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gela.Critchley\Documents\6299 Oct Docs\"/>
    </mc:Choice>
  </mc:AlternateContent>
  <bookViews>
    <workbookView xWindow="0" yWindow="0" windowWidth="19200" windowHeight="7720" activeTab="4"/>
  </bookViews>
  <sheets>
    <sheet name="Summary" sheetId="1" r:id="rId1"/>
    <sheet name="Details" sheetId="2" r:id="rId2"/>
    <sheet name="Pricing" sheetId="3" r:id="rId3"/>
    <sheet name="Impact Assessment" sheetId="5" r:id="rId4"/>
    <sheet name="Customer Data" sheetId="6" r:id="rId5"/>
    <sheet name="Workout" sheetId="4" state="hidden" r:id="rId6"/>
  </sheets>
  <definedNames>
    <definedName name="_xlnm._FilterDatabase" localSheetId="1" hidden="1">Details!$A$8:$Z$8</definedName>
    <definedName name="_xlnm._FilterDatabase" localSheetId="2" hidden="1">Pricing!$A$9:$K$28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88" i="2" l="1"/>
  <c r="K1688" i="2" s="1"/>
  <c r="L1688" i="2"/>
  <c r="M1688" i="2" s="1"/>
  <c r="O1688" i="2"/>
  <c r="P1688" i="2"/>
  <c r="Q1688" i="2"/>
  <c r="R1688" i="2" s="1"/>
  <c r="V1688" i="2"/>
  <c r="J1689" i="2"/>
  <c r="K1689" i="2" s="1"/>
  <c r="L1689" i="2"/>
  <c r="M1689" i="2" s="1"/>
  <c r="O1689" i="2"/>
  <c r="P1689" i="2"/>
  <c r="Q1689" i="2"/>
  <c r="R1689" i="2"/>
  <c r="V1689" i="2"/>
  <c r="J1690" i="2"/>
  <c r="K1690" i="2" s="1"/>
  <c r="L1690" i="2"/>
  <c r="M1690" i="2"/>
  <c r="O1690" i="2"/>
  <c r="P1690" i="2"/>
  <c r="Q1690" i="2" s="1"/>
  <c r="R1690" i="2" s="1"/>
  <c r="V1690" i="2"/>
  <c r="J1691" i="2"/>
  <c r="K1691" i="2"/>
  <c r="L1691" i="2"/>
  <c r="M1691" i="2"/>
  <c r="O1691" i="2"/>
  <c r="P1691" i="2"/>
  <c r="Q1691" i="2"/>
  <c r="R1691" i="2" s="1"/>
  <c r="V1691" i="2"/>
  <c r="J1692" i="2"/>
  <c r="K1692" i="2" s="1"/>
  <c r="L1692" i="2"/>
  <c r="M1692" i="2"/>
  <c r="O1692" i="2"/>
  <c r="P1692" i="2"/>
  <c r="Q1692" i="2"/>
  <c r="R1692" i="2" s="1"/>
  <c r="V1692" i="2"/>
  <c r="J1693" i="2"/>
  <c r="K1693" i="2" s="1"/>
  <c r="L1693" i="2"/>
  <c r="M1693" i="2" s="1"/>
  <c r="O1693" i="2"/>
  <c r="P1693" i="2"/>
  <c r="Q1693" i="2"/>
  <c r="R1693" i="2"/>
  <c r="V1693" i="2"/>
  <c r="J1694" i="2"/>
  <c r="K1694" i="2" s="1"/>
  <c r="L1694" i="2"/>
  <c r="M1694" i="2"/>
  <c r="O1694" i="2"/>
  <c r="P1694" i="2"/>
  <c r="Q1694" i="2" s="1"/>
  <c r="R1694" i="2" s="1"/>
  <c r="V1694" i="2"/>
  <c r="J1695" i="2"/>
  <c r="K1695" i="2"/>
  <c r="L1695" i="2"/>
  <c r="M1695" i="2"/>
  <c r="O1695" i="2"/>
  <c r="P1695" i="2"/>
  <c r="Q1695" i="2"/>
  <c r="R1695" i="2" s="1"/>
  <c r="V1695" i="2"/>
  <c r="J1696" i="2"/>
  <c r="K1696" i="2" s="1"/>
  <c r="L1696" i="2"/>
  <c r="M1696" i="2"/>
  <c r="O1696" i="2"/>
  <c r="P1696" i="2"/>
  <c r="Q1696" i="2"/>
  <c r="R1696" i="2" s="1"/>
  <c r="V1696" i="2"/>
  <c r="J1697" i="2"/>
  <c r="K1697" i="2" s="1"/>
  <c r="L1697" i="2"/>
  <c r="M1697" i="2" s="1"/>
  <c r="O1697" i="2"/>
  <c r="P1697" i="2"/>
  <c r="Q1697" i="2"/>
  <c r="R1697" i="2"/>
  <c r="V1697" i="2"/>
  <c r="J1698" i="2"/>
  <c r="K1698" i="2" s="1"/>
  <c r="L1698" i="2"/>
  <c r="M1698" i="2"/>
  <c r="O1698" i="2"/>
  <c r="P1698" i="2"/>
  <c r="Q1698" i="2" s="1"/>
  <c r="R1698" i="2" s="1"/>
  <c r="V1698" i="2"/>
  <c r="J1699" i="2"/>
  <c r="K1699" i="2"/>
  <c r="L1699" i="2"/>
  <c r="M1699" i="2"/>
  <c r="O1699" i="2"/>
  <c r="P1699" i="2"/>
  <c r="Q1699" i="2"/>
  <c r="R1699" i="2" s="1"/>
  <c r="V1699" i="2"/>
  <c r="J1700" i="2"/>
  <c r="K1700" i="2" s="1"/>
  <c r="L1700" i="2"/>
  <c r="M1700" i="2"/>
  <c r="O1700" i="2"/>
  <c r="P1700" i="2"/>
  <c r="Q1700" i="2"/>
  <c r="R1700" i="2" s="1"/>
  <c r="V1700" i="2"/>
  <c r="J1701" i="2"/>
  <c r="K1701" i="2" s="1"/>
  <c r="L1701" i="2"/>
  <c r="M1701" i="2" s="1"/>
  <c r="O1701" i="2"/>
  <c r="P1701" i="2"/>
  <c r="Q1701" i="2"/>
  <c r="R1701" i="2"/>
  <c r="V1701" i="2"/>
  <c r="J1702" i="2"/>
  <c r="K1702" i="2" s="1"/>
  <c r="L1702" i="2"/>
  <c r="M1702" i="2"/>
  <c r="O1702" i="2"/>
  <c r="P1702" i="2"/>
  <c r="Q1702" i="2" s="1"/>
  <c r="R1702" i="2" s="1"/>
  <c r="V1702" i="2"/>
  <c r="J1703" i="2"/>
  <c r="K1703" i="2"/>
  <c r="L1703" i="2"/>
  <c r="M1703" i="2"/>
  <c r="O1703" i="2"/>
  <c r="P1703" i="2"/>
  <c r="Q1703" i="2"/>
  <c r="R1703" i="2" s="1"/>
  <c r="V1703" i="2"/>
  <c r="J1704" i="2"/>
  <c r="K1704" i="2" s="1"/>
  <c r="L1704" i="2"/>
  <c r="M1704" i="2"/>
  <c r="O1704" i="2"/>
  <c r="P1704" i="2"/>
  <c r="Q1704" i="2"/>
  <c r="R1704" i="2" s="1"/>
  <c r="V1704" i="2"/>
  <c r="J1705" i="2"/>
  <c r="K1705" i="2" s="1"/>
  <c r="L1705" i="2"/>
  <c r="M1705" i="2" s="1"/>
  <c r="O1705" i="2"/>
  <c r="P1705" i="2"/>
  <c r="Q1705" i="2"/>
  <c r="R1705" i="2"/>
  <c r="V1705" i="2"/>
  <c r="J1706" i="2"/>
  <c r="K1706" i="2" s="1"/>
  <c r="L1706" i="2"/>
  <c r="M1706" i="2"/>
  <c r="O1706" i="2"/>
  <c r="P1706" i="2"/>
  <c r="Q1706" i="2" s="1"/>
  <c r="R1706" i="2" s="1"/>
  <c r="V1706" i="2"/>
  <c r="J1707" i="2"/>
  <c r="K1707" i="2"/>
  <c r="L1707" i="2"/>
  <c r="M1707" i="2"/>
  <c r="O1707" i="2"/>
  <c r="P1707" i="2"/>
  <c r="Q1707" i="2"/>
  <c r="R1707" i="2" s="1"/>
  <c r="V1707" i="2"/>
  <c r="J1708" i="2"/>
  <c r="K1708" i="2" s="1"/>
  <c r="L1708" i="2"/>
  <c r="M1708" i="2"/>
  <c r="O1708" i="2"/>
  <c r="P1708" i="2"/>
  <c r="Q1708" i="2"/>
  <c r="R1708" i="2" s="1"/>
  <c r="V1708" i="2"/>
  <c r="J1709" i="2"/>
  <c r="K1709" i="2" s="1"/>
  <c r="L1709" i="2"/>
  <c r="M1709" i="2" s="1"/>
  <c r="O1709" i="2"/>
  <c r="P1709" i="2"/>
  <c r="Q1709" i="2"/>
  <c r="R1709" i="2"/>
  <c r="V1709" i="2"/>
  <c r="J1710" i="2"/>
  <c r="K1710" i="2" s="1"/>
  <c r="L1710" i="2"/>
  <c r="M1710" i="2"/>
  <c r="O1710" i="2"/>
  <c r="P1710" i="2"/>
  <c r="Q1710" i="2" s="1"/>
  <c r="R1710" i="2" s="1"/>
  <c r="V1710" i="2"/>
  <c r="J1711" i="2"/>
  <c r="K1711" i="2"/>
  <c r="L1711" i="2"/>
  <c r="M1711" i="2"/>
  <c r="O1711" i="2"/>
  <c r="P1711" i="2"/>
  <c r="Q1711" i="2"/>
  <c r="R1711" i="2" s="1"/>
  <c r="V1711" i="2"/>
  <c r="J1712" i="2"/>
  <c r="K1712" i="2" s="1"/>
  <c r="L1712" i="2"/>
  <c r="M1712" i="2"/>
  <c r="O1712" i="2"/>
  <c r="P1712" i="2"/>
  <c r="Q1712" i="2"/>
  <c r="R1712" i="2" s="1"/>
  <c r="V1712" i="2"/>
  <c r="J1713" i="2"/>
  <c r="K1713" i="2" s="1"/>
  <c r="L1713" i="2"/>
  <c r="M1713" i="2" s="1"/>
  <c r="O1713" i="2"/>
  <c r="P1713" i="2"/>
  <c r="Q1713" i="2"/>
  <c r="R1713" i="2" s="1"/>
  <c r="V1713" i="2"/>
  <c r="J1714" i="2"/>
  <c r="K1714" i="2" s="1"/>
  <c r="L1714" i="2"/>
  <c r="M1714" i="2"/>
  <c r="O1714" i="2"/>
  <c r="P1714" i="2"/>
  <c r="Q1714" i="2" s="1"/>
  <c r="R1714" i="2" s="1"/>
  <c r="V1714" i="2"/>
  <c r="J1715" i="2"/>
  <c r="K1715" i="2"/>
  <c r="L1715" i="2"/>
  <c r="M1715" i="2"/>
  <c r="O1715" i="2"/>
  <c r="P1715" i="2"/>
  <c r="Q1715" i="2"/>
  <c r="R1715" i="2" s="1"/>
  <c r="V1715" i="2"/>
  <c r="J1716" i="2"/>
  <c r="K1716" i="2" s="1"/>
  <c r="L1716" i="2"/>
  <c r="M1716" i="2"/>
  <c r="O1716" i="2"/>
  <c r="P1716" i="2"/>
  <c r="Q1716" i="2"/>
  <c r="R1716" i="2" s="1"/>
  <c r="V1716" i="2"/>
  <c r="J1717" i="2"/>
  <c r="K1717" i="2" s="1"/>
  <c r="L1717" i="2"/>
  <c r="M1717" i="2" s="1"/>
  <c r="O1717" i="2"/>
  <c r="P1717" i="2"/>
  <c r="Q1717" i="2"/>
  <c r="R1717" i="2" s="1"/>
  <c r="V1717" i="2"/>
  <c r="J1718" i="2"/>
  <c r="K1718" i="2" s="1"/>
  <c r="L1718" i="2"/>
  <c r="M1718" i="2"/>
  <c r="O1718" i="2"/>
  <c r="P1718" i="2"/>
  <c r="Q1718" i="2" s="1"/>
  <c r="R1718" i="2" s="1"/>
  <c r="V1718" i="2"/>
  <c r="J1719" i="2"/>
  <c r="K1719" i="2" s="1"/>
  <c r="L1719" i="2"/>
  <c r="M1719" i="2"/>
  <c r="O1719" i="2"/>
  <c r="P1719" i="2"/>
  <c r="Q1719" i="2"/>
  <c r="R1719" i="2" s="1"/>
  <c r="V1719" i="2"/>
  <c r="J1720" i="2"/>
  <c r="K1720" i="2" s="1"/>
  <c r="L1720" i="2"/>
  <c r="M1720" i="2"/>
  <c r="O1720" i="2"/>
  <c r="P1720" i="2"/>
  <c r="Q1720" i="2"/>
  <c r="R1720" i="2" s="1"/>
  <c r="V1720" i="2"/>
  <c r="J1721" i="2"/>
  <c r="K1721" i="2" s="1"/>
  <c r="L1721" i="2"/>
  <c r="M1721" i="2" s="1"/>
  <c r="O1721" i="2"/>
  <c r="P1721" i="2"/>
  <c r="Q1721" i="2"/>
  <c r="R1721" i="2" s="1"/>
  <c r="V1721" i="2"/>
  <c r="J1722" i="2"/>
  <c r="K1722" i="2" s="1"/>
  <c r="L1722" i="2"/>
  <c r="M1722" i="2"/>
  <c r="O1722" i="2"/>
  <c r="P1722" i="2"/>
  <c r="Q1722" i="2" s="1"/>
  <c r="R1722" i="2" s="1"/>
  <c r="V1722" i="2"/>
  <c r="J1723" i="2"/>
  <c r="K1723" i="2" s="1"/>
  <c r="L1723" i="2"/>
  <c r="M1723" i="2"/>
  <c r="O1723" i="2"/>
  <c r="P1723" i="2"/>
  <c r="Q1723" i="2"/>
  <c r="R1723" i="2" s="1"/>
  <c r="V1723" i="2"/>
  <c r="J1724" i="2"/>
  <c r="K1724" i="2" s="1"/>
  <c r="L1724" i="2"/>
  <c r="M1724" i="2"/>
  <c r="O1724" i="2"/>
  <c r="P1724" i="2"/>
  <c r="Q1724" i="2"/>
  <c r="R1724" i="2" s="1"/>
  <c r="V1724" i="2"/>
  <c r="J1725" i="2"/>
  <c r="K1725" i="2" s="1"/>
  <c r="L1725" i="2"/>
  <c r="M1725" i="2" s="1"/>
  <c r="O1725" i="2"/>
  <c r="P1725" i="2"/>
  <c r="Q1725" i="2"/>
  <c r="R1725" i="2" s="1"/>
  <c r="V1725" i="2"/>
  <c r="J1726" i="2"/>
  <c r="K1726" i="2" s="1"/>
  <c r="L1726" i="2"/>
  <c r="M1726" i="2"/>
  <c r="O1726" i="2"/>
  <c r="P1726" i="2"/>
  <c r="Q1726" i="2" s="1"/>
  <c r="R1726" i="2" s="1"/>
  <c r="V1726" i="2"/>
  <c r="J1727" i="2"/>
  <c r="K1727" i="2" s="1"/>
  <c r="L1727" i="2"/>
  <c r="M1727" i="2"/>
  <c r="O1727" i="2"/>
  <c r="P1727" i="2"/>
  <c r="Q1727" i="2"/>
  <c r="R1727" i="2" s="1"/>
  <c r="V1727" i="2"/>
  <c r="J1728" i="2"/>
  <c r="K1728" i="2" s="1"/>
  <c r="L1728" i="2"/>
  <c r="M1728" i="2"/>
  <c r="O1728" i="2"/>
  <c r="P1728" i="2"/>
  <c r="Q1728" i="2"/>
  <c r="R1728" i="2" s="1"/>
  <c r="V1728" i="2"/>
  <c r="J1729" i="2"/>
  <c r="K1729" i="2" s="1"/>
  <c r="L1729" i="2"/>
  <c r="M1729" i="2" s="1"/>
  <c r="O1729" i="2"/>
  <c r="P1729" i="2"/>
  <c r="Q1729" i="2"/>
  <c r="R1729" i="2" s="1"/>
  <c r="V1729" i="2"/>
  <c r="J1730" i="2"/>
  <c r="K1730" i="2" s="1"/>
  <c r="L1730" i="2"/>
  <c r="M1730" i="2"/>
  <c r="O1730" i="2"/>
  <c r="P1730" i="2"/>
  <c r="Q1730" i="2" s="1"/>
  <c r="R1730" i="2" s="1"/>
  <c r="V1730" i="2"/>
  <c r="J1731" i="2"/>
  <c r="K1731" i="2" s="1"/>
  <c r="L1731" i="2"/>
  <c r="M1731" i="2"/>
  <c r="O1731" i="2"/>
  <c r="P1731" i="2"/>
  <c r="Q1731" i="2"/>
  <c r="R1731" i="2" s="1"/>
  <c r="V1731" i="2"/>
  <c r="J1732" i="2"/>
  <c r="K1732" i="2" s="1"/>
  <c r="L1732" i="2"/>
  <c r="M1732" i="2"/>
  <c r="O1732" i="2"/>
  <c r="P1732" i="2"/>
  <c r="Q1732" i="2"/>
  <c r="R1732" i="2" s="1"/>
  <c r="V1732" i="2"/>
  <c r="J1733" i="2"/>
  <c r="K1733" i="2" s="1"/>
  <c r="L1733" i="2"/>
  <c r="M1733" i="2" s="1"/>
  <c r="O1733" i="2"/>
  <c r="P1733" i="2"/>
  <c r="Q1733" i="2"/>
  <c r="R1733" i="2" s="1"/>
  <c r="V1733" i="2"/>
  <c r="J1734" i="2"/>
  <c r="K1734" i="2" s="1"/>
  <c r="L1734" i="2"/>
  <c r="M1734" i="2"/>
  <c r="O1734" i="2"/>
  <c r="P1734" i="2"/>
  <c r="Q1734" i="2" s="1"/>
  <c r="R1734" i="2" s="1"/>
  <c r="V1734" i="2"/>
  <c r="J1735" i="2"/>
  <c r="K1735" i="2" s="1"/>
  <c r="L1735" i="2"/>
  <c r="M1735" i="2"/>
  <c r="O1735" i="2"/>
  <c r="P1735" i="2"/>
  <c r="Q1735" i="2"/>
  <c r="R1735" i="2" s="1"/>
  <c r="V1735" i="2"/>
  <c r="J1736" i="2"/>
  <c r="K1736" i="2" s="1"/>
  <c r="L1736" i="2"/>
  <c r="M1736" i="2"/>
  <c r="O1736" i="2"/>
  <c r="P1736" i="2"/>
  <c r="Q1736" i="2"/>
  <c r="R1736" i="2" s="1"/>
  <c r="V1736" i="2"/>
  <c r="J1737" i="2"/>
  <c r="K1737" i="2" s="1"/>
  <c r="L1737" i="2"/>
  <c r="M1737" i="2" s="1"/>
  <c r="O1737" i="2"/>
  <c r="P1737" i="2"/>
  <c r="Q1737" i="2"/>
  <c r="R1737" i="2" s="1"/>
  <c r="V1737" i="2"/>
  <c r="J1738" i="2"/>
  <c r="K1738" i="2" s="1"/>
  <c r="L1738" i="2"/>
  <c r="M1738" i="2"/>
  <c r="O1738" i="2"/>
  <c r="P1738" i="2"/>
  <c r="Q1738" i="2" s="1"/>
  <c r="R1738" i="2" s="1"/>
  <c r="V1738" i="2"/>
  <c r="J1739" i="2"/>
  <c r="K1739" i="2" s="1"/>
  <c r="L1739" i="2"/>
  <c r="M1739" i="2"/>
  <c r="O1739" i="2"/>
  <c r="P1739" i="2"/>
  <c r="Q1739" i="2"/>
  <c r="R1739" i="2" s="1"/>
  <c r="V1739" i="2"/>
  <c r="J1740" i="2"/>
  <c r="K1740" i="2" s="1"/>
  <c r="L1740" i="2"/>
  <c r="M1740" i="2"/>
  <c r="O1740" i="2"/>
  <c r="P1740" i="2"/>
  <c r="Q1740" i="2"/>
  <c r="R1740" i="2" s="1"/>
  <c r="V1740" i="2"/>
  <c r="J1741" i="2"/>
  <c r="K1741" i="2" s="1"/>
  <c r="L1741" i="2"/>
  <c r="M1741" i="2" s="1"/>
  <c r="O1741" i="2"/>
  <c r="P1741" i="2"/>
  <c r="Q1741" i="2"/>
  <c r="R1741" i="2" s="1"/>
  <c r="V1741" i="2"/>
  <c r="J1742" i="2"/>
  <c r="K1742" i="2" s="1"/>
  <c r="L1742" i="2"/>
  <c r="M1742" i="2"/>
  <c r="O1742" i="2"/>
  <c r="P1742" i="2"/>
  <c r="Q1742" i="2" s="1"/>
  <c r="R1742" i="2" s="1"/>
  <c r="V1742" i="2"/>
  <c r="J1743" i="2"/>
  <c r="K1743" i="2" s="1"/>
  <c r="L1743" i="2"/>
  <c r="M1743" i="2"/>
  <c r="O1743" i="2"/>
  <c r="P1743" i="2"/>
  <c r="Q1743" i="2"/>
  <c r="R1743" i="2" s="1"/>
  <c r="V1743" i="2"/>
  <c r="J1744" i="2"/>
  <c r="K1744" i="2" s="1"/>
  <c r="L1744" i="2"/>
  <c r="M1744" i="2"/>
  <c r="O1744" i="2"/>
  <c r="P1744" i="2"/>
  <c r="Q1744" i="2"/>
  <c r="R1744" i="2" s="1"/>
  <c r="V1744" i="2"/>
  <c r="J1745" i="2"/>
  <c r="K1745" i="2" s="1"/>
  <c r="L1745" i="2"/>
  <c r="M1745" i="2" s="1"/>
  <c r="O1745" i="2"/>
  <c r="P1745" i="2"/>
  <c r="Q1745" i="2"/>
  <c r="R1745" i="2" s="1"/>
  <c r="V1745" i="2"/>
  <c r="J1746" i="2"/>
  <c r="K1746" i="2" s="1"/>
  <c r="L1746" i="2"/>
  <c r="M1746" i="2"/>
  <c r="O1746" i="2"/>
  <c r="P1746" i="2"/>
  <c r="Q1746" i="2" s="1"/>
  <c r="R1746" i="2" s="1"/>
  <c r="V1746" i="2"/>
  <c r="J1747" i="2"/>
  <c r="K1747" i="2" s="1"/>
  <c r="L1747" i="2"/>
  <c r="M1747" i="2"/>
  <c r="O1747" i="2"/>
  <c r="P1747" i="2"/>
  <c r="Q1747" i="2"/>
  <c r="R1747" i="2" s="1"/>
  <c r="V1747" i="2"/>
  <c r="J1748" i="2"/>
  <c r="K1748" i="2" s="1"/>
  <c r="L1748" i="2"/>
  <c r="M1748" i="2"/>
  <c r="O1748" i="2"/>
  <c r="P1748" i="2"/>
  <c r="Q1748" i="2"/>
  <c r="R1748" i="2" s="1"/>
  <c r="V1748" i="2"/>
  <c r="F1689" i="3"/>
  <c r="F1690" i="3"/>
  <c r="F1691" i="3"/>
  <c r="H1691" i="3" s="1"/>
  <c r="F1692" i="3"/>
  <c r="F1693" i="3"/>
  <c r="F1694" i="3"/>
  <c r="F1695" i="3"/>
  <c r="F1696" i="3"/>
  <c r="F1697" i="3"/>
  <c r="F1698" i="3"/>
  <c r="H1698" i="3" s="1"/>
  <c r="F1699" i="3"/>
  <c r="K1699" i="3" s="1"/>
  <c r="F1700" i="3"/>
  <c r="F1701" i="3"/>
  <c r="F1702" i="3"/>
  <c r="F1703" i="3"/>
  <c r="I1703" i="3" s="1"/>
  <c r="F1704" i="3"/>
  <c r="F1705" i="3"/>
  <c r="F1706" i="3"/>
  <c r="F1707" i="3"/>
  <c r="F1708" i="3"/>
  <c r="F1709" i="3"/>
  <c r="F1710" i="3"/>
  <c r="H1710" i="3" s="1"/>
  <c r="F1711" i="3"/>
  <c r="K1711" i="3" s="1"/>
  <c r="F1712" i="3"/>
  <c r="F1713" i="3"/>
  <c r="F1714" i="3"/>
  <c r="F1715" i="3"/>
  <c r="H1715" i="3" s="1"/>
  <c r="F1716" i="3"/>
  <c r="F1717" i="3"/>
  <c r="F1718" i="3"/>
  <c r="F1719" i="3"/>
  <c r="F1720" i="3"/>
  <c r="F1721" i="3"/>
  <c r="F1722" i="3"/>
  <c r="H1722" i="3" s="1"/>
  <c r="F1723" i="3"/>
  <c r="K1723" i="3" s="1"/>
  <c r="F1724" i="3"/>
  <c r="F1725" i="3"/>
  <c r="F1726" i="3"/>
  <c r="F1727" i="3"/>
  <c r="J1727" i="3" s="1"/>
  <c r="F1728" i="3"/>
  <c r="F1729" i="3"/>
  <c r="F1730" i="3"/>
  <c r="F1731" i="3"/>
  <c r="F1732" i="3"/>
  <c r="F1733" i="3"/>
  <c r="F1734" i="3"/>
  <c r="H1734" i="3" s="1"/>
  <c r="F1735" i="3"/>
  <c r="K1735" i="3" s="1"/>
  <c r="F1736" i="3"/>
  <c r="F1737" i="3"/>
  <c r="H1737" i="3" s="1"/>
  <c r="F1738" i="3"/>
  <c r="I1738" i="3" s="1"/>
  <c r="F1739" i="3"/>
  <c r="K1739" i="3" s="1"/>
  <c r="F1740" i="3"/>
  <c r="H1740" i="3" s="1"/>
  <c r="F1741" i="3"/>
  <c r="F1742" i="3"/>
  <c r="I1742" i="3" s="1"/>
  <c r="F1743" i="3"/>
  <c r="H1743" i="3" s="1"/>
  <c r="F1744" i="3"/>
  <c r="F1745" i="3"/>
  <c r="I1745" i="3" s="1"/>
  <c r="F1746" i="3"/>
  <c r="H1746" i="3" s="1"/>
  <c r="F1747" i="3"/>
  <c r="K1747" i="3" s="1"/>
  <c r="F1748" i="3"/>
  <c r="H1748" i="3" s="1"/>
  <c r="F1749" i="3"/>
  <c r="H1749" i="3" s="1"/>
  <c r="F1688" i="3"/>
  <c r="H1689" i="3"/>
  <c r="I1689" i="3"/>
  <c r="J1689" i="3"/>
  <c r="K1689" i="3"/>
  <c r="H1690" i="3"/>
  <c r="I1690" i="3"/>
  <c r="J1690" i="3"/>
  <c r="K1690" i="3"/>
  <c r="H1692" i="3"/>
  <c r="I1692" i="3"/>
  <c r="J1692" i="3"/>
  <c r="K1692" i="3"/>
  <c r="H1693" i="3"/>
  <c r="I1693" i="3"/>
  <c r="J1693" i="3"/>
  <c r="K1693" i="3"/>
  <c r="H1694" i="3"/>
  <c r="I1694" i="3"/>
  <c r="J1694" i="3"/>
  <c r="K1694" i="3"/>
  <c r="H1695" i="3"/>
  <c r="I1695" i="3"/>
  <c r="J1695" i="3"/>
  <c r="K1695" i="3"/>
  <c r="H1696" i="3"/>
  <c r="I1696" i="3"/>
  <c r="J1696" i="3"/>
  <c r="K1696" i="3"/>
  <c r="H1697" i="3"/>
  <c r="I1697" i="3"/>
  <c r="J1697" i="3"/>
  <c r="K1697" i="3"/>
  <c r="H1700" i="3"/>
  <c r="I1700" i="3"/>
  <c r="J1700" i="3"/>
  <c r="K1700" i="3"/>
  <c r="H1701" i="3"/>
  <c r="I1701" i="3"/>
  <c r="J1701" i="3"/>
  <c r="K1701" i="3"/>
  <c r="H1702" i="3"/>
  <c r="I1702" i="3"/>
  <c r="J1702" i="3"/>
  <c r="K1702" i="3"/>
  <c r="H1704" i="3"/>
  <c r="I1704" i="3"/>
  <c r="J1704" i="3"/>
  <c r="K1704" i="3"/>
  <c r="H1705" i="3"/>
  <c r="I1705" i="3"/>
  <c r="J1705" i="3"/>
  <c r="K1705" i="3"/>
  <c r="H1706" i="3"/>
  <c r="I1706" i="3"/>
  <c r="J1706" i="3"/>
  <c r="K1706" i="3"/>
  <c r="H1707" i="3"/>
  <c r="I1707" i="3"/>
  <c r="J1707" i="3"/>
  <c r="K1707" i="3"/>
  <c r="H1708" i="3"/>
  <c r="I1708" i="3"/>
  <c r="J1708" i="3"/>
  <c r="K1708" i="3"/>
  <c r="H1709" i="3"/>
  <c r="I1709" i="3"/>
  <c r="J1709" i="3"/>
  <c r="K1709" i="3"/>
  <c r="H1712" i="3"/>
  <c r="I1712" i="3"/>
  <c r="J1712" i="3"/>
  <c r="K1712" i="3"/>
  <c r="H1713" i="3"/>
  <c r="I1713" i="3"/>
  <c r="J1713" i="3"/>
  <c r="K1713" i="3"/>
  <c r="H1714" i="3"/>
  <c r="I1714" i="3"/>
  <c r="J1714" i="3"/>
  <c r="K1714" i="3"/>
  <c r="H1716" i="3"/>
  <c r="I1716" i="3"/>
  <c r="J1716" i="3"/>
  <c r="K1716" i="3"/>
  <c r="H1717" i="3"/>
  <c r="I1717" i="3"/>
  <c r="J1717" i="3"/>
  <c r="K1717" i="3"/>
  <c r="H1718" i="3"/>
  <c r="I1718" i="3"/>
  <c r="J1718" i="3"/>
  <c r="K1718" i="3"/>
  <c r="H1719" i="3"/>
  <c r="I1719" i="3"/>
  <c r="J1719" i="3"/>
  <c r="K1719" i="3"/>
  <c r="H1720" i="3"/>
  <c r="I1720" i="3"/>
  <c r="J1720" i="3"/>
  <c r="K1720" i="3"/>
  <c r="H1721" i="3"/>
  <c r="I1721" i="3"/>
  <c r="J1721" i="3"/>
  <c r="K1721" i="3"/>
  <c r="H1724" i="3"/>
  <c r="I1724" i="3"/>
  <c r="J1724" i="3"/>
  <c r="K1724" i="3"/>
  <c r="H1725" i="3"/>
  <c r="I1725" i="3"/>
  <c r="J1725" i="3"/>
  <c r="K1725" i="3"/>
  <c r="H1726" i="3"/>
  <c r="I1726" i="3"/>
  <c r="J1726" i="3"/>
  <c r="K1726" i="3"/>
  <c r="H1728" i="3"/>
  <c r="I1728" i="3"/>
  <c r="J1728" i="3"/>
  <c r="K1728" i="3"/>
  <c r="H1729" i="3"/>
  <c r="I1729" i="3"/>
  <c r="J1729" i="3"/>
  <c r="K1729" i="3"/>
  <c r="H1730" i="3"/>
  <c r="I1730" i="3"/>
  <c r="J1730" i="3"/>
  <c r="K1730" i="3"/>
  <c r="H1731" i="3"/>
  <c r="I1731" i="3"/>
  <c r="J1731" i="3"/>
  <c r="K1731" i="3"/>
  <c r="H1732" i="3"/>
  <c r="I1732" i="3"/>
  <c r="J1732" i="3"/>
  <c r="K1732" i="3"/>
  <c r="H1733" i="3"/>
  <c r="I1733" i="3"/>
  <c r="J1733" i="3"/>
  <c r="K1733" i="3"/>
  <c r="H1736" i="3"/>
  <c r="I1736" i="3"/>
  <c r="J1736" i="3"/>
  <c r="K1736" i="3"/>
  <c r="I1737" i="3"/>
  <c r="K1738" i="3"/>
  <c r="I1740" i="3"/>
  <c r="H1741" i="3"/>
  <c r="I1741" i="3"/>
  <c r="J1741" i="3"/>
  <c r="K1741" i="3"/>
  <c r="H1742" i="3"/>
  <c r="J1742" i="3"/>
  <c r="K1742" i="3"/>
  <c r="H1744" i="3"/>
  <c r="I1744" i="3"/>
  <c r="J1744" i="3"/>
  <c r="K1744" i="3"/>
  <c r="H1745" i="3"/>
  <c r="J1745" i="3"/>
  <c r="K1745" i="3"/>
  <c r="I1748" i="3"/>
  <c r="J1748" i="3"/>
  <c r="A1738" i="3"/>
  <c r="B1738" i="3"/>
  <c r="A1739" i="3"/>
  <c r="B1739" i="3"/>
  <c r="A1740" i="3"/>
  <c r="B1740" i="3"/>
  <c r="A1741" i="3"/>
  <c r="B1741" i="3"/>
  <c r="A1742" i="3"/>
  <c r="B1742" i="3"/>
  <c r="A1743" i="3"/>
  <c r="B1743" i="3"/>
  <c r="A1744" i="3"/>
  <c r="B1744" i="3"/>
  <c r="A1745" i="3"/>
  <c r="B1745" i="3"/>
  <c r="A1746" i="3"/>
  <c r="B1746" i="3"/>
  <c r="A1747" i="3"/>
  <c r="B1747" i="3"/>
  <c r="A1748" i="3"/>
  <c r="B1748" i="3"/>
  <c r="A1749" i="3"/>
  <c r="B1749" i="3"/>
  <c r="A1729" i="3"/>
  <c r="B1729" i="3"/>
  <c r="A1730" i="3"/>
  <c r="B1730" i="3"/>
  <c r="A1731" i="3"/>
  <c r="B1731" i="3"/>
  <c r="A1732" i="3"/>
  <c r="B1732" i="3"/>
  <c r="A1733" i="3"/>
  <c r="B1733" i="3"/>
  <c r="A1734" i="3"/>
  <c r="B1734" i="3"/>
  <c r="A1735" i="3"/>
  <c r="B1735" i="3"/>
  <c r="A1736" i="3"/>
  <c r="B1736" i="3"/>
  <c r="A1737" i="3"/>
  <c r="B1737" i="3"/>
  <c r="A1719" i="3"/>
  <c r="B1719" i="3"/>
  <c r="A1720" i="3"/>
  <c r="B1720" i="3"/>
  <c r="A1721" i="3"/>
  <c r="B1721" i="3"/>
  <c r="A1722" i="3"/>
  <c r="B1722" i="3"/>
  <c r="A1723" i="3"/>
  <c r="B1723" i="3"/>
  <c r="A1724" i="3"/>
  <c r="B1724" i="3"/>
  <c r="A1725" i="3"/>
  <c r="B1725" i="3"/>
  <c r="A1726" i="3"/>
  <c r="B1726" i="3"/>
  <c r="A1727" i="3"/>
  <c r="B1727" i="3"/>
  <c r="A1728" i="3"/>
  <c r="B1728" i="3"/>
  <c r="A1711" i="3"/>
  <c r="B1711" i="3"/>
  <c r="A1712" i="3"/>
  <c r="B1712" i="3"/>
  <c r="A1713" i="3"/>
  <c r="B1713" i="3"/>
  <c r="A1714" i="3"/>
  <c r="B1714" i="3"/>
  <c r="A1715" i="3"/>
  <c r="B1715" i="3"/>
  <c r="A1716" i="3"/>
  <c r="B1716" i="3"/>
  <c r="A1717" i="3"/>
  <c r="B1717" i="3"/>
  <c r="A1718" i="3"/>
  <c r="B1718" i="3"/>
  <c r="A1704" i="3"/>
  <c r="B1704" i="3"/>
  <c r="A1705" i="3"/>
  <c r="B1705" i="3"/>
  <c r="A1706" i="3"/>
  <c r="B1706" i="3"/>
  <c r="A1707" i="3"/>
  <c r="B1707" i="3"/>
  <c r="A1708" i="3"/>
  <c r="B1708" i="3"/>
  <c r="A1709" i="3"/>
  <c r="B1709" i="3"/>
  <c r="A1710" i="3"/>
  <c r="B1710" i="3"/>
  <c r="A1698" i="3"/>
  <c r="B1698" i="3"/>
  <c r="A1699" i="3"/>
  <c r="B1699" i="3"/>
  <c r="A1700" i="3"/>
  <c r="B1700" i="3"/>
  <c r="A1701" i="3"/>
  <c r="B1701" i="3"/>
  <c r="A1702" i="3"/>
  <c r="B1702" i="3"/>
  <c r="A1703" i="3"/>
  <c r="B1703" i="3"/>
  <c r="A1689" i="3"/>
  <c r="B1689" i="3"/>
  <c r="A1690" i="3"/>
  <c r="B1690" i="3"/>
  <c r="A1691" i="3"/>
  <c r="B1691" i="3"/>
  <c r="A1692" i="3"/>
  <c r="B1692" i="3"/>
  <c r="A1693" i="3"/>
  <c r="B1693" i="3"/>
  <c r="A1694" i="3"/>
  <c r="B1694" i="3"/>
  <c r="A1695" i="3"/>
  <c r="B1695" i="3"/>
  <c r="A1696" i="3"/>
  <c r="B1696" i="3"/>
  <c r="A1697" i="3"/>
  <c r="B1697" i="3"/>
  <c r="A12" i="3"/>
  <c r="B12" i="3"/>
  <c r="A13" i="3"/>
  <c r="B13" i="3"/>
  <c r="A14" i="3"/>
  <c r="B14" i="3"/>
  <c r="A15" i="3"/>
  <c r="B15" i="3"/>
  <c r="A16" i="3"/>
  <c r="B16" i="3"/>
  <c r="A17" i="3"/>
  <c r="B17" i="3"/>
  <c r="A18" i="3"/>
  <c r="B18" i="3"/>
  <c r="A19" i="3"/>
  <c r="B19" i="3"/>
  <c r="A20" i="3"/>
  <c r="B20" i="3"/>
  <c r="A21" i="3"/>
  <c r="B21" i="3"/>
  <c r="A22" i="3"/>
  <c r="B22" i="3"/>
  <c r="A23" i="3"/>
  <c r="B23" i="3"/>
  <c r="A24" i="3"/>
  <c r="B24" i="3"/>
  <c r="A25" i="3"/>
  <c r="B25" i="3"/>
  <c r="A26" i="3"/>
  <c r="B26" i="3"/>
  <c r="A27" i="3"/>
  <c r="B27" i="3"/>
  <c r="A28" i="3"/>
  <c r="B28" i="3"/>
  <c r="A29" i="3"/>
  <c r="B29" i="3"/>
  <c r="A30" i="3"/>
  <c r="B30" i="3"/>
  <c r="A31" i="3"/>
  <c r="B31" i="3"/>
  <c r="A32" i="3"/>
  <c r="B32" i="3"/>
  <c r="A33" i="3"/>
  <c r="B33" i="3"/>
  <c r="A34" i="3"/>
  <c r="B34" i="3"/>
  <c r="A35" i="3"/>
  <c r="B35" i="3"/>
  <c r="A36" i="3"/>
  <c r="B36" i="3"/>
  <c r="A37" i="3"/>
  <c r="B37" i="3"/>
  <c r="A38" i="3"/>
  <c r="B38" i="3"/>
  <c r="A39" i="3"/>
  <c r="B39" i="3"/>
  <c r="A40" i="3"/>
  <c r="B40" i="3"/>
  <c r="A41" i="3"/>
  <c r="B41" i="3"/>
  <c r="A42" i="3"/>
  <c r="B42" i="3"/>
  <c r="A43" i="3"/>
  <c r="B43" i="3"/>
  <c r="A44" i="3"/>
  <c r="B44" i="3"/>
  <c r="A45" i="3"/>
  <c r="B45" i="3"/>
  <c r="A46" i="3"/>
  <c r="B46" i="3"/>
  <c r="A47" i="3"/>
  <c r="B47" i="3"/>
  <c r="A48" i="3"/>
  <c r="B48" i="3"/>
  <c r="A49" i="3"/>
  <c r="B49" i="3"/>
  <c r="A50" i="3"/>
  <c r="B50" i="3"/>
  <c r="A51" i="3"/>
  <c r="B51" i="3"/>
  <c r="A52" i="3"/>
  <c r="B52" i="3"/>
  <c r="A53" i="3"/>
  <c r="B53" i="3"/>
  <c r="A54" i="3"/>
  <c r="B54" i="3"/>
  <c r="A55" i="3"/>
  <c r="B55" i="3"/>
  <c r="A56" i="3"/>
  <c r="B56" i="3"/>
  <c r="A57" i="3"/>
  <c r="B57" i="3"/>
  <c r="A58" i="3"/>
  <c r="B58" i="3"/>
  <c r="A59" i="3"/>
  <c r="B59" i="3"/>
  <c r="A60" i="3"/>
  <c r="B60" i="3"/>
  <c r="A61" i="3"/>
  <c r="B61" i="3"/>
  <c r="A62" i="3"/>
  <c r="B62" i="3"/>
  <c r="A63" i="3"/>
  <c r="B63" i="3"/>
  <c r="A64" i="3"/>
  <c r="B64" i="3"/>
  <c r="A65" i="3"/>
  <c r="B65" i="3"/>
  <c r="A66" i="3"/>
  <c r="B66" i="3"/>
  <c r="A67" i="3"/>
  <c r="B67" i="3"/>
  <c r="A68" i="3"/>
  <c r="B68" i="3"/>
  <c r="A69" i="3"/>
  <c r="B69" i="3"/>
  <c r="A70" i="3"/>
  <c r="B70" i="3"/>
  <c r="A71" i="3"/>
  <c r="B71" i="3"/>
  <c r="A72" i="3"/>
  <c r="B72" i="3"/>
  <c r="A73" i="3"/>
  <c r="B73" i="3"/>
  <c r="A74" i="3"/>
  <c r="B74" i="3"/>
  <c r="A75" i="3"/>
  <c r="B75" i="3"/>
  <c r="A76" i="3"/>
  <c r="B76" i="3"/>
  <c r="A77" i="3"/>
  <c r="B77" i="3"/>
  <c r="A78" i="3"/>
  <c r="B78" i="3"/>
  <c r="A79" i="3"/>
  <c r="B79" i="3"/>
  <c r="A80" i="3"/>
  <c r="B80" i="3"/>
  <c r="A81" i="3"/>
  <c r="B81" i="3"/>
  <c r="A82" i="3"/>
  <c r="B82" i="3"/>
  <c r="A83" i="3"/>
  <c r="B83" i="3"/>
  <c r="A84" i="3"/>
  <c r="B84" i="3"/>
  <c r="A85" i="3"/>
  <c r="B85" i="3"/>
  <c r="A86" i="3"/>
  <c r="B86" i="3"/>
  <c r="A87" i="3"/>
  <c r="B87" i="3"/>
  <c r="A88" i="3"/>
  <c r="B88" i="3"/>
  <c r="A89" i="3"/>
  <c r="B89" i="3"/>
  <c r="A90" i="3"/>
  <c r="B90" i="3"/>
  <c r="A91" i="3"/>
  <c r="B91" i="3"/>
  <c r="A92" i="3"/>
  <c r="B92" i="3"/>
  <c r="A93" i="3"/>
  <c r="B93" i="3"/>
  <c r="A94" i="3"/>
  <c r="B94" i="3"/>
  <c r="A95" i="3"/>
  <c r="B95" i="3"/>
  <c r="A96" i="3"/>
  <c r="B96" i="3"/>
  <c r="A97" i="3"/>
  <c r="B97" i="3"/>
  <c r="A98" i="3"/>
  <c r="B98" i="3"/>
  <c r="A99" i="3"/>
  <c r="B99" i="3"/>
  <c r="A100" i="3"/>
  <c r="B100" i="3"/>
  <c r="A101" i="3"/>
  <c r="B101" i="3"/>
  <c r="A102" i="3"/>
  <c r="B102" i="3"/>
  <c r="A103" i="3"/>
  <c r="B103" i="3"/>
  <c r="A104" i="3"/>
  <c r="B104" i="3"/>
  <c r="A105" i="3"/>
  <c r="B105" i="3"/>
  <c r="A106" i="3"/>
  <c r="B106" i="3"/>
  <c r="A107" i="3"/>
  <c r="B107" i="3"/>
  <c r="A108" i="3"/>
  <c r="B108" i="3"/>
  <c r="A109" i="3"/>
  <c r="B109" i="3"/>
  <c r="A110" i="3"/>
  <c r="B110" i="3"/>
  <c r="A111" i="3"/>
  <c r="B111" i="3"/>
  <c r="A112" i="3"/>
  <c r="B112" i="3"/>
  <c r="A113" i="3"/>
  <c r="B113" i="3"/>
  <c r="A114" i="3"/>
  <c r="B114" i="3"/>
  <c r="A115" i="3"/>
  <c r="B115" i="3"/>
  <c r="A116" i="3"/>
  <c r="B116" i="3"/>
  <c r="A117" i="3"/>
  <c r="B117" i="3"/>
  <c r="A118" i="3"/>
  <c r="B118" i="3"/>
  <c r="A119" i="3"/>
  <c r="B119" i="3"/>
  <c r="A120" i="3"/>
  <c r="B120" i="3"/>
  <c r="A121" i="3"/>
  <c r="B121" i="3"/>
  <c r="A122" i="3"/>
  <c r="B122" i="3"/>
  <c r="A123" i="3"/>
  <c r="B123" i="3"/>
  <c r="A124" i="3"/>
  <c r="B124" i="3"/>
  <c r="A125" i="3"/>
  <c r="B125" i="3"/>
  <c r="A126" i="3"/>
  <c r="B126" i="3"/>
  <c r="A127" i="3"/>
  <c r="B127" i="3"/>
  <c r="A128" i="3"/>
  <c r="B128" i="3"/>
  <c r="A129" i="3"/>
  <c r="B129" i="3"/>
  <c r="A130" i="3"/>
  <c r="B130" i="3"/>
  <c r="A131" i="3"/>
  <c r="B131" i="3"/>
  <c r="A132" i="3"/>
  <c r="B132" i="3"/>
  <c r="A133" i="3"/>
  <c r="B133" i="3"/>
  <c r="A134" i="3"/>
  <c r="B134" i="3"/>
  <c r="A135" i="3"/>
  <c r="B135" i="3"/>
  <c r="A136" i="3"/>
  <c r="B136" i="3"/>
  <c r="A137" i="3"/>
  <c r="B137" i="3"/>
  <c r="A138" i="3"/>
  <c r="B138" i="3"/>
  <c r="A139" i="3"/>
  <c r="B139" i="3"/>
  <c r="A140" i="3"/>
  <c r="B140" i="3"/>
  <c r="A141" i="3"/>
  <c r="B141" i="3"/>
  <c r="A142" i="3"/>
  <c r="B142" i="3"/>
  <c r="A143" i="3"/>
  <c r="B143" i="3"/>
  <c r="A144" i="3"/>
  <c r="B144" i="3"/>
  <c r="A145" i="3"/>
  <c r="B145" i="3"/>
  <c r="A146" i="3"/>
  <c r="B146" i="3"/>
  <c r="A147" i="3"/>
  <c r="B147" i="3"/>
  <c r="A148" i="3"/>
  <c r="B148" i="3"/>
  <c r="A149" i="3"/>
  <c r="B149" i="3"/>
  <c r="A150" i="3"/>
  <c r="B150" i="3"/>
  <c r="A151" i="3"/>
  <c r="B151" i="3"/>
  <c r="A152" i="3"/>
  <c r="B152" i="3"/>
  <c r="A153" i="3"/>
  <c r="B153" i="3"/>
  <c r="A154" i="3"/>
  <c r="B154" i="3"/>
  <c r="A155" i="3"/>
  <c r="B155" i="3"/>
  <c r="A156" i="3"/>
  <c r="B156" i="3"/>
  <c r="A157" i="3"/>
  <c r="B157" i="3"/>
  <c r="A158" i="3"/>
  <c r="B158" i="3"/>
  <c r="A159" i="3"/>
  <c r="B159" i="3"/>
  <c r="A160" i="3"/>
  <c r="B160" i="3"/>
  <c r="A161" i="3"/>
  <c r="B161" i="3"/>
  <c r="A162" i="3"/>
  <c r="B162" i="3"/>
  <c r="A163" i="3"/>
  <c r="B163" i="3"/>
  <c r="A164" i="3"/>
  <c r="B164" i="3"/>
  <c r="A165" i="3"/>
  <c r="B165" i="3"/>
  <c r="A166" i="3"/>
  <c r="B166" i="3"/>
  <c r="A167" i="3"/>
  <c r="B167" i="3"/>
  <c r="A168" i="3"/>
  <c r="B168" i="3"/>
  <c r="A169" i="3"/>
  <c r="B169" i="3"/>
  <c r="A170" i="3"/>
  <c r="B170" i="3"/>
  <c r="A171" i="3"/>
  <c r="B171" i="3"/>
  <c r="A172" i="3"/>
  <c r="B172" i="3"/>
  <c r="A173" i="3"/>
  <c r="B173" i="3"/>
  <c r="A174" i="3"/>
  <c r="B174" i="3"/>
  <c r="A175" i="3"/>
  <c r="B175" i="3"/>
  <c r="A176" i="3"/>
  <c r="B176" i="3"/>
  <c r="A177" i="3"/>
  <c r="B177" i="3"/>
  <c r="A178" i="3"/>
  <c r="B178" i="3"/>
  <c r="A179" i="3"/>
  <c r="B179" i="3"/>
  <c r="A180" i="3"/>
  <c r="B180" i="3"/>
  <c r="A181" i="3"/>
  <c r="B181" i="3"/>
  <c r="A182" i="3"/>
  <c r="B182" i="3"/>
  <c r="A183" i="3"/>
  <c r="B183" i="3"/>
  <c r="A184" i="3"/>
  <c r="B184" i="3"/>
  <c r="A185" i="3"/>
  <c r="B185" i="3"/>
  <c r="A186" i="3"/>
  <c r="B186" i="3"/>
  <c r="A187" i="3"/>
  <c r="B187" i="3"/>
  <c r="A188" i="3"/>
  <c r="B188" i="3"/>
  <c r="A189" i="3"/>
  <c r="B189" i="3"/>
  <c r="A190" i="3"/>
  <c r="B190" i="3"/>
  <c r="A191" i="3"/>
  <c r="B191" i="3"/>
  <c r="A192" i="3"/>
  <c r="B192" i="3"/>
  <c r="A193" i="3"/>
  <c r="B193" i="3"/>
  <c r="A194" i="3"/>
  <c r="B194" i="3"/>
  <c r="A195" i="3"/>
  <c r="B195" i="3"/>
  <c r="A196" i="3"/>
  <c r="B196" i="3"/>
  <c r="A197" i="3"/>
  <c r="B197" i="3"/>
  <c r="A198" i="3"/>
  <c r="B198" i="3"/>
  <c r="A199" i="3"/>
  <c r="B199" i="3"/>
  <c r="A200" i="3"/>
  <c r="B200" i="3"/>
  <c r="A201" i="3"/>
  <c r="B201" i="3"/>
  <c r="A202" i="3"/>
  <c r="B202" i="3"/>
  <c r="A203" i="3"/>
  <c r="B203" i="3"/>
  <c r="A204" i="3"/>
  <c r="B204" i="3"/>
  <c r="A205" i="3"/>
  <c r="B205" i="3"/>
  <c r="A206" i="3"/>
  <c r="B206" i="3"/>
  <c r="A207" i="3"/>
  <c r="B207" i="3"/>
  <c r="A208" i="3"/>
  <c r="B208" i="3"/>
  <c r="A209" i="3"/>
  <c r="B209" i="3"/>
  <c r="A210" i="3"/>
  <c r="B210" i="3"/>
  <c r="A211" i="3"/>
  <c r="B211" i="3"/>
  <c r="A212" i="3"/>
  <c r="B212" i="3"/>
  <c r="A213" i="3"/>
  <c r="B213" i="3"/>
  <c r="A214" i="3"/>
  <c r="B214" i="3"/>
  <c r="A215" i="3"/>
  <c r="B215" i="3"/>
  <c r="A216" i="3"/>
  <c r="B216" i="3"/>
  <c r="A217" i="3"/>
  <c r="B217" i="3"/>
  <c r="A218" i="3"/>
  <c r="B218" i="3"/>
  <c r="A219" i="3"/>
  <c r="B219" i="3"/>
  <c r="A220" i="3"/>
  <c r="B220" i="3"/>
  <c r="A221" i="3"/>
  <c r="B221" i="3"/>
  <c r="A222" i="3"/>
  <c r="B222" i="3"/>
  <c r="A223" i="3"/>
  <c r="B223" i="3"/>
  <c r="A224" i="3"/>
  <c r="B224" i="3"/>
  <c r="A225" i="3"/>
  <c r="B225" i="3"/>
  <c r="A226" i="3"/>
  <c r="B226" i="3"/>
  <c r="A227" i="3"/>
  <c r="B227" i="3"/>
  <c r="A228" i="3"/>
  <c r="B228" i="3"/>
  <c r="A229" i="3"/>
  <c r="B229" i="3"/>
  <c r="A230" i="3"/>
  <c r="B230" i="3"/>
  <c r="A231" i="3"/>
  <c r="B231" i="3"/>
  <c r="A232" i="3"/>
  <c r="B232" i="3"/>
  <c r="A233" i="3"/>
  <c r="B233" i="3"/>
  <c r="A234" i="3"/>
  <c r="B234" i="3"/>
  <c r="A235" i="3"/>
  <c r="B235" i="3"/>
  <c r="A236" i="3"/>
  <c r="B236" i="3"/>
  <c r="A237" i="3"/>
  <c r="B237" i="3"/>
  <c r="A238" i="3"/>
  <c r="B238" i="3"/>
  <c r="A239" i="3"/>
  <c r="B239" i="3"/>
  <c r="A240" i="3"/>
  <c r="B240" i="3"/>
  <c r="A241" i="3"/>
  <c r="B241" i="3"/>
  <c r="A242" i="3"/>
  <c r="B242" i="3"/>
  <c r="A243" i="3"/>
  <c r="B243" i="3"/>
  <c r="A244" i="3"/>
  <c r="B244" i="3"/>
  <c r="A245" i="3"/>
  <c r="B245" i="3"/>
  <c r="A246" i="3"/>
  <c r="B246" i="3"/>
  <c r="A247" i="3"/>
  <c r="B247" i="3"/>
  <c r="A248" i="3"/>
  <c r="B248" i="3"/>
  <c r="A249" i="3"/>
  <c r="B249" i="3"/>
  <c r="A250" i="3"/>
  <c r="B250" i="3"/>
  <c r="A251" i="3"/>
  <c r="B251" i="3"/>
  <c r="A252" i="3"/>
  <c r="B252" i="3"/>
  <c r="A253" i="3"/>
  <c r="B253" i="3"/>
  <c r="A254" i="3"/>
  <c r="B254" i="3"/>
  <c r="A255" i="3"/>
  <c r="B255" i="3"/>
  <c r="A256" i="3"/>
  <c r="B256" i="3"/>
  <c r="A257" i="3"/>
  <c r="B257" i="3"/>
  <c r="A258" i="3"/>
  <c r="B258" i="3"/>
  <c r="A259" i="3"/>
  <c r="B259" i="3"/>
  <c r="A260" i="3"/>
  <c r="B260" i="3"/>
  <c r="A261" i="3"/>
  <c r="B261" i="3"/>
  <c r="A262" i="3"/>
  <c r="B262" i="3"/>
  <c r="A263" i="3"/>
  <c r="B263" i="3"/>
  <c r="A264" i="3"/>
  <c r="B264" i="3"/>
  <c r="A265" i="3"/>
  <c r="B265" i="3"/>
  <c r="A266" i="3"/>
  <c r="B266" i="3"/>
  <c r="A267" i="3"/>
  <c r="B267" i="3"/>
  <c r="A268" i="3"/>
  <c r="B268" i="3"/>
  <c r="A269" i="3"/>
  <c r="B269" i="3"/>
  <c r="A270" i="3"/>
  <c r="B270" i="3"/>
  <c r="A271" i="3"/>
  <c r="B271" i="3"/>
  <c r="A272" i="3"/>
  <c r="B272" i="3"/>
  <c r="A273" i="3"/>
  <c r="B273" i="3"/>
  <c r="A274" i="3"/>
  <c r="B274" i="3"/>
  <c r="A275" i="3"/>
  <c r="B275" i="3"/>
  <c r="A276" i="3"/>
  <c r="B276" i="3"/>
  <c r="A277" i="3"/>
  <c r="B277" i="3"/>
  <c r="A278" i="3"/>
  <c r="B278" i="3"/>
  <c r="A279" i="3"/>
  <c r="B279" i="3"/>
  <c r="A280" i="3"/>
  <c r="B280" i="3"/>
  <c r="A281" i="3"/>
  <c r="B281" i="3"/>
  <c r="A282" i="3"/>
  <c r="B282" i="3"/>
  <c r="A283" i="3"/>
  <c r="B283" i="3"/>
  <c r="A284" i="3"/>
  <c r="B284" i="3"/>
  <c r="A285" i="3"/>
  <c r="B285" i="3"/>
  <c r="A286" i="3"/>
  <c r="B286" i="3"/>
  <c r="A287" i="3"/>
  <c r="B287" i="3"/>
  <c r="A288" i="3"/>
  <c r="B288" i="3"/>
  <c r="A289" i="3"/>
  <c r="B289" i="3"/>
  <c r="A290" i="3"/>
  <c r="B290" i="3"/>
  <c r="A291" i="3"/>
  <c r="B291" i="3"/>
  <c r="A292" i="3"/>
  <c r="B292" i="3"/>
  <c r="A293" i="3"/>
  <c r="B293" i="3"/>
  <c r="A294" i="3"/>
  <c r="B294" i="3"/>
  <c r="A295" i="3"/>
  <c r="B295" i="3"/>
  <c r="A296" i="3"/>
  <c r="B296" i="3"/>
  <c r="A297" i="3"/>
  <c r="B297" i="3"/>
  <c r="A298" i="3"/>
  <c r="B298" i="3"/>
  <c r="A299" i="3"/>
  <c r="B299" i="3"/>
  <c r="A300" i="3"/>
  <c r="B300" i="3"/>
  <c r="A301" i="3"/>
  <c r="B301" i="3"/>
  <c r="A302" i="3"/>
  <c r="B302" i="3"/>
  <c r="A303" i="3"/>
  <c r="B303" i="3"/>
  <c r="A304" i="3"/>
  <c r="B304" i="3"/>
  <c r="A305" i="3"/>
  <c r="B305" i="3"/>
  <c r="A306" i="3"/>
  <c r="B306" i="3"/>
  <c r="A307" i="3"/>
  <c r="B307" i="3"/>
  <c r="A308" i="3"/>
  <c r="B308" i="3"/>
  <c r="A309" i="3"/>
  <c r="B309" i="3"/>
  <c r="A310" i="3"/>
  <c r="B310" i="3"/>
  <c r="A311" i="3"/>
  <c r="B311" i="3"/>
  <c r="A312" i="3"/>
  <c r="B312" i="3"/>
  <c r="A313" i="3"/>
  <c r="B313" i="3"/>
  <c r="A314" i="3"/>
  <c r="B314" i="3"/>
  <c r="A315" i="3"/>
  <c r="B315" i="3"/>
  <c r="A316" i="3"/>
  <c r="B316" i="3"/>
  <c r="A317" i="3"/>
  <c r="B317" i="3"/>
  <c r="A318" i="3"/>
  <c r="B318" i="3"/>
  <c r="A319" i="3"/>
  <c r="B319" i="3"/>
  <c r="A320" i="3"/>
  <c r="B320" i="3"/>
  <c r="A321" i="3"/>
  <c r="B321" i="3"/>
  <c r="A322" i="3"/>
  <c r="B322" i="3"/>
  <c r="A323" i="3"/>
  <c r="B323" i="3"/>
  <c r="A324" i="3"/>
  <c r="B324" i="3"/>
  <c r="A325" i="3"/>
  <c r="B325" i="3"/>
  <c r="A326" i="3"/>
  <c r="B326" i="3"/>
  <c r="A327" i="3"/>
  <c r="B327" i="3"/>
  <c r="A328" i="3"/>
  <c r="B328" i="3"/>
  <c r="A329" i="3"/>
  <c r="B329" i="3"/>
  <c r="A330" i="3"/>
  <c r="B330" i="3"/>
  <c r="A331" i="3"/>
  <c r="B331" i="3"/>
  <c r="A332" i="3"/>
  <c r="B332" i="3"/>
  <c r="A333" i="3"/>
  <c r="B333" i="3"/>
  <c r="A334" i="3"/>
  <c r="B334" i="3"/>
  <c r="A335" i="3"/>
  <c r="B335" i="3"/>
  <c r="A336" i="3"/>
  <c r="B336" i="3"/>
  <c r="A337" i="3"/>
  <c r="B337" i="3"/>
  <c r="A338" i="3"/>
  <c r="B338" i="3"/>
  <c r="A339" i="3"/>
  <c r="B339" i="3"/>
  <c r="A340" i="3"/>
  <c r="B340" i="3"/>
  <c r="A341" i="3"/>
  <c r="B341" i="3"/>
  <c r="A342" i="3"/>
  <c r="B342" i="3"/>
  <c r="A343" i="3"/>
  <c r="B343" i="3"/>
  <c r="A344" i="3"/>
  <c r="B344" i="3"/>
  <c r="A345" i="3"/>
  <c r="B345" i="3"/>
  <c r="A346" i="3"/>
  <c r="B346" i="3"/>
  <c r="A347" i="3"/>
  <c r="B347" i="3"/>
  <c r="A348" i="3"/>
  <c r="B348" i="3"/>
  <c r="A349" i="3"/>
  <c r="B349" i="3"/>
  <c r="A350" i="3"/>
  <c r="B350" i="3"/>
  <c r="A351" i="3"/>
  <c r="B351" i="3"/>
  <c r="A352" i="3"/>
  <c r="B352" i="3"/>
  <c r="A353" i="3"/>
  <c r="B353" i="3"/>
  <c r="A354" i="3"/>
  <c r="B354" i="3"/>
  <c r="A355" i="3"/>
  <c r="B355" i="3"/>
  <c r="A356" i="3"/>
  <c r="B356" i="3"/>
  <c r="A357" i="3"/>
  <c r="B357" i="3"/>
  <c r="A358" i="3"/>
  <c r="B358" i="3"/>
  <c r="A359" i="3"/>
  <c r="B359" i="3"/>
  <c r="A360" i="3"/>
  <c r="B360" i="3"/>
  <c r="A361" i="3"/>
  <c r="B361" i="3"/>
  <c r="A362" i="3"/>
  <c r="B362" i="3"/>
  <c r="A363" i="3"/>
  <c r="B363" i="3"/>
  <c r="A364" i="3"/>
  <c r="B364" i="3"/>
  <c r="A365" i="3"/>
  <c r="B365" i="3"/>
  <c r="A366" i="3"/>
  <c r="B366" i="3"/>
  <c r="A367" i="3"/>
  <c r="B367" i="3"/>
  <c r="A368" i="3"/>
  <c r="B368" i="3"/>
  <c r="A369" i="3"/>
  <c r="B369" i="3"/>
  <c r="A370" i="3"/>
  <c r="B370" i="3"/>
  <c r="A371" i="3"/>
  <c r="B371" i="3"/>
  <c r="A372" i="3"/>
  <c r="B372" i="3"/>
  <c r="A373" i="3"/>
  <c r="B373" i="3"/>
  <c r="A374" i="3"/>
  <c r="B374" i="3"/>
  <c r="A375" i="3"/>
  <c r="B375" i="3"/>
  <c r="A376" i="3"/>
  <c r="B376" i="3"/>
  <c r="A377" i="3"/>
  <c r="B377" i="3"/>
  <c r="A378" i="3"/>
  <c r="B378" i="3"/>
  <c r="A379" i="3"/>
  <c r="B379" i="3"/>
  <c r="A380" i="3"/>
  <c r="B380" i="3"/>
  <c r="A381" i="3"/>
  <c r="B381" i="3"/>
  <c r="A382" i="3"/>
  <c r="B382" i="3"/>
  <c r="A383" i="3"/>
  <c r="B383" i="3"/>
  <c r="A384" i="3"/>
  <c r="B384" i="3"/>
  <c r="A385" i="3"/>
  <c r="B385" i="3"/>
  <c r="A386" i="3"/>
  <c r="B386" i="3"/>
  <c r="A387" i="3"/>
  <c r="B387" i="3"/>
  <c r="A388" i="3"/>
  <c r="B388" i="3"/>
  <c r="A389" i="3"/>
  <c r="B389" i="3"/>
  <c r="A390" i="3"/>
  <c r="B390" i="3"/>
  <c r="A391" i="3"/>
  <c r="B391" i="3"/>
  <c r="A392" i="3"/>
  <c r="B392" i="3"/>
  <c r="A393" i="3"/>
  <c r="B393" i="3"/>
  <c r="A394" i="3"/>
  <c r="B394" i="3"/>
  <c r="A395" i="3"/>
  <c r="B395" i="3"/>
  <c r="A396" i="3"/>
  <c r="B396" i="3"/>
  <c r="A397" i="3"/>
  <c r="B397" i="3"/>
  <c r="A398" i="3"/>
  <c r="B398" i="3"/>
  <c r="A399" i="3"/>
  <c r="B399" i="3"/>
  <c r="A400" i="3"/>
  <c r="B400" i="3"/>
  <c r="A401" i="3"/>
  <c r="B401" i="3"/>
  <c r="A402" i="3"/>
  <c r="B402" i="3"/>
  <c r="A403" i="3"/>
  <c r="B403" i="3"/>
  <c r="A404" i="3"/>
  <c r="B404" i="3"/>
  <c r="A405" i="3"/>
  <c r="B405" i="3"/>
  <c r="A406" i="3"/>
  <c r="B406" i="3"/>
  <c r="A407" i="3"/>
  <c r="B407" i="3"/>
  <c r="A408" i="3"/>
  <c r="B408" i="3"/>
  <c r="A409" i="3"/>
  <c r="B409" i="3"/>
  <c r="A410" i="3"/>
  <c r="B410" i="3"/>
  <c r="A411" i="3"/>
  <c r="B411" i="3"/>
  <c r="A412" i="3"/>
  <c r="B412" i="3"/>
  <c r="A413" i="3"/>
  <c r="B413" i="3"/>
  <c r="A414" i="3"/>
  <c r="B414" i="3"/>
  <c r="A415" i="3"/>
  <c r="B415" i="3"/>
  <c r="A416" i="3"/>
  <c r="B416" i="3"/>
  <c r="A417" i="3"/>
  <c r="B417" i="3"/>
  <c r="A418" i="3"/>
  <c r="B418" i="3"/>
  <c r="A419" i="3"/>
  <c r="B419" i="3"/>
  <c r="A420" i="3"/>
  <c r="B420" i="3"/>
  <c r="A421" i="3"/>
  <c r="B421" i="3"/>
  <c r="A422" i="3"/>
  <c r="B422" i="3"/>
  <c r="A423" i="3"/>
  <c r="B423" i="3"/>
  <c r="A424" i="3"/>
  <c r="B424" i="3"/>
  <c r="A425" i="3"/>
  <c r="B425" i="3"/>
  <c r="A426" i="3"/>
  <c r="B426" i="3"/>
  <c r="A427" i="3"/>
  <c r="B427" i="3"/>
  <c r="A428" i="3"/>
  <c r="B428" i="3"/>
  <c r="A429" i="3"/>
  <c r="B429" i="3"/>
  <c r="A430" i="3"/>
  <c r="B430" i="3"/>
  <c r="A431" i="3"/>
  <c r="B431" i="3"/>
  <c r="A432" i="3"/>
  <c r="B432" i="3"/>
  <c r="A433" i="3"/>
  <c r="B433" i="3"/>
  <c r="A434" i="3"/>
  <c r="B434" i="3"/>
  <c r="A435" i="3"/>
  <c r="B435" i="3"/>
  <c r="A436" i="3"/>
  <c r="B436" i="3"/>
  <c r="A437" i="3"/>
  <c r="B437" i="3"/>
  <c r="A438" i="3"/>
  <c r="B438" i="3"/>
  <c r="A439" i="3"/>
  <c r="B439" i="3"/>
  <c r="A440" i="3"/>
  <c r="B440" i="3"/>
  <c r="A441" i="3"/>
  <c r="B441" i="3"/>
  <c r="A442" i="3"/>
  <c r="B442" i="3"/>
  <c r="A443" i="3"/>
  <c r="B443" i="3"/>
  <c r="A444" i="3"/>
  <c r="B444" i="3"/>
  <c r="A445" i="3"/>
  <c r="B445" i="3"/>
  <c r="A446" i="3"/>
  <c r="B446" i="3"/>
  <c r="A447" i="3"/>
  <c r="B447" i="3"/>
  <c r="A448" i="3"/>
  <c r="B448" i="3"/>
  <c r="A449" i="3"/>
  <c r="B449" i="3"/>
  <c r="A450" i="3"/>
  <c r="B450" i="3"/>
  <c r="A451" i="3"/>
  <c r="B451" i="3"/>
  <c r="A452" i="3"/>
  <c r="B452" i="3"/>
  <c r="A453" i="3"/>
  <c r="B453" i="3"/>
  <c r="A454" i="3"/>
  <c r="B454" i="3"/>
  <c r="A455" i="3"/>
  <c r="B455" i="3"/>
  <c r="A456" i="3"/>
  <c r="B456" i="3"/>
  <c r="A457" i="3"/>
  <c r="B457" i="3"/>
  <c r="A458" i="3"/>
  <c r="B458" i="3"/>
  <c r="A459" i="3"/>
  <c r="B459" i="3"/>
  <c r="A460" i="3"/>
  <c r="B460" i="3"/>
  <c r="A461" i="3"/>
  <c r="B461" i="3"/>
  <c r="A462" i="3"/>
  <c r="B462" i="3"/>
  <c r="A463" i="3"/>
  <c r="B463" i="3"/>
  <c r="A464" i="3"/>
  <c r="B464" i="3"/>
  <c r="A465" i="3"/>
  <c r="B465" i="3"/>
  <c r="A466" i="3"/>
  <c r="B466" i="3"/>
  <c r="A467" i="3"/>
  <c r="B467" i="3"/>
  <c r="A468" i="3"/>
  <c r="B468" i="3"/>
  <c r="A469" i="3"/>
  <c r="B469" i="3"/>
  <c r="A470" i="3"/>
  <c r="B470" i="3"/>
  <c r="A471" i="3"/>
  <c r="B471" i="3"/>
  <c r="A472" i="3"/>
  <c r="B472" i="3"/>
  <c r="A473" i="3"/>
  <c r="B473" i="3"/>
  <c r="A474" i="3"/>
  <c r="B474" i="3"/>
  <c r="A475" i="3"/>
  <c r="B475" i="3"/>
  <c r="A476" i="3"/>
  <c r="B476" i="3"/>
  <c r="A477" i="3"/>
  <c r="B477" i="3"/>
  <c r="A478" i="3"/>
  <c r="B478" i="3"/>
  <c r="A479" i="3"/>
  <c r="B479" i="3"/>
  <c r="A480" i="3"/>
  <c r="B480" i="3"/>
  <c r="A481" i="3"/>
  <c r="B481" i="3"/>
  <c r="A482" i="3"/>
  <c r="B482" i="3"/>
  <c r="A483" i="3"/>
  <c r="B483" i="3"/>
  <c r="A484" i="3"/>
  <c r="B484" i="3"/>
  <c r="A485" i="3"/>
  <c r="B485" i="3"/>
  <c r="A486" i="3"/>
  <c r="B486" i="3"/>
  <c r="A487" i="3"/>
  <c r="B487" i="3"/>
  <c r="A488" i="3"/>
  <c r="B488" i="3"/>
  <c r="A489" i="3"/>
  <c r="B489" i="3"/>
  <c r="A490" i="3"/>
  <c r="B490" i="3"/>
  <c r="A491" i="3"/>
  <c r="B491" i="3"/>
  <c r="A492" i="3"/>
  <c r="B492" i="3"/>
  <c r="A493" i="3"/>
  <c r="B493" i="3"/>
  <c r="A494" i="3"/>
  <c r="B494" i="3"/>
  <c r="A495" i="3"/>
  <c r="B495" i="3"/>
  <c r="A496" i="3"/>
  <c r="B496" i="3"/>
  <c r="A497" i="3"/>
  <c r="B497" i="3"/>
  <c r="A498" i="3"/>
  <c r="B498" i="3"/>
  <c r="A499" i="3"/>
  <c r="B499" i="3"/>
  <c r="A500" i="3"/>
  <c r="B500" i="3"/>
  <c r="A501" i="3"/>
  <c r="B501" i="3"/>
  <c r="A502" i="3"/>
  <c r="B502" i="3"/>
  <c r="A503" i="3"/>
  <c r="B503" i="3"/>
  <c r="A504" i="3"/>
  <c r="B504" i="3"/>
  <c r="A505" i="3"/>
  <c r="B505" i="3"/>
  <c r="A506" i="3"/>
  <c r="B506" i="3"/>
  <c r="A507" i="3"/>
  <c r="B507" i="3"/>
  <c r="A508" i="3"/>
  <c r="B508" i="3"/>
  <c r="A509" i="3"/>
  <c r="B509" i="3"/>
  <c r="A510" i="3"/>
  <c r="B510" i="3"/>
  <c r="A511" i="3"/>
  <c r="B511" i="3"/>
  <c r="A512" i="3"/>
  <c r="B512" i="3"/>
  <c r="A513" i="3"/>
  <c r="B513" i="3"/>
  <c r="A514" i="3"/>
  <c r="B514" i="3"/>
  <c r="A515" i="3"/>
  <c r="B515" i="3"/>
  <c r="A516" i="3"/>
  <c r="B516" i="3"/>
  <c r="A517" i="3"/>
  <c r="B517" i="3"/>
  <c r="A518" i="3"/>
  <c r="B518" i="3"/>
  <c r="A519" i="3"/>
  <c r="B519" i="3"/>
  <c r="A520" i="3"/>
  <c r="B520" i="3"/>
  <c r="A521" i="3"/>
  <c r="B521" i="3"/>
  <c r="A522" i="3"/>
  <c r="B522" i="3"/>
  <c r="A523" i="3"/>
  <c r="B523" i="3"/>
  <c r="A524" i="3"/>
  <c r="B524" i="3"/>
  <c r="A525" i="3"/>
  <c r="B525" i="3"/>
  <c r="A526" i="3"/>
  <c r="B526" i="3"/>
  <c r="A527" i="3"/>
  <c r="B527" i="3"/>
  <c r="A528" i="3"/>
  <c r="B528" i="3"/>
  <c r="A529" i="3"/>
  <c r="B529" i="3"/>
  <c r="A530" i="3"/>
  <c r="B530" i="3"/>
  <c r="A531" i="3"/>
  <c r="B531" i="3"/>
  <c r="A532" i="3"/>
  <c r="B532" i="3"/>
  <c r="A533" i="3"/>
  <c r="B533" i="3"/>
  <c r="A534" i="3"/>
  <c r="B534" i="3"/>
  <c r="A535" i="3"/>
  <c r="B535" i="3"/>
  <c r="A536" i="3"/>
  <c r="B536" i="3"/>
  <c r="A537" i="3"/>
  <c r="B537" i="3"/>
  <c r="A538" i="3"/>
  <c r="B538" i="3"/>
  <c r="A539" i="3"/>
  <c r="B539" i="3"/>
  <c r="A540" i="3"/>
  <c r="B540" i="3"/>
  <c r="A541" i="3"/>
  <c r="B541" i="3"/>
  <c r="A542" i="3"/>
  <c r="B542" i="3"/>
  <c r="A543" i="3"/>
  <c r="B543" i="3"/>
  <c r="A544" i="3"/>
  <c r="B544" i="3"/>
  <c r="A545" i="3"/>
  <c r="B545" i="3"/>
  <c r="A546" i="3"/>
  <c r="B546" i="3"/>
  <c r="A547" i="3"/>
  <c r="B547" i="3"/>
  <c r="A548" i="3"/>
  <c r="B548" i="3"/>
  <c r="A549" i="3"/>
  <c r="B549" i="3"/>
  <c r="A550" i="3"/>
  <c r="B550" i="3"/>
  <c r="A551" i="3"/>
  <c r="B551" i="3"/>
  <c r="A552" i="3"/>
  <c r="B552" i="3"/>
  <c r="A553" i="3"/>
  <c r="B553" i="3"/>
  <c r="A554" i="3"/>
  <c r="B554" i="3"/>
  <c r="A555" i="3"/>
  <c r="B555" i="3"/>
  <c r="A556" i="3"/>
  <c r="B556" i="3"/>
  <c r="A557" i="3"/>
  <c r="B557" i="3"/>
  <c r="A558" i="3"/>
  <c r="B558" i="3"/>
  <c r="A559" i="3"/>
  <c r="B559" i="3"/>
  <c r="A560" i="3"/>
  <c r="B560" i="3"/>
  <c r="A561" i="3"/>
  <c r="B561" i="3"/>
  <c r="A562" i="3"/>
  <c r="B562" i="3"/>
  <c r="A563" i="3"/>
  <c r="B563" i="3"/>
  <c r="A564" i="3"/>
  <c r="B564" i="3"/>
  <c r="A565" i="3"/>
  <c r="B565" i="3"/>
  <c r="A566" i="3"/>
  <c r="B566" i="3"/>
  <c r="A567" i="3"/>
  <c r="B567" i="3"/>
  <c r="A568" i="3"/>
  <c r="B568" i="3"/>
  <c r="A569" i="3"/>
  <c r="B569" i="3"/>
  <c r="A570" i="3"/>
  <c r="B570" i="3"/>
  <c r="A571" i="3"/>
  <c r="B571" i="3"/>
  <c r="A572" i="3"/>
  <c r="B572" i="3"/>
  <c r="A573" i="3"/>
  <c r="B573" i="3"/>
  <c r="A574" i="3"/>
  <c r="B574" i="3"/>
  <c r="A575" i="3"/>
  <c r="B575" i="3"/>
  <c r="A576" i="3"/>
  <c r="B576" i="3"/>
  <c r="A577" i="3"/>
  <c r="B577" i="3"/>
  <c r="A578" i="3"/>
  <c r="B578" i="3"/>
  <c r="A579" i="3"/>
  <c r="B579" i="3"/>
  <c r="A580" i="3"/>
  <c r="B580" i="3"/>
  <c r="A581" i="3"/>
  <c r="B581" i="3"/>
  <c r="A582" i="3"/>
  <c r="B582" i="3"/>
  <c r="A583" i="3"/>
  <c r="B583" i="3"/>
  <c r="A584" i="3"/>
  <c r="B584" i="3"/>
  <c r="A585" i="3"/>
  <c r="B585" i="3"/>
  <c r="A586" i="3"/>
  <c r="B586" i="3"/>
  <c r="A587" i="3"/>
  <c r="B587" i="3"/>
  <c r="A588" i="3"/>
  <c r="B588" i="3"/>
  <c r="A589" i="3"/>
  <c r="B589" i="3"/>
  <c r="A590" i="3"/>
  <c r="B590" i="3"/>
  <c r="A591" i="3"/>
  <c r="B591" i="3"/>
  <c r="A592" i="3"/>
  <c r="B592" i="3"/>
  <c r="A593" i="3"/>
  <c r="B593" i="3"/>
  <c r="A594" i="3"/>
  <c r="B594" i="3"/>
  <c r="A595" i="3"/>
  <c r="B595" i="3"/>
  <c r="A596" i="3"/>
  <c r="B596" i="3"/>
  <c r="A597" i="3"/>
  <c r="B597" i="3"/>
  <c r="A598" i="3"/>
  <c r="B598" i="3"/>
  <c r="A599" i="3"/>
  <c r="B599" i="3"/>
  <c r="A600" i="3"/>
  <c r="B600" i="3"/>
  <c r="A601" i="3"/>
  <c r="B601" i="3"/>
  <c r="A602" i="3"/>
  <c r="B602" i="3"/>
  <c r="A603" i="3"/>
  <c r="B603" i="3"/>
  <c r="A604" i="3"/>
  <c r="B604" i="3"/>
  <c r="A605" i="3"/>
  <c r="B605" i="3"/>
  <c r="A606" i="3"/>
  <c r="B606" i="3"/>
  <c r="A607" i="3"/>
  <c r="B607" i="3"/>
  <c r="A608" i="3"/>
  <c r="B608" i="3"/>
  <c r="A609" i="3"/>
  <c r="B609" i="3"/>
  <c r="A610" i="3"/>
  <c r="B610" i="3"/>
  <c r="A611" i="3"/>
  <c r="B611" i="3"/>
  <c r="A612" i="3"/>
  <c r="B612" i="3"/>
  <c r="A613" i="3"/>
  <c r="B613" i="3"/>
  <c r="A614" i="3"/>
  <c r="B614" i="3"/>
  <c r="A615" i="3"/>
  <c r="B615" i="3"/>
  <c r="A616" i="3"/>
  <c r="B616" i="3"/>
  <c r="A617" i="3"/>
  <c r="B617" i="3"/>
  <c r="A618" i="3"/>
  <c r="B618" i="3"/>
  <c r="A619" i="3"/>
  <c r="B619" i="3"/>
  <c r="A620" i="3"/>
  <c r="B620" i="3"/>
  <c r="A621" i="3"/>
  <c r="B621" i="3"/>
  <c r="A622" i="3"/>
  <c r="B622" i="3"/>
  <c r="A623" i="3"/>
  <c r="B623" i="3"/>
  <c r="A624" i="3"/>
  <c r="B624" i="3"/>
  <c r="A625" i="3"/>
  <c r="B625" i="3"/>
  <c r="A626" i="3"/>
  <c r="B626" i="3"/>
  <c r="A627" i="3"/>
  <c r="B627" i="3"/>
  <c r="A628" i="3"/>
  <c r="B628" i="3"/>
  <c r="A629" i="3"/>
  <c r="B629" i="3"/>
  <c r="A630" i="3"/>
  <c r="B630" i="3"/>
  <c r="A631" i="3"/>
  <c r="B631" i="3"/>
  <c r="A632" i="3"/>
  <c r="B632" i="3"/>
  <c r="A633" i="3"/>
  <c r="B633" i="3"/>
  <c r="A634" i="3"/>
  <c r="B634" i="3"/>
  <c r="A635" i="3"/>
  <c r="B635" i="3"/>
  <c r="A636" i="3"/>
  <c r="B636" i="3"/>
  <c r="A637" i="3"/>
  <c r="B637" i="3"/>
  <c r="A638" i="3"/>
  <c r="B638" i="3"/>
  <c r="A639" i="3"/>
  <c r="B639" i="3"/>
  <c r="A640" i="3"/>
  <c r="B640" i="3"/>
  <c r="A641" i="3"/>
  <c r="B641" i="3"/>
  <c r="A642" i="3"/>
  <c r="B642" i="3"/>
  <c r="A643" i="3"/>
  <c r="B643" i="3"/>
  <c r="A644" i="3"/>
  <c r="B644" i="3"/>
  <c r="A645" i="3"/>
  <c r="B645" i="3"/>
  <c r="A646" i="3"/>
  <c r="B646" i="3"/>
  <c r="A647" i="3"/>
  <c r="B647" i="3"/>
  <c r="A648" i="3"/>
  <c r="B648" i="3"/>
  <c r="A649" i="3"/>
  <c r="B649" i="3"/>
  <c r="A650" i="3"/>
  <c r="B650" i="3"/>
  <c r="A651" i="3"/>
  <c r="B651" i="3"/>
  <c r="A652" i="3"/>
  <c r="B652" i="3"/>
  <c r="A653" i="3"/>
  <c r="B653" i="3"/>
  <c r="A654" i="3"/>
  <c r="B654" i="3"/>
  <c r="A655" i="3"/>
  <c r="B655" i="3"/>
  <c r="A656" i="3"/>
  <c r="B656" i="3"/>
  <c r="A657" i="3"/>
  <c r="B657" i="3"/>
  <c r="A658" i="3"/>
  <c r="B658" i="3"/>
  <c r="A659" i="3"/>
  <c r="B659" i="3"/>
  <c r="A660" i="3"/>
  <c r="B660" i="3"/>
  <c r="A661" i="3"/>
  <c r="B661" i="3"/>
  <c r="A662" i="3"/>
  <c r="B662" i="3"/>
  <c r="A663" i="3"/>
  <c r="B663" i="3"/>
  <c r="A664" i="3"/>
  <c r="B664" i="3"/>
  <c r="A665" i="3"/>
  <c r="B665" i="3"/>
  <c r="A666" i="3"/>
  <c r="B666" i="3"/>
  <c r="A667" i="3"/>
  <c r="B667" i="3"/>
  <c r="A668" i="3"/>
  <c r="B668" i="3"/>
  <c r="A669" i="3"/>
  <c r="B669" i="3"/>
  <c r="A670" i="3"/>
  <c r="B670" i="3"/>
  <c r="A671" i="3"/>
  <c r="B671" i="3"/>
  <c r="A672" i="3"/>
  <c r="B672" i="3"/>
  <c r="A673" i="3"/>
  <c r="B673" i="3"/>
  <c r="A674" i="3"/>
  <c r="B674" i="3"/>
  <c r="A675" i="3"/>
  <c r="B675" i="3"/>
  <c r="A676" i="3"/>
  <c r="B676" i="3"/>
  <c r="A677" i="3"/>
  <c r="B677" i="3"/>
  <c r="A678" i="3"/>
  <c r="B678" i="3"/>
  <c r="A679" i="3"/>
  <c r="B679" i="3"/>
  <c r="A680" i="3"/>
  <c r="B680" i="3"/>
  <c r="A681" i="3"/>
  <c r="B681" i="3"/>
  <c r="A682" i="3"/>
  <c r="B682" i="3"/>
  <c r="A683" i="3"/>
  <c r="B683" i="3"/>
  <c r="A684" i="3"/>
  <c r="B684" i="3"/>
  <c r="A685" i="3"/>
  <c r="B685" i="3"/>
  <c r="A686" i="3"/>
  <c r="B686" i="3"/>
  <c r="A687" i="3"/>
  <c r="B687" i="3"/>
  <c r="A688" i="3"/>
  <c r="B688" i="3"/>
  <c r="A689" i="3"/>
  <c r="B689" i="3"/>
  <c r="A690" i="3"/>
  <c r="B690" i="3"/>
  <c r="A691" i="3"/>
  <c r="B691" i="3"/>
  <c r="A692" i="3"/>
  <c r="B692" i="3"/>
  <c r="A693" i="3"/>
  <c r="B693" i="3"/>
  <c r="A694" i="3"/>
  <c r="B694" i="3"/>
  <c r="A695" i="3"/>
  <c r="B695" i="3"/>
  <c r="A696" i="3"/>
  <c r="B696" i="3"/>
  <c r="A697" i="3"/>
  <c r="B697" i="3"/>
  <c r="A698" i="3"/>
  <c r="B698" i="3"/>
  <c r="A699" i="3"/>
  <c r="B699" i="3"/>
  <c r="A700" i="3"/>
  <c r="B700" i="3"/>
  <c r="A701" i="3"/>
  <c r="B701" i="3"/>
  <c r="A702" i="3"/>
  <c r="B702" i="3"/>
  <c r="A703" i="3"/>
  <c r="B703" i="3"/>
  <c r="A704" i="3"/>
  <c r="B704" i="3"/>
  <c r="A705" i="3"/>
  <c r="B705" i="3"/>
  <c r="A706" i="3"/>
  <c r="B706" i="3"/>
  <c r="A707" i="3"/>
  <c r="B707" i="3"/>
  <c r="A708" i="3"/>
  <c r="B708" i="3"/>
  <c r="A709" i="3"/>
  <c r="B709" i="3"/>
  <c r="A710" i="3"/>
  <c r="B710" i="3"/>
  <c r="A711" i="3"/>
  <c r="B711" i="3"/>
  <c r="A712" i="3"/>
  <c r="B712" i="3"/>
  <c r="A713" i="3"/>
  <c r="B713" i="3"/>
  <c r="A714" i="3"/>
  <c r="B714" i="3"/>
  <c r="A715" i="3"/>
  <c r="B715" i="3"/>
  <c r="A716" i="3"/>
  <c r="B716" i="3"/>
  <c r="A717" i="3"/>
  <c r="B717" i="3"/>
  <c r="A718" i="3"/>
  <c r="B718" i="3"/>
  <c r="A719" i="3"/>
  <c r="B719" i="3"/>
  <c r="A720" i="3"/>
  <c r="B720" i="3"/>
  <c r="A721" i="3"/>
  <c r="B721" i="3"/>
  <c r="A722" i="3"/>
  <c r="B722" i="3"/>
  <c r="A723" i="3"/>
  <c r="B723" i="3"/>
  <c r="A724" i="3"/>
  <c r="B724" i="3"/>
  <c r="A725" i="3"/>
  <c r="B725" i="3"/>
  <c r="A726" i="3"/>
  <c r="B726" i="3"/>
  <c r="A727" i="3"/>
  <c r="B727" i="3"/>
  <c r="A728" i="3"/>
  <c r="B728" i="3"/>
  <c r="A729" i="3"/>
  <c r="B729" i="3"/>
  <c r="A730" i="3"/>
  <c r="B730" i="3"/>
  <c r="A731" i="3"/>
  <c r="B731" i="3"/>
  <c r="A732" i="3"/>
  <c r="B732" i="3"/>
  <c r="A733" i="3"/>
  <c r="B733" i="3"/>
  <c r="A734" i="3"/>
  <c r="B734" i="3"/>
  <c r="A735" i="3"/>
  <c r="B735" i="3"/>
  <c r="A736" i="3"/>
  <c r="B736" i="3"/>
  <c r="A737" i="3"/>
  <c r="B737" i="3"/>
  <c r="A738" i="3"/>
  <c r="B738" i="3"/>
  <c r="A739" i="3"/>
  <c r="B739" i="3"/>
  <c r="A740" i="3"/>
  <c r="B740" i="3"/>
  <c r="A741" i="3"/>
  <c r="B741" i="3"/>
  <c r="A742" i="3"/>
  <c r="B742" i="3"/>
  <c r="A743" i="3"/>
  <c r="B743" i="3"/>
  <c r="A744" i="3"/>
  <c r="B744" i="3"/>
  <c r="A745" i="3"/>
  <c r="B745" i="3"/>
  <c r="A746" i="3"/>
  <c r="B746" i="3"/>
  <c r="A747" i="3"/>
  <c r="B747" i="3"/>
  <c r="A748" i="3"/>
  <c r="B748" i="3"/>
  <c r="A749" i="3"/>
  <c r="B749" i="3"/>
  <c r="A750" i="3"/>
  <c r="B750" i="3"/>
  <c r="A751" i="3"/>
  <c r="B751" i="3"/>
  <c r="A752" i="3"/>
  <c r="B752" i="3"/>
  <c r="A753" i="3"/>
  <c r="B753" i="3"/>
  <c r="A754" i="3"/>
  <c r="B754" i="3"/>
  <c r="A755" i="3"/>
  <c r="B755" i="3"/>
  <c r="A756" i="3"/>
  <c r="B756" i="3"/>
  <c r="A757" i="3"/>
  <c r="B757" i="3"/>
  <c r="A758" i="3"/>
  <c r="B758" i="3"/>
  <c r="A759" i="3"/>
  <c r="B759" i="3"/>
  <c r="A760" i="3"/>
  <c r="B760" i="3"/>
  <c r="A761" i="3"/>
  <c r="B761" i="3"/>
  <c r="A762" i="3"/>
  <c r="B762" i="3"/>
  <c r="A763" i="3"/>
  <c r="B763" i="3"/>
  <c r="A764" i="3"/>
  <c r="B764" i="3"/>
  <c r="A765" i="3"/>
  <c r="B765" i="3"/>
  <c r="A766" i="3"/>
  <c r="B766" i="3"/>
  <c r="A767" i="3"/>
  <c r="B767" i="3"/>
  <c r="A768" i="3"/>
  <c r="B768" i="3"/>
  <c r="A769" i="3"/>
  <c r="B769" i="3"/>
  <c r="A770" i="3"/>
  <c r="B770" i="3"/>
  <c r="A771" i="3"/>
  <c r="B771" i="3"/>
  <c r="A772" i="3"/>
  <c r="B772" i="3"/>
  <c r="A773" i="3"/>
  <c r="B773" i="3"/>
  <c r="A774" i="3"/>
  <c r="B774" i="3"/>
  <c r="A775" i="3"/>
  <c r="B775" i="3"/>
  <c r="A776" i="3"/>
  <c r="B776" i="3"/>
  <c r="A777" i="3"/>
  <c r="B777" i="3"/>
  <c r="A778" i="3"/>
  <c r="B778" i="3"/>
  <c r="A779" i="3"/>
  <c r="B779" i="3"/>
  <c r="A780" i="3"/>
  <c r="B780" i="3"/>
  <c r="A781" i="3"/>
  <c r="B781" i="3"/>
  <c r="A782" i="3"/>
  <c r="B782" i="3"/>
  <c r="A783" i="3"/>
  <c r="B783" i="3"/>
  <c r="A784" i="3"/>
  <c r="B784" i="3"/>
  <c r="A785" i="3"/>
  <c r="B785" i="3"/>
  <c r="A786" i="3"/>
  <c r="B786" i="3"/>
  <c r="A787" i="3"/>
  <c r="B787" i="3"/>
  <c r="A788" i="3"/>
  <c r="B788" i="3"/>
  <c r="A789" i="3"/>
  <c r="B789" i="3"/>
  <c r="A790" i="3"/>
  <c r="B790" i="3"/>
  <c r="A791" i="3"/>
  <c r="B791" i="3"/>
  <c r="A792" i="3"/>
  <c r="B792" i="3"/>
  <c r="A793" i="3"/>
  <c r="B793" i="3"/>
  <c r="A794" i="3"/>
  <c r="B794" i="3"/>
  <c r="A795" i="3"/>
  <c r="B795" i="3"/>
  <c r="A796" i="3"/>
  <c r="B796" i="3"/>
  <c r="A797" i="3"/>
  <c r="B797" i="3"/>
  <c r="A798" i="3"/>
  <c r="B798" i="3"/>
  <c r="A799" i="3"/>
  <c r="B799" i="3"/>
  <c r="A800" i="3"/>
  <c r="B800" i="3"/>
  <c r="A801" i="3"/>
  <c r="B801" i="3"/>
  <c r="A802" i="3"/>
  <c r="B802" i="3"/>
  <c r="A803" i="3"/>
  <c r="B803" i="3"/>
  <c r="A804" i="3"/>
  <c r="B804" i="3"/>
  <c r="A805" i="3"/>
  <c r="B805" i="3"/>
  <c r="A806" i="3"/>
  <c r="B806" i="3"/>
  <c r="A807" i="3"/>
  <c r="B807" i="3"/>
  <c r="A808" i="3"/>
  <c r="B808" i="3"/>
  <c r="A809" i="3"/>
  <c r="B809" i="3"/>
  <c r="A810" i="3"/>
  <c r="B810" i="3"/>
  <c r="A811" i="3"/>
  <c r="B811" i="3"/>
  <c r="A812" i="3"/>
  <c r="B812" i="3"/>
  <c r="A813" i="3"/>
  <c r="B813" i="3"/>
  <c r="A814" i="3"/>
  <c r="B814" i="3"/>
  <c r="A815" i="3"/>
  <c r="B815" i="3"/>
  <c r="A816" i="3"/>
  <c r="B816" i="3"/>
  <c r="A817" i="3"/>
  <c r="B817" i="3"/>
  <c r="A818" i="3"/>
  <c r="B818" i="3"/>
  <c r="A819" i="3"/>
  <c r="B819" i="3"/>
  <c r="A820" i="3"/>
  <c r="B820" i="3"/>
  <c r="A821" i="3"/>
  <c r="B821" i="3"/>
  <c r="A822" i="3"/>
  <c r="B822" i="3"/>
  <c r="A823" i="3"/>
  <c r="B823" i="3"/>
  <c r="A824" i="3"/>
  <c r="B824" i="3"/>
  <c r="A825" i="3"/>
  <c r="B825" i="3"/>
  <c r="A826" i="3"/>
  <c r="B826" i="3"/>
  <c r="A827" i="3"/>
  <c r="B827" i="3"/>
  <c r="A828" i="3"/>
  <c r="B828" i="3"/>
  <c r="A829" i="3"/>
  <c r="B829" i="3"/>
  <c r="A830" i="3"/>
  <c r="B830" i="3"/>
  <c r="A831" i="3"/>
  <c r="B831" i="3"/>
  <c r="A832" i="3"/>
  <c r="B832" i="3"/>
  <c r="A833" i="3"/>
  <c r="B833" i="3"/>
  <c r="A834" i="3"/>
  <c r="B834" i="3"/>
  <c r="A835" i="3"/>
  <c r="B835" i="3"/>
  <c r="A836" i="3"/>
  <c r="B836" i="3"/>
  <c r="A837" i="3"/>
  <c r="B837" i="3"/>
  <c r="A838" i="3"/>
  <c r="B838" i="3"/>
  <c r="A839" i="3"/>
  <c r="B839" i="3"/>
  <c r="A840" i="3"/>
  <c r="B840" i="3"/>
  <c r="A841" i="3"/>
  <c r="B841" i="3"/>
  <c r="A842" i="3"/>
  <c r="B842" i="3"/>
  <c r="A843" i="3"/>
  <c r="B843" i="3"/>
  <c r="A844" i="3"/>
  <c r="B844" i="3"/>
  <c r="A845" i="3"/>
  <c r="B845" i="3"/>
  <c r="A846" i="3"/>
  <c r="B846" i="3"/>
  <c r="A847" i="3"/>
  <c r="B847" i="3"/>
  <c r="A848" i="3"/>
  <c r="B848" i="3"/>
  <c r="A849" i="3"/>
  <c r="B849" i="3"/>
  <c r="A850" i="3"/>
  <c r="B850" i="3"/>
  <c r="A851" i="3"/>
  <c r="B851" i="3"/>
  <c r="A852" i="3"/>
  <c r="B852" i="3"/>
  <c r="A853" i="3"/>
  <c r="B853" i="3"/>
  <c r="A854" i="3"/>
  <c r="B854" i="3"/>
  <c r="A855" i="3"/>
  <c r="B855" i="3"/>
  <c r="A856" i="3"/>
  <c r="B856" i="3"/>
  <c r="A857" i="3"/>
  <c r="B857" i="3"/>
  <c r="A858" i="3"/>
  <c r="B858" i="3"/>
  <c r="A859" i="3"/>
  <c r="B859" i="3"/>
  <c r="A860" i="3"/>
  <c r="B860" i="3"/>
  <c r="A861" i="3"/>
  <c r="B861" i="3"/>
  <c r="A862" i="3"/>
  <c r="B862" i="3"/>
  <c r="A863" i="3"/>
  <c r="B863" i="3"/>
  <c r="A864" i="3"/>
  <c r="B864" i="3"/>
  <c r="A865" i="3"/>
  <c r="B865" i="3"/>
  <c r="A866" i="3"/>
  <c r="B866" i="3"/>
  <c r="A867" i="3"/>
  <c r="B867" i="3"/>
  <c r="A868" i="3"/>
  <c r="B868" i="3"/>
  <c r="A869" i="3"/>
  <c r="B869" i="3"/>
  <c r="A870" i="3"/>
  <c r="B870" i="3"/>
  <c r="A871" i="3"/>
  <c r="B871" i="3"/>
  <c r="A872" i="3"/>
  <c r="B872" i="3"/>
  <c r="A873" i="3"/>
  <c r="B873" i="3"/>
  <c r="A874" i="3"/>
  <c r="B874" i="3"/>
  <c r="A875" i="3"/>
  <c r="B875" i="3"/>
  <c r="A876" i="3"/>
  <c r="B876" i="3"/>
  <c r="A877" i="3"/>
  <c r="B877" i="3"/>
  <c r="A878" i="3"/>
  <c r="B878" i="3"/>
  <c r="A879" i="3"/>
  <c r="B879" i="3"/>
  <c r="A880" i="3"/>
  <c r="B880" i="3"/>
  <c r="A881" i="3"/>
  <c r="B881" i="3"/>
  <c r="A882" i="3"/>
  <c r="B882" i="3"/>
  <c r="A883" i="3"/>
  <c r="B883" i="3"/>
  <c r="A884" i="3"/>
  <c r="B884" i="3"/>
  <c r="A885" i="3"/>
  <c r="B885" i="3"/>
  <c r="A886" i="3"/>
  <c r="B886" i="3"/>
  <c r="A887" i="3"/>
  <c r="B887" i="3"/>
  <c r="A888" i="3"/>
  <c r="B888" i="3"/>
  <c r="A889" i="3"/>
  <c r="B889" i="3"/>
  <c r="A890" i="3"/>
  <c r="B890" i="3"/>
  <c r="A891" i="3"/>
  <c r="B891" i="3"/>
  <c r="A892" i="3"/>
  <c r="B892" i="3"/>
  <c r="A893" i="3"/>
  <c r="B893" i="3"/>
  <c r="A894" i="3"/>
  <c r="B894" i="3"/>
  <c r="A895" i="3"/>
  <c r="B895" i="3"/>
  <c r="A896" i="3"/>
  <c r="B896" i="3"/>
  <c r="A897" i="3"/>
  <c r="B897" i="3"/>
  <c r="A898" i="3"/>
  <c r="B898" i="3"/>
  <c r="A899" i="3"/>
  <c r="B899" i="3"/>
  <c r="A900" i="3"/>
  <c r="B900" i="3"/>
  <c r="A901" i="3"/>
  <c r="B901" i="3"/>
  <c r="A902" i="3"/>
  <c r="B902" i="3"/>
  <c r="A903" i="3"/>
  <c r="B903" i="3"/>
  <c r="A904" i="3"/>
  <c r="B904" i="3"/>
  <c r="A905" i="3"/>
  <c r="B905" i="3"/>
  <c r="A906" i="3"/>
  <c r="B906" i="3"/>
  <c r="A907" i="3"/>
  <c r="B907" i="3"/>
  <c r="A908" i="3"/>
  <c r="B908" i="3"/>
  <c r="A909" i="3"/>
  <c r="B909" i="3"/>
  <c r="A910" i="3"/>
  <c r="B910" i="3"/>
  <c r="A911" i="3"/>
  <c r="B911" i="3"/>
  <c r="A912" i="3"/>
  <c r="B912" i="3"/>
  <c r="A913" i="3"/>
  <c r="B913" i="3"/>
  <c r="A914" i="3"/>
  <c r="B914" i="3"/>
  <c r="A915" i="3"/>
  <c r="B915" i="3"/>
  <c r="A916" i="3"/>
  <c r="B916" i="3"/>
  <c r="A917" i="3"/>
  <c r="B917" i="3"/>
  <c r="A918" i="3"/>
  <c r="B918" i="3"/>
  <c r="A919" i="3"/>
  <c r="B919" i="3"/>
  <c r="A920" i="3"/>
  <c r="B920" i="3"/>
  <c r="A921" i="3"/>
  <c r="B921" i="3"/>
  <c r="A922" i="3"/>
  <c r="B922" i="3"/>
  <c r="A923" i="3"/>
  <c r="B923" i="3"/>
  <c r="A924" i="3"/>
  <c r="B924" i="3"/>
  <c r="A925" i="3"/>
  <c r="B925" i="3"/>
  <c r="A926" i="3"/>
  <c r="B926" i="3"/>
  <c r="A927" i="3"/>
  <c r="B927" i="3"/>
  <c r="A928" i="3"/>
  <c r="B928" i="3"/>
  <c r="A929" i="3"/>
  <c r="B929" i="3"/>
  <c r="A930" i="3"/>
  <c r="B930" i="3"/>
  <c r="A931" i="3"/>
  <c r="B931" i="3"/>
  <c r="A932" i="3"/>
  <c r="B932" i="3"/>
  <c r="A933" i="3"/>
  <c r="B933" i="3"/>
  <c r="A934" i="3"/>
  <c r="B934" i="3"/>
  <c r="A935" i="3"/>
  <c r="B935" i="3"/>
  <c r="A936" i="3"/>
  <c r="B936" i="3"/>
  <c r="A937" i="3"/>
  <c r="B937" i="3"/>
  <c r="A938" i="3"/>
  <c r="B938" i="3"/>
  <c r="A939" i="3"/>
  <c r="B939" i="3"/>
  <c r="A940" i="3"/>
  <c r="B940" i="3"/>
  <c r="A941" i="3"/>
  <c r="B941" i="3"/>
  <c r="A942" i="3"/>
  <c r="B942" i="3"/>
  <c r="A943" i="3"/>
  <c r="B943" i="3"/>
  <c r="A944" i="3"/>
  <c r="B944" i="3"/>
  <c r="A945" i="3"/>
  <c r="B945" i="3"/>
  <c r="A946" i="3"/>
  <c r="B946" i="3"/>
  <c r="A947" i="3"/>
  <c r="B947" i="3"/>
  <c r="A948" i="3"/>
  <c r="B948" i="3"/>
  <c r="A949" i="3"/>
  <c r="B949" i="3"/>
  <c r="A950" i="3"/>
  <c r="B950" i="3"/>
  <c r="A951" i="3"/>
  <c r="B951" i="3"/>
  <c r="A952" i="3"/>
  <c r="B952" i="3"/>
  <c r="A953" i="3"/>
  <c r="B953" i="3"/>
  <c r="A954" i="3"/>
  <c r="B954" i="3"/>
  <c r="A955" i="3"/>
  <c r="B955" i="3"/>
  <c r="A956" i="3"/>
  <c r="B956" i="3"/>
  <c r="A957" i="3"/>
  <c r="B957" i="3"/>
  <c r="A958" i="3"/>
  <c r="B958" i="3"/>
  <c r="A959" i="3"/>
  <c r="B959" i="3"/>
  <c r="A960" i="3"/>
  <c r="B960" i="3"/>
  <c r="A961" i="3"/>
  <c r="B961" i="3"/>
  <c r="A962" i="3"/>
  <c r="B962" i="3"/>
  <c r="A963" i="3"/>
  <c r="B963" i="3"/>
  <c r="A964" i="3"/>
  <c r="B964" i="3"/>
  <c r="A965" i="3"/>
  <c r="B965" i="3"/>
  <c r="A966" i="3"/>
  <c r="B966" i="3"/>
  <c r="A967" i="3"/>
  <c r="B967" i="3"/>
  <c r="A968" i="3"/>
  <c r="B968" i="3"/>
  <c r="A969" i="3"/>
  <c r="B969" i="3"/>
  <c r="A970" i="3"/>
  <c r="B970" i="3"/>
  <c r="A971" i="3"/>
  <c r="B971" i="3"/>
  <c r="A972" i="3"/>
  <c r="B972" i="3"/>
  <c r="A973" i="3"/>
  <c r="B973" i="3"/>
  <c r="A974" i="3"/>
  <c r="B974" i="3"/>
  <c r="A975" i="3"/>
  <c r="B975" i="3"/>
  <c r="A976" i="3"/>
  <c r="B976" i="3"/>
  <c r="A977" i="3"/>
  <c r="B977" i="3"/>
  <c r="A978" i="3"/>
  <c r="B978" i="3"/>
  <c r="A979" i="3"/>
  <c r="B979" i="3"/>
  <c r="A980" i="3"/>
  <c r="B980" i="3"/>
  <c r="A981" i="3"/>
  <c r="B981" i="3"/>
  <c r="A982" i="3"/>
  <c r="B982" i="3"/>
  <c r="A983" i="3"/>
  <c r="B983" i="3"/>
  <c r="A984" i="3"/>
  <c r="B984" i="3"/>
  <c r="A985" i="3"/>
  <c r="B985" i="3"/>
  <c r="A986" i="3"/>
  <c r="B986" i="3"/>
  <c r="A987" i="3"/>
  <c r="B987" i="3"/>
  <c r="A988" i="3"/>
  <c r="B988" i="3"/>
  <c r="A989" i="3"/>
  <c r="B989" i="3"/>
  <c r="A990" i="3"/>
  <c r="B990" i="3"/>
  <c r="A991" i="3"/>
  <c r="B991" i="3"/>
  <c r="A992" i="3"/>
  <c r="B992" i="3"/>
  <c r="A993" i="3"/>
  <c r="B993" i="3"/>
  <c r="A994" i="3"/>
  <c r="B994" i="3"/>
  <c r="A995" i="3"/>
  <c r="B995" i="3"/>
  <c r="A996" i="3"/>
  <c r="B996" i="3"/>
  <c r="A997" i="3"/>
  <c r="B997" i="3"/>
  <c r="A998" i="3"/>
  <c r="B998" i="3"/>
  <c r="A999" i="3"/>
  <c r="B999" i="3"/>
  <c r="A1000" i="3"/>
  <c r="B1000" i="3"/>
  <c r="A1001" i="3"/>
  <c r="B1001" i="3"/>
  <c r="A1002" i="3"/>
  <c r="B1002" i="3"/>
  <c r="A1003" i="3"/>
  <c r="B1003" i="3"/>
  <c r="A1004" i="3"/>
  <c r="B1004" i="3"/>
  <c r="A1005" i="3"/>
  <c r="B1005" i="3"/>
  <c r="A1006" i="3"/>
  <c r="B1006" i="3"/>
  <c r="A1007" i="3"/>
  <c r="B1007" i="3"/>
  <c r="A1008" i="3"/>
  <c r="B1008" i="3"/>
  <c r="A1009" i="3"/>
  <c r="B1009" i="3"/>
  <c r="A1010" i="3"/>
  <c r="B1010" i="3"/>
  <c r="A1011" i="3"/>
  <c r="B1011" i="3"/>
  <c r="A1012" i="3"/>
  <c r="B1012" i="3"/>
  <c r="A1013" i="3"/>
  <c r="B1013" i="3"/>
  <c r="A1014" i="3"/>
  <c r="B1014" i="3"/>
  <c r="A1015" i="3"/>
  <c r="B1015" i="3"/>
  <c r="A1016" i="3"/>
  <c r="B1016" i="3"/>
  <c r="A1017" i="3"/>
  <c r="B1017" i="3"/>
  <c r="A1018" i="3"/>
  <c r="B1018" i="3"/>
  <c r="A1019" i="3"/>
  <c r="B1019" i="3"/>
  <c r="A1020" i="3"/>
  <c r="B1020" i="3"/>
  <c r="A1021" i="3"/>
  <c r="B1021" i="3"/>
  <c r="A1022" i="3"/>
  <c r="B1022" i="3"/>
  <c r="A1023" i="3"/>
  <c r="B1023" i="3"/>
  <c r="A1024" i="3"/>
  <c r="B1024" i="3"/>
  <c r="A1025" i="3"/>
  <c r="B1025" i="3"/>
  <c r="A1026" i="3"/>
  <c r="B1026" i="3"/>
  <c r="A1027" i="3"/>
  <c r="B1027" i="3"/>
  <c r="A1028" i="3"/>
  <c r="B1028" i="3"/>
  <c r="A1029" i="3"/>
  <c r="B1029" i="3"/>
  <c r="A1030" i="3"/>
  <c r="B1030" i="3"/>
  <c r="A1031" i="3"/>
  <c r="B1031" i="3"/>
  <c r="A1032" i="3"/>
  <c r="B1032" i="3"/>
  <c r="A1033" i="3"/>
  <c r="B1033" i="3"/>
  <c r="A1034" i="3"/>
  <c r="B1034" i="3"/>
  <c r="A1035" i="3"/>
  <c r="B1035" i="3"/>
  <c r="A1036" i="3"/>
  <c r="B1036" i="3"/>
  <c r="A1037" i="3"/>
  <c r="B1037" i="3"/>
  <c r="A1038" i="3"/>
  <c r="B1038" i="3"/>
  <c r="A1039" i="3"/>
  <c r="B1039" i="3"/>
  <c r="A1040" i="3"/>
  <c r="B1040" i="3"/>
  <c r="A1041" i="3"/>
  <c r="B1041" i="3"/>
  <c r="A1042" i="3"/>
  <c r="B1042" i="3"/>
  <c r="A1043" i="3"/>
  <c r="B1043" i="3"/>
  <c r="A1044" i="3"/>
  <c r="B1044" i="3"/>
  <c r="A1045" i="3"/>
  <c r="B1045" i="3"/>
  <c r="A1046" i="3"/>
  <c r="B1046" i="3"/>
  <c r="A1047" i="3"/>
  <c r="B1047" i="3"/>
  <c r="A1048" i="3"/>
  <c r="B1048" i="3"/>
  <c r="A1049" i="3"/>
  <c r="B1049" i="3"/>
  <c r="A1050" i="3"/>
  <c r="B1050" i="3"/>
  <c r="A1051" i="3"/>
  <c r="B1051" i="3"/>
  <c r="A1052" i="3"/>
  <c r="B1052" i="3"/>
  <c r="A1053" i="3"/>
  <c r="B1053" i="3"/>
  <c r="A1054" i="3"/>
  <c r="B1054" i="3"/>
  <c r="A1055" i="3"/>
  <c r="B1055" i="3"/>
  <c r="A1056" i="3"/>
  <c r="B1056" i="3"/>
  <c r="A1057" i="3"/>
  <c r="B1057" i="3"/>
  <c r="A1058" i="3"/>
  <c r="B1058" i="3"/>
  <c r="A1059" i="3"/>
  <c r="B1059" i="3"/>
  <c r="A1060" i="3"/>
  <c r="B1060" i="3"/>
  <c r="A1061" i="3"/>
  <c r="B1061" i="3"/>
  <c r="A1062" i="3"/>
  <c r="B1062" i="3"/>
  <c r="A1063" i="3"/>
  <c r="B1063" i="3"/>
  <c r="A1064" i="3"/>
  <c r="B1064" i="3"/>
  <c r="A1065" i="3"/>
  <c r="B1065" i="3"/>
  <c r="A1066" i="3"/>
  <c r="B1066" i="3"/>
  <c r="A1067" i="3"/>
  <c r="B1067" i="3"/>
  <c r="A1068" i="3"/>
  <c r="B1068" i="3"/>
  <c r="A1069" i="3"/>
  <c r="B1069" i="3"/>
  <c r="A1070" i="3"/>
  <c r="B1070" i="3"/>
  <c r="A1071" i="3"/>
  <c r="B1071" i="3"/>
  <c r="A1072" i="3"/>
  <c r="B1072" i="3"/>
  <c r="A1073" i="3"/>
  <c r="B1073" i="3"/>
  <c r="A1074" i="3"/>
  <c r="B1074" i="3"/>
  <c r="A1075" i="3"/>
  <c r="B1075" i="3"/>
  <c r="A1076" i="3"/>
  <c r="B1076" i="3"/>
  <c r="A1077" i="3"/>
  <c r="B1077" i="3"/>
  <c r="A1078" i="3"/>
  <c r="B1078" i="3"/>
  <c r="A1079" i="3"/>
  <c r="B1079" i="3"/>
  <c r="A1080" i="3"/>
  <c r="B1080" i="3"/>
  <c r="A1081" i="3"/>
  <c r="B1081" i="3"/>
  <c r="A1082" i="3"/>
  <c r="B1082" i="3"/>
  <c r="A1083" i="3"/>
  <c r="B1083" i="3"/>
  <c r="A1084" i="3"/>
  <c r="B1084" i="3"/>
  <c r="A1085" i="3"/>
  <c r="B1085" i="3"/>
  <c r="A1086" i="3"/>
  <c r="B1086" i="3"/>
  <c r="A1087" i="3"/>
  <c r="B1087" i="3"/>
  <c r="A1088" i="3"/>
  <c r="B1088" i="3"/>
  <c r="A1089" i="3"/>
  <c r="B1089" i="3"/>
  <c r="A1090" i="3"/>
  <c r="B1090" i="3"/>
  <c r="A1091" i="3"/>
  <c r="B1091" i="3"/>
  <c r="A1092" i="3"/>
  <c r="B1092" i="3"/>
  <c r="A1093" i="3"/>
  <c r="B1093" i="3"/>
  <c r="A1094" i="3"/>
  <c r="B1094" i="3"/>
  <c r="A1095" i="3"/>
  <c r="B1095" i="3"/>
  <c r="A1096" i="3"/>
  <c r="B1096" i="3"/>
  <c r="A1097" i="3"/>
  <c r="B1097" i="3"/>
  <c r="A1098" i="3"/>
  <c r="B1098" i="3"/>
  <c r="A1099" i="3"/>
  <c r="B1099" i="3"/>
  <c r="A1100" i="3"/>
  <c r="B1100" i="3"/>
  <c r="A1101" i="3"/>
  <c r="B1101" i="3"/>
  <c r="A1102" i="3"/>
  <c r="B1102" i="3"/>
  <c r="A1103" i="3"/>
  <c r="B1103" i="3"/>
  <c r="A1104" i="3"/>
  <c r="B1104" i="3"/>
  <c r="A1105" i="3"/>
  <c r="B1105" i="3"/>
  <c r="A1106" i="3"/>
  <c r="B1106" i="3"/>
  <c r="A1107" i="3"/>
  <c r="B1107" i="3"/>
  <c r="A1108" i="3"/>
  <c r="B1108" i="3"/>
  <c r="A1109" i="3"/>
  <c r="B1109" i="3"/>
  <c r="A1110" i="3"/>
  <c r="B1110" i="3"/>
  <c r="A1111" i="3"/>
  <c r="B1111" i="3"/>
  <c r="A1112" i="3"/>
  <c r="B1112" i="3"/>
  <c r="A1113" i="3"/>
  <c r="B1113" i="3"/>
  <c r="A1114" i="3"/>
  <c r="B1114" i="3"/>
  <c r="A1115" i="3"/>
  <c r="B1115" i="3"/>
  <c r="A1116" i="3"/>
  <c r="B1116" i="3"/>
  <c r="A1117" i="3"/>
  <c r="B1117" i="3"/>
  <c r="A1118" i="3"/>
  <c r="B1118" i="3"/>
  <c r="A1119" i="3"/>
  <c r="B1119" i="3"/>
  <c r="A1120" i="3"/>
  <c r="B1120" i="3"/>
  <c r="A1121" i="3"/>
  <c r="B1121" i="3"/>
  <c r="A1122" i="3"/>
  <c r="B1122" i="3"/>
  <c r="A1123" i="3"/>
  <c r="B1123" i="3"/>
  <c r="A1124" i="3"/>
  <c r="B1124" i="3"/>
  <c r="A1125" i="3"/>
  <c r="B1125" i="3"/>
  <c r="A1126" i="3"/>
  <c r="B1126" i="3"/>
  <c r="A1127" i="3"/>
  <c r="B1127" i="3"/>
  <c r="A1128" i="3"/>
  <c r="B1128" i="3"/>
  <c r="A1129" i="3"/>
  <c r="B1129" i="3"/>
  <c r="A1130" i="3"/>
  <c r="B1130" i="3"/>
  <c r="A1131" i="3"/>
  <c r="B1131" i="3"/>
  <c r="A1132" i="3"/>
  <c r="B1132" i="3"/>
  <c r="A1133" i="3"/>
  <c r="B1133" i="3"/>
  <c r="A1134" i="3"/>
  <c r="B1134" i="3"/>
  <c r="A1135" i="3"/>
  <c r="B1135" i="3"/>
  <c r="A1136" i="3"/>
  <c r="B1136" i="3"/>
  <c r="A1137" i="3"/>
  <c r="B1137" i="3"/>
  <c r="A1138" i="3"/>
  <c r="B1138" i="3"/>
  <c r="A1139" i="3"/>
  <c r="B1139" i="3"/>
  <c r="A1140" i="3"/>
  <c r="B1140" i="3"/>
  <c r="A1141" i="3"/>
  <c r="B1141" i="3"/>
  <c r="A1142" i="3"/>
  <c r="B1142" i="3"/>
  <c r="A1143" i="3"/>
  <c r="B1143" i="3"/>
  <c r="A1144" i="3"/>
  <c r="B1144" i="3"/>
  <c r="A1145" i="3"/>
  <c r="B1145" i="3"/>
  <c r="A1146" i="3"/>
  <c r="B1146" i="3"/>
  <c r="A1147" i="3"/>
  <c r="B1147" i="3"/>
  <c r="A1148" i="3"/>
  <c r="B1148" i="3"/>
  <c r="A1149" i="3"/>
  <c r="B1149" i="3"/>
  <c r="A1150" i="3"/>
  <c r="B1150" i="3"/>
  <c r="A1151" i="3"/>
  <c r="B1151" i="3"/>
  <c r="A1152" i="3"/>
  <c r="B1152" i="3"/>
  <c r="A1153" i="3"/>
  <c r="B1153" i="3"/>
  <c r="A1154" i="3"/>
  <c r="B1154" i="3"/>
  <c r="A1155" i="3"/>
  <c r="B1155" i="3"/>
  <c r="A1156" i="3"/>
  <c r="B1156" i="3"/>
  <c r="A1157" i="3"/>
  <c r="B1157" i="3"/>
  <c r="A1158" i="3"/>
  <c r="B1158" i="3"/>
  <c r="A1159" i="3"/>
  <c r="B1159" i="3"/>
  <c r="A1160" i="3"/>
  <c r="B1160" i="3"/>
  <c r="A1161" i="3"/>
  <c r="B1161" i="3"/>
  <c r="A1162" i="3"/>
  <c r="B1162" i="3"/>
  <c r="A1163" i="3"/>
  <c r="B1163" i="3"/>
  <c r="A1164" i="3"/>
  <c r="B1164" i="3"/>
  <c r="A1165" i="3"/>
  <c r="B1165" i="3"/>
  <c r="A1166" i="3"/>
  <c r="B1166" i="3"/>
  <c r="A1167" i="3"/>
  <c r="B1167" i="3"/>
  <c r="A1168" i="3"/>
  <c r="B1168" i="3"/>
  <c r="A1169" i="3"/>
  <c r="B1169" i="3"/>
  <c r="A1170" i="3"/>
  <c r="B1170" i="3"/>
  <c r="A1171" i="3"/>
  <c r="B1171" i="3"/>
  <c r="A1172" i="3"/>
  <c r="B1172" i="3"/>
  <c r="A1173" i="3"/>
  <c r="B1173" i="3"/>
  <c r="A1174" i="3"/>
  <c r="B1174" i="3"/>
  <c r="A1175" i="3"/>
  <c r="B1175" i="3"/>
  <c r="A1176" i="3"/>
  <c r="B1176" i="3"/>
  <c r="A1177" i="3"/>
  <c r="B1177" i="3"/>
  <c r="A1178" i="3"/>
  <c r="B1178" i="3"/>
  <c r="A1179" i="3"/>
  <c r="B1179" i="3"/>
  <c r="A1180" i="3"/>
  <c r="B1180" i="3"/>
  <c r="A1181" i="3"/>
  <c r="B1181" i="3"/>
  <c r="A1182" i="3"/>
  <c r="B1182" i="3"/>
  <c r="A1183" i="3"/>
  <c r="B1183" i="3"/>
  <c r="A1184" i="3"/>
  <c r="B1184" i="3"/>
  <c r="A1185" i="3"/>
  <c r="B1185" i="3"/>
  <c r="A1186" i="3"/>
  <c r="B1186" i="3"/>
  <c r="A1187" i="3"/>
  <c r="B1187" i="3"/>
  <c r="A1188" i="3"/>
  <c r="B1188" i="3"/>
  <c r="A1189" i="3"/>
  <c r="B1189" i="3"/>
  <c r="A1190" i="3"/>
  <c r="B1190" i="3"/>
  <c r="A1191" i="3"/>
  <c r="B1191" i="3"/>
  <c r="A1192" i="3"/>
  <c r="B1192" i="3"/>
  <c r="A1193" i="3"/>
  <c r="B1193" i="3"/>
  <c r="A1194" i="3"/>
  <c r="B1194" i="3"/>
  <c r="A1195" i="3"/>
  <c r="B1195" i="3"/>
  <c r="A1196" i="3"/>
  <c r="B1196" i="3"/>
  <c r="A1197" i="3"/>
  <c r="B1197" i="3"/>
  <c r="A1198" i="3"/>
  <c r="B1198" i="3"/>
  <c r="A1199" i="3"/>
  <c r="B1199" i="3"/>
  <c r="A1200" i="3"/>
  <c r="B1200" i="3"/>
  <c r="A1201" i="3"/>
  <c r="B1201" i="3"/>
  <c r="A1202" i="3"/>
  <c r="B1202" i="3"/>
  <c r="A1203" i="3"/>
  <c r="B1203" i="3"/>
  <c r="A1204" i="3"/>
  <c r="B1204" i="3"/>
  <c r="A1205" i="3"/>
  <c r="B1205" i="3"/>
  <c r="A1206" i="3"/>
  <c r="B1206" i="3"/>
  <c r="A1207" i="3"/>
  <c r="B1207" i="3"/>
  <c r="A1208" i="3"/>
  <c r="B1208" i="3"/>
  <c r="A1209" i="3"/>
  <c r="B1209" i="3"/>
  <c r="A1210" i="3"/>
  <c r="B1210" i="3"/>
  <c r="A1211" i="3"/>
  <c r="B1211" i="3"/>
  <c r="A1212" i="3"/>
  <c r="B1212" i="3"/>
  <c r="A1213" i="3"/>
  <c r="B1213" i="3"/>
  <c r="A1214" i="3"/>
  <c r="B1214" i="3"/>
  <c r="A1215" i="3"/>
  <c r="B1215" i="3"/>
  <c r="A1216" i="3"/>
  <c r="B1216" i="3"/>
  <c r="A1217" i="3"/>
  <c r="B1217" i="3"/>
  <c r="A1218" i="3"/>
  <c r="B1218" i="3"/>
  <c r="A1219" i="3"/>
  <c r="B1219" i="3"/>
  <c r="A1220" i="3"/>
  <c r="B1220" i="3"/>
  <c r="A1221" i="3"/>
  <c r="B1221" i="3"/>
  <c r="A1222" i="3"/>
  <c r="B1222" i="3"/>
  <c r="A1223" i="3"/>
  <c r="B1223" i="3"/>
  <c r="A1224" i="3"/>
  <c r="B1224" i="3"/>
  <c r="A1225" i="3"/>
  <c r="B1225" i="3"/>
  <c r="A1226" i="3"/>
  <c r="B1226" i="3"/>
  <c r="A1227" i="3"/>
  <c r="B1227" i="3"/>
  <c r="A1228" i="3"/>
  <c r="B1228" i="3"/>
  <c r="A1229" i="3"/>
  <c r="B1229" i="3"/>
  <c r="A1230" i="3"/>
  <c r="B1230" i="3"/>
  <c r="A1231" i="3"/>
  <c r="B1231" i="3"/>
  <c r="A1232" i="3"/>
  <c r="B1232" i="3"/>
  <c r="A1233" i="3"/>
  <c r="B1233" i="3"/>
  <c r="A1234" i="3"/>
  <c r="B1234" i="3"/>
  <c r="A1235" i="3"/>
  <c r="B1235" i="3"/>
  <c r="A1236" i="3"/>
  <c r="B1236" i="3"/>
  <c r="A1237" i="3"/>
  <c r="B1237" i="3"/>
  <c r="A1238" i="3"/>
  <c r="B1238" i="3"/>
  <c r="A1239" i="3"/>
  <c r="B1239" i="3"/>
  <c r="A1240" i="3"/>
  <c r="B1240" i="3"/>
  <c r="A1241" i="3"/>
  <c r="B1241" i="3"/>
  <c r="A1242" i="3"/>
  <c r="B1242" i="3"/>
  <c r="A1243" i="3"/>
  <c r="B1243" i="3"/>
  <c r="A1244" i="3"/>
  <c r="B1244" i="3"/>
  <c r="A1245" i="3"/>
  <c r="B1245" i="3"/>
  <c r="A1246" i="3"/>
  <c r="B1246" i="3"/>
  <c r="A1247" i="3"/>
  <c r="B1247" i="3"/>
  <c r="A1248" i="3"/>
  <c r="B1248" i="3"/>
  <c r="A1249" i="3"/>
  <c r="B1249" i="3"/>
  <c r="A1250" i="3"/>
  <c r="B1250" i="3"/>
  <c r="A1251" i="3"/>
  <c r="B1251" i="3"/>
  <c r="A1252" i="3"/>
  <c r="B1252" i="3"/>
  <c r="A1253" i="3"/>
  <c r="B1253" i="3"/>
  <c r="A1254" i="3"/>
  <c r="B1254" i="3"/>
  <c r="A1255" i="3"/>
  <c r="B1255" i="3"/>
  <c r="A1256" i="3"/>
  <c r="B1256" i="3"/>
  <c r="A1257" i="3"/>
  <c r="B1257" i="3"/>
  <c r="A1258" i="3"/>
  <c r="B1258" i="3"/>
  <c r="A1259" i="3"/>
  <c r="B1259" i="3"/>
  <c r="A1260" i="3"/>
  <c r="B1260" i="3"/>
  <c r="A1261" i="3"/>
  <c r="B1261" i="3"/>
  <c r="A1262" i="3"/>
  <c r="B1262" i="3"/>
  <c r="A1263" i="3"/>
  <c r="B1263" i="3"/>
  <c r="A1264" i="3"/>
  <c r="B1264" i="3"/>
  <c r="A1265" i="3"/>
  <c r="B1265" i="3"/>
  <c r="A1266" i="3"/>
  <c r="B1266" i="3"/>
  <c r="A1267" i="3"/>
  <c r="B1267" i="3"/>
  <c r="A1268" i="3"/>
  <c r="B1268" i="3"/>
  <c r="A1269" i="3"/>
  <c r="B1269" i="3"/>
  <c r="A1270" i="3"/>
  <c r="B1270" i="3"/>
  <c r="A1271" i="3"/>
  <c r="B1271" i="3"/>
  <c r="A1272" i="3"/>
  <c r="B1272" i="3"/>
  <c r="A1273" i="3"/>
  <c r="B1273" i="3"/>
  <c r="A1274" i="3"/>
  <c r="B1274" i="3"/>
  <c r="A1275" i="3"/>
  <c r="B1275" i="3"/>
  <c r="A1276" i="3"/>
  <c r="B1276" i="3"/>
  <c r="A1277" i="3"/>
  <c r="B1277" i="3"/>
  <c r="A1278" i="3"/>
  <c r="B1278" i="3"/>
  <c r="A1279" i="3"/>
  <c r="B1279" i="3"/>
  <c r="A1280" i="3"/>
  <c r="B1280" i="3"/>
  <c r="A1281" i="3"/>
  <c r="B1281" i="3"/>
  <c r="A1282" i="3"/>
  <c r="B1282" i="3"/>
  <c r="A1283" i="3"/>
  <c r="B1283" i="3"/>
  <c r="A1284" i="3"/>
  <c r="B1284" i="3"/>
  <c r="A1285" i="3"/>
  <c r="B1285" i="3"/>
  <c r="A1286" i="3"/>
  <c r="B1286" i="3"/>
  <c r="A1287" i="3"/>
  <c r="B1287" i="3"/>
  <c r="A1288" i="3"/>
  <c r="B1288" i="3"/>
  <c r="A1289" i="3"/>
  <c r="B1289" i="3"/>
  <c r="A1290" i="3"/>
  <c r="B1290" i="3"/>
  <c r="A1291" i="3"/>
  <c r="B1291" i="3"/>
  <c r="A1292" i="3"/>
  <c r="B1292" i="3"/>
  <c r="A1293" i="3"/>
  <c r="B1293" i="3"/>
  <c r="A1294" i="3"/>
  <c r="B1294" i="3"/>
  <c r="A1295" i="3"/>
  <c r="B1295" i="3"/>
  <c r="A1296" i="3"/>
  <c r="B1296" i="3"/>
  <c r="A1297" i="3"/>
  <c r="B1297" i="3"/>
  <c r="A1298" i="3"/>
  <c r="B1298" i="3"/>
  <c r="A1299" i="3"/>
  <c r="B1299" i="3"/>
  <c r="A1300" i="3"/>
  <c r="B1300" i="3"/>
  <c r="A1301" i="3"/>
  <c r="B1301" i="3"/>
  <c r="A1302" i="3"/>
  <c r="B1302" i="3"/>
  <c r="A1303" i="3"/>
  <c r="B1303" i="3"/>
  <c r="A1304" i="3"/>
  <c r="B1304" i="3"/>
  <c r="A1305" i="3"/>
  <c r="B1305" i="3"/>
  <c r="A1306" i="3"/>
  <c r="B1306" i="3"/>
  <c r="A1307" i="3"/>
  <c r="B1307" i="3"/>
  <c r="A1308" i="3"/>
  <c r="B1308" i="3"/>
  <c r="A1309" i="3"/>
  <c r="B1309" i="3"/>
  <c r="A1310" i="3"/>
  <c r="B1310" i="3"/>
  <c r="A1311" i="3"/>
  <c r="B1311" i="3"/>
  <c r="A1312" i="3"/>
  <c r="B1312" i="3"/>
  <c r="A1313" i="3"/>
  <c r="B1313" i="3"/>
  <c r="A1314" i="3"/>
  <c r="B1314" i="3"/>
  <c r="A1315" i="3"/>
  <c r="B1315" i="3"/>
  <c r="A1316" i="3"/>
  <c r="B1316" i="3"/>
  <c r="A1317" i="3"/>
  <c r="B1317" i="3"/>
  <c r="A1318" i="3"/>
  <c r="B1318" i="3"/>
  <c r="A1319" i="3"/>
  <c r="B1319" i="3"/>
  <c r="A1320" i="3"/>
  <c r="B1320" i="3"/>
  <c r="A1321" i="3"/>
  <c r="B1321" i="3"/>
  <c r="A1322" i="3"/>
  <c r="B1322" i="3"/>
  <c r="A1323" i="3"/>
  <c r="B1323" i="3"/>
  <c r="A1324" i="3"/>
  <c r="B1324" i="3"/>
  <c r="A1325" i="3"/>
  <c r="B1325" i="3"/>
  <c r="A1326" i="3"/>
  <c r="B1326" i="3"/>
  <c r="A1327" i="3"/>
  <c r="B1327" i="3"/>
  <c r="A1328" i="3"/>
  <c r="B1328" i="3"/>
  <c r="A1329" i="3"/>
  <c r="B1329" i="3"/>
  <c r="A1330" i="3"/>
  <c r="B1330" i="3"/>
  <c r="A1331" i="3"/>
  <c r="B1331" i="3"/>
  <c r="A1332" i="3"/>
  <c r="B1332" i="3"/>
  <c r="A1333" i="3"/>
  <c r="B1333" i="3"/>
  <c r="A1334" i="3"/>
  <c r="B1334" i="3"/>
  <c r="A1335" i="3"/>
  <c r="B1335" i="3"/>
  <c r="A1336" i="3"/>
  <c r="B1336" i="3"/>
  <c r="A1337" i="3"/>
  <c r="B1337" i="3"/>
  <c r="A1338" i="3"/>
  <c r="B1338" i="3"/>
  <c r="A1339" i="3"/>
  <c r="B1339" i="3"/>
  <c r="A1340" i="3"/>
  <c r="B1340" i="3"/>
  <c r="A1341" i="3"/>
  <c r="B1341" i="3"/>
  <c r="A1342" i="3"/>
  <c r="B1342" i="3"/>
  <c r="A1343" i="3"/>
  <c r="B1343" i="3"/>
  <c r="A1344" i="3"/>
  <c r="B1344" i="3"/>
  <c r="A1345" i="3"/>
  <c r="B1345" i="3"/>
  <c r="A1346" i="3"/>
  <c r="B1346" i="3"/>
  <c r="A1347" i="3"/>
  <c r="B1347" i="3"/>
  <c r="A1348" i="3"/>
  <c r="B1348" i="3"/>
  <c r="A1349" i="3"/>
  <c r="B1349" i="3"/>
  <c r="A1350" i="3"/>
  <c r="B1350" i="3"/>
  <c r="A1351" i="3"/>
  <c r="B1351" i="3"/>
  <c r="A1352" i="3"/>
  <c r="B1352" i="3"/>
  <c r="A1353" i="3"/>
  <c r="B1353" i="3"/>
  <c r="A1354" i="3"/>
  <c r="B1354" i="3"/>
  <c r="A1355" i="3"/>
  <c r="B1355" i="3"/>
  <c r="A1356" i="3"/>
  <c r="B1356" i="3"/>
  <c r="A1357" i="3"/>
  <c r="B1357" i="3"/>
  <c r="A1358" i="3"/>
  <c r="B1358" i="3"/>
  <c r="A1359" i="3"/>
  <c r="B1359" i="3"/>
  <c r="A1360" i="3"/>
  <c r="B1360" i="3"/>
  <c r="A1361" i="3"/>
  <c r="B1361" i="3"/>
  <c r="A1362" i="3"/>
  <c r="B1362" i="3"/>
  <c r="A1363" i="3"/>
  <c r="B1363" i="3"/>
  <c r="A1364" i="3"/>
  <c r="B1364" i="3"/>
  <c r="A1365" i="3"/>
  <c r="B1365" i="3"/>
  <c r="A1366" i="3"/>
  <c r="B1366" i="3"/>
  <c r="A1367" i="3"/>
  <c r="B1367" i="3"/>
  <c r="A1368" i="3"/>
  <c r="B1368" i="3"/>
  <c r="A1369" i="3"/>
  <c r="B1369" i="3"/>
  <c r="A1370" i="3"/>
  <c r="B1370" i="3"/>
  <c r="A1371" i="3"/>
  <c r="B1371" i="3"/>
  <c r="A1372" i="3"/>
  <c r="B1372" i="3"/>
  <c r="A1373" i="3"/>
  <c r="B1373" i="3"/>
  <c r="A1374" i="3"/>
  <c r="B1374" i="3"/>
  <c r="A1375" i="3"/>
  <c r="B1375" i="3"/>
  <c r="A1376" i="3"/>
  <c r="B1376" i="3"/>
  <c r="A1377" i="3"/>
  <c r="B1377" i="3"/>
  <c r="A1378" i="3"/>
  <c r="B1378" i="3"/>
  <c r="A1379" i="3"/>
  <c r="B1379" i="3"/>
  <c r="A1380" i="3"/>
  <c r="B1380" i="3"/>
  <c r="A1381" i="3"/>
  <c r="B1381" i="3"/>
  <c r="A1382" i="3"/>
  <c r="B1382" i="3"/>
  <c r="A1383" i="3"/>
  <c r="B1383" i="3"/>
  <c r="A1384" i="3"/>
  <c r="B1384" i="3"/>
  <c r="A1385" i="3"/>
  <c r="B1385" i="3"/>
  <c r="A1386" i="3"/>
  <c r="B1386" i="3"/>
  <c r="A1387" i="3"/>
  <c r="B1387" i="3"/>
  <c r="A1388" i="3"/>
  <c r="B1388" i="3"/>
  <c r="A1389" i="3"/>
  <c r="B1389" i="3"/>
  <c r="A1390" i="3"/>
  <c r="B1390" i="3"/>
  <c r="A1391" i="3"/>
  <c r="B1391" i="3"/>
  <c r="A1392" i="3"/>
  <c r="B1392" i="3"/>
  <c r="A1393" i="3"/>
  <c r="B1393" i="3"/>
  <c r="A1394" i="3"/>
  <c r="B1394" i="3"/>
  <c r="A1395" i="3"/>
  <c r="B1395" i="3"/>
  <c r="A1396" i="3"/>
  <c r="B1396" i="3"/>
  <c r="A1397" i="3"/>
  <c r="B1397" i="3"/>
  <c r="A1398" i="3"/>
  <c r="B1398" i="3"/>
  <c r="A1399" i="3"/>
  <c r="B1399" i="3"/>
  <c r="A1400" i="3"/>
  <c r="B1400" i="3"/>
  <c r="A1401" i="3"/>
  <c r="B1401" i="3"/>
  <c r="A1402" i="3"/>
  <c r="B1402" i="3"/>
  <c r="A1403" i="3"/>
  <c r="B1403" i="3"/>
  <c r="A1404" i="3"/>
  <c r="B1404" i="3"/>
  <c r="A1405" i="3"/>
  <c r="B1405" i="3"/>
  <c r="A1406" i="3"/>
  <c r="B1406" i="3"/>
  <c r="A1407" i="3"/>
  <c r="B1407" i="3"/>
  <c r="A1408" i="3"/>
  <c r="B1408" i="3"/>
  <c r="A1409" i="3"/>
  <c r="B1409" i="3"/>
  <c r="A1410" i="3"/>
  <c r="B1410" i="3"/>
  <c r="A1411" i="3"/>
  <c r="B1411" i="3"/>
  <c r="A1412" i="3"/>
  <c r="B1412" i="3"/>
  <c r="A1413" i="3"/>
  <c r="B1413" i="3"/>
  <c r="A1414" i="3"/>
  <c r="B1414" i="3"/>
  <c r="A1415" i="3"/>
  <c r="B1415" i="3"/>
  <c r="A1416" i="3"/>
  <c r="B1416" i="3"/>
  <c r="A1417" i="3"/>
  <c r="B1417" i="3"/>
  <c r="A1418" i="3"/>
  <c r="B1418" i="3"/>
  <c r="A1419" i="3"/>
  <c r="B1419" i="3"/>
  <c r="A1420" i="3"/>
  <c r="B1420" i="3"/>
  <c r="A1421" i="3"/>
  <c r="B1421" i="3"/>
  <c r="A1422" i="3"/>
  <c r="B1422" i="3"/>
  <c r="A1423" i="3"/>
  <c r="B1423" i="3"/>
  <c r="A1424" i="3"/>
  <c r="B1424" i="3"/>
  <c r="A1425" i="3"/>
  <c r="B1425" i="3"/>
  <c r="A1426" i="3"/>
  <c r="B1426" i="3"/>
  <c r="A1427" i="3"/>
  <c r="B1427" i="3"/>
  <c r="A1428" i="3"/>
  <c r="B1428" i="3"/>
  <c r="A1429" i="3"/>
  <c r="B1429" i="3"/>
  <c r="A1430" i="3"/>
  <c r="B1430" i="3"/>
  <c r="A1431" i="3"/>
  <c r="B1431" i="3"/>
  <c r="A1432" i="3"/>
  <c r="B1432" i="3"/>
  <c r="A1433" i="3"/>
  <c r="B1433" i="3"/>
  <c r="A1434" i="3"/>
  <c r="B1434" i="3"/>
  <c r="A1435" i="3"/>
  <c r="B1435" i="3"/>
  <c r="A1436" i="3"/>
  <c r="B1436" i="3"/>
  <c r="A1437" i="3"/>
  <c r="B1437" i="3"/>
  <c r="A1438" i="3"/>
  <c r="B1438" i="3"/>
  <c r="A1439" i="3"/>
  <c r="B1439" i="3"/>
  <c r="A1440" i="3"/>
  <c r="B1440" i="3"/>
  <c r="A1441" i="3"/>
  <c r="B1441" i="3"/>
  <c r="A1442" i="3"/>
  <c r="B1442" i="3"/>
  <c r="A1443" i="3"/>
  <c r="B1443" i="3"/>
  <c r="A1444" i="3"/>
  <c r="B1444" i="3"/>
  <c r="A1445" i="3"/>
  <c r="B1445" i="3"/>
  <c r="A1446" i="3"/>
  <c r="B1446" i="3"/>
  <c r="A1447" i="3"/>
  <c r="B1447" i="3"/>
  <c r="A1448" i="3"/>
  <c r="B1448" i="3"/>
  <c r="A1449" i="3"/>
  <c r="B1449" i="3"/>
  <c r="A1450" i="3"/>
  <c r="B1450" i="3"/>
  <c r="A1451" i="3"/>
  <c r="B1451" i="3"/>
  <c r="A1452" i="3"/>
  <c r="B1452" i="3"/>
  <c r="A1453" i="3"/>
  <c r="B1453" i="3"/>
  <c r="A1454" i="3"/>
  <c r="B1454" i="3"/>
  <c r="A1455" i="3"/>
  <c r="B1455" i="3"/>
  <c r="A1456" i="3"/>
  <c r="B1456" i="3"/>
  <c r="A1457" i="3"/>
  <c r="B1457" i="3"/>
  <c r="A1458" i="3"/>
  <c r="B1458" i="3"/>
  <c r="A1459" i="3"/>
  <c r="B1459" i="3"/>
  <c r="A1460" i="3"/>
  <c r="B1460" i="3"/>
  <c r="A1461" i="3"/>
  <c r="B1461" i="3"/>
  <c r="A1462" i="3"/>
  <c r="B1462" i="3"/>
  <c r="A1463" i="3"/>
  <c r="B1463" i="3"/>
  <c r="A1464" i="3"/>
  <c r="B1464" i="3"/>
  <c r="A1465" i="3"/>
  <c r="B1465" i="3"/>
  <c r="A1466" i="3"/>
  <c r="B1466" i="3"/>
  <c r="A1467" i="3"/>
  <c r="B1467" i="3"/>
  <c r="A1468" i="3"/>
  <c r="B1468" i="3"/>
  <c r="A1469" i="3"/>
  <c r="B1469" i="3"/>
  <c r="A1470" i="3"/>
  <c r="B1470" i="3"/>
  <c r="A1471" i="3"/>
  <c r="B1471" i="3"/>
  <c r="A1472" i="3"/>
  <c r="B1472" i="3"/>
  <c r="A1473" i="3"/>
  <c r="B1473" i="3"/>
  <c r="A1474" i="3"/>
  <c r="B1474" i="3"/>
  <c r="A1475" i="3"/>
  <c r="B1475" i="3"/>
  <c r="A1476" i="3"/>
  <c r="B1476" i="3"/>
  <c r="A1477" i="3"/>
  <c r="B1477" i="3"/>
  <c r="A1478" i="3"/>
  <c r="B1478" i="3"/>
  <c r="A1479" i="3"/>
  <c r="B1479" i="3"/>
  <c r="A1480" i="3"/>
  <c r="B1480" i="3"/>
  <c r="A1481" i="3"/>
  <c r="B1481" i="3"/>
  <c r="A1482" i="3"/>
  <c r="B1482" i="3"/>
  <c r="A1483" i="3"/>
  <c r="B1483" i="3"/>
  <c r="A1484" i="3"/>
  <c r="B1484" i="3"/>
  <c r="A1485" i="3"/>
  <c r="B1485" i="3"/>
  <c r="A1486" i="3"/>
  <c r="B1486" i="3"/>
  <c r="A1487" i="3"/>
  <c r="B1487" i="3"/>
  <c r="A1488" i="3"/>
  <c r="B1488" i="3"/>
  <c r="A1489" i="3"/>
  <c r="B1489" i="3"/>
  <c r="A1490" i="3"/>
  <c r="B1490" i="3"/>
  <c r="A1491" i="3"/>
  <c r="B1491" i="3"/>
  <c r="A1492" i="3"/>
  <c r="B1492" i="3"/>
  <c r="A1493" i="3"/>
  <c r="B1493" i="3"/>
  <c r="A1494" i="3"/>
  <c r="B1494" i="3"/>
  <c r="A1495" i="3"/>
  <c r="B1495" i="3"/>
  <c r="A1496" i="3"/>
  <c r="B1496" i="3"/>
  <c r="A1497" i="3"/>
  <c r="B1497" i="3"/>
  <c r="A1498" i="3"/>
  <c r="B1498" i="3"/>
  <c r="A1499" i="3"/>
  <c r="B1499" i="3"/>
  <c r="A1500" i="3"/>
  <c r="B1500" i="3"/>
  <c r="A1501" i="3"/>
  <c r="B1501" i="3"/>
  <c r="A1502" i="3"/>
  <c r="B1502" i="3"/>
  <c r="A1503" i="3"/>
  <c r="B1503" i="3"/>
  <c r="A1504" i="3"/>
  <c r="B1504" i="3"/>
  <c r="A1505" i="3"/>
  <c r="B1505" i="3"/>
  <c r="A1506" i="3"/>
  <c r="B1506" i="3"/>
  <c r="A1507" i="3"/>
  <c r="B1507" i="3"/>
  <c r="A1508" i="3"/>
  <c r="B1508" i="3"/>
  <c r="A1509" i="3"/>
  <c r="B1509" i="3"/>
  <c r="A1510" i="3"/>
  <c r="B1510" i="3"/>
  <c r="A1511" i="3"/>
  <c r="B1511" i="3"/>
  <c r="A1512" i="3"/>
  <c r="B1512" i="3"/>
  <c r="A1513" i="3"/>
  <c r="B1513" i="3"/>
  <c r="A1514" i="3"/>
  <c r="B1514" i="3"/>
  <c r="A1515" i="3"/>
  <c r="B1515" i="3"/>
  <c r="A1516" i="3"/>
  <c r="B1516" i="3"/>
  <c r="A1517" i="3"/>
  <c r="B1517" i="3"/>
  <c r="A1518" i="3"/>
  <c r="B1518" i="3"/>
  <c r="A1519" i="3"/>
  <c r="B1519" i="3"/>
  <c r="A1520" i="3"/>
  <c r="B1520" i="3"/>
  <c r="A1521" i="3"/>
  <c r="B1521" i="3"/>
  <c r="A1522" i="3"/>
  <c r="B1522" i="3"/>
  <c r="A1523" i="3"/>
  <c r="B1523" i="3"/>
  <c r="A1524" i="3"/>
  <c r="B1524" i="3"/>
  <c r="A1525" i="3"/>
  <c r="B1525" i="3"/>
  <c r="A1526" i="3"/>
  <c r="B1526" i="3"/>
  <c r="A1527" i="3"/>
  <c r="B1527" i="3"/>
  <c r="A1528" i="3"/>
  <c r="B1528" i="3"/>
  <c r="A1529" i="3"/>
  <c r="B1529" i="3"/>
  <c r="A1530" i="3"/>
  <c r="B1530" i="3"/>
  <c r="A1531" i="3"/>
  <c r="B1531" i="3"/>
  <c r="A1532" i="3"/>
  <c r="B1532" i="3"/>
  <c r="A1533" i="3"/>
  <c r="B1533" i="3"/>
  <c r="A1534" i="3"/>
  <c r="B1534" i="3"/>
  <c r="A1535" i="3"/>
  <c r="B1535" i="3"/>
  <c r="A1536" i="3"/>
  <c r="B1536" i="3"/>
  <c r="A1537" i="3"/>
  <c r="B1537" i="3"/>
  <c r="A1538" i="3"/>
  <c r="B1538" i="3"/>
  <c r="A1539" i="3"/>
  <c r="B1539" i="3"/>
  <c r="A1540" i="3"/>
  <c r="B1540" i="3"/>
  <c r="A1541" i="3"/>
  <c r="B1541" i="3"/>
  <c r="A1542" i="3"/>
  <c r="B1542" i="3"/>
  <c r="A1543" i="3"/>
  <c r="B1543" i="3"/>
  <c r="A1544" i="3"/>
  <c r="B1544" i="3"/>
  <c r="A1545" i="3"/>
  <c r="B1545" i="3"/>
  <c r="A1546" i="3"/>
  <c r="B1546" i="3"/>
  <c r="A1547" i="3"/>
  <c r="B1547" i="3"/>
  <c r="A1548" i="3"/>
  <c r="B1548" i="3"/>
  <c r="A1549" i="3"/>
  <c r="B1549" i="3"/>
  <c r="A1550" i="3"/>
  <c r="B1550" i="3"/>
  <c r="A1551" i="3"/>
  <c r="B1551" i="3"/>
  <c r="A1552" i="3"/>
  <c r="B1552" i="3"/>
  <c r="A1553" i="3"/>
  <c r="B1553" i="3"/>
  <c r="A1554" i="3"/>
  <c r="B1554" i="3"/>
  <c r="A1555" i="3"/>
  <c r="B1555" i="3"/>
  <c r="A1556" i="3"/>
  <c r="B1556" i="3"/>
  <c r="A1557" i="3"/>
  <c r="B1557" i="3"/>
  <c r="A1558" i="3"/>
  <c r="B1558" i="3"/>
  <c r="A1559" i="3"/>
  <c r="B1559" i="3"/>
  <c r="A1560" i="3"/>
  <c r="B1560" i="3"/>
  <c r="A1561" i="3"/>
  <c r="B1561" i="3"/>
  <c r="A1562" i="3"/>
  <c r="B1562" i="3"/>
  <c r="A1563" i="3"/>
  <c r="B1563" i="3"/>
  <c r="A1564" i="3"/>
  <c r="B1564" i="3"/>
  <c r="A1565" i="3"/>
  <c r="B1565" i="3"/>
  <c r="A1566" i="3"/>
  <c r="B1566" i="3"/>
  <c r="A1567" i="3"/>
  <c r="B1567" i="3"/>
  <c r="A1568" i="3"/>
  <c r="B1568" i="3"/>
  <c r="A1569" i="3"/>
  <c r="B1569" i="3"/>
  <c r="A1570" i="3"/>
  <c r="B1570" i="3"/>
  <c r="A1571" i="3"/>
  <c r="B1571" i="3"/>
  <c r="A1572" i="3"/>
  <c r="B1572" i="3"/>
  <c r="A1573" i="3"/>
  <c r="B1573" i="3"/>
  <c r="A1574" i="3"/>
  <c r="B1574" i="3"/>
  <c r="A1575" i="3"/>
  <c r="B1575" i="3"/>
  <c r="A1576" i="3"/>
  <c r="B1576" i="3"/>
  <c r="A1577" i="3"/>
  <c r="B1577" i="3"/>
  <c r="A1578" i="3"/>
  <c r="B1578" i="3"/>
  <c r="A1579" i="3"/>
  <c r="B1579" i="3"/>
  <c r="A1580" i="3"/>
  <c r="B1580" i="3"/>
  <c r="A1581" i="3"/>
  <c r="B1581" i="3"/>
  <c r="A1582" i="3"/>
  <c r="B1582" i="3"/>
  <c r="A1583" i="3"/>
  <c r="B1583" i="3"/>
  <c r="A1584" i="3"/>
  <c r="B1584" i="3"/>
  <c r="A1585" i="3"/>
  <c r="B1585" i="3"/>
  <c r="A1586" i="3"/>
  <c r="B1586" i="3"/>
  <c r="A1587" i="3"/>
  <c r="B1587" i="3"/>
  <c r="A1588" i="3"/>
  <c r="B1588" i="3"/>
  <c r="A1589" i="3"/>
  <c r="B1589" i="3"/>
  <c r="A1590" i="3"/>
  <c r="B1590" i="3"/>
  <c r="A1591" i="3"/>
  <c r="B1591" i="3"/>
  <c r="A1592" i="3"/>
  <c r="B1592" i="3"/>
  <c r="A1593" i="3"/>
  <c r="B1593" i="3"/>
  <c r="A1594" i="3"/>
  <c r="B1594" i="3"/>
  <c r="A1595" i="3"/>
  <c r="B1595" i="3"/>
  <c r="A1596" i="3"/>
  <c r="B1596" i="3"/>
  <c r="A1597" i="3"/>
  <c r="B1597" i="3"/>
  <c r="A1598" i="3"/>
  <c r="B1598" i="3"/>
  <c r="A1599" i="3"/>
  <c r="B1599" i="3"/>
  <c r="A1600" i="3"/>
  <c r="B1600" i="3"/>
  <c r="A1601" i="3"/>
  <c r="B1601" i="3"/>
  <c r="A1602" i="3"/>
  <c r="B1602" i="3"/>
  <c r="A1603" i="3"/>
  <c r="B1603" i="3"/>
  <c r="A1604" i="3"/>
  <c r="B1604" i="3"/>
  <c r="A1605" i="3"/>
  <c r="B1605" i="3"/>
  <c r="A1606" i="3"/>
  <c r="B1606" i="3"/>
  <c r="A1607" i="3"/>
  <c r="B1607" i="3"/>
  <c r="A1608" i="3"/>
  <c r="B1608" i="3"/>
  <c r="A1609" i="3"/>
  <c r="B1609" i="3"/>
  <c r="A1610" i="3"/>
  <c r="B1610" i="3"/>
  <c r="A1611" i="3"/>
  <c r="B1611" i="3"/>
  <c r="A1612" i="3"/>
  <c r="B1612" i="3"/>
  <c r="A1613" i="3"/>
  <c r="B1613" i="3"/>
  <c r="A1614" i="3"/>
  <c r="B1614" i="3"/>
  <c r="A1615" i="3"/>
  <c r="B1615" i="3"/>
  <c r="A1616" i="3"/>
  <c r="B1616" i="3"/>
  <c r="A1617" i="3"/>
  <c r="B1617" i="3"/>
  <c r="A1618" i="3"/>
  <c r="B1618" i="3"/>
  <c r="A1619" i="3"/>
  <c r="B1619" i="3"/>
  <c r="A1620" i="3"/>
  <c r="B1620" i="3"/>
  <c r="A1621" i="3"/>
  <c r="B1621" i="3"/>
  <c r="A1622" i="3"/>
  <c r="B1622" i="3"/>
  <c r="A1623" i="3"/>
  <c r="B1623" i="3"/>
  <c r="A1624" i="3"/>
  <c r="B1624" i="3"/>
  <c r="A1625" i="3"/>
  <c r="B1625" i="3"/>
  <c r="A1626" i="3"/>
  <c r="B1626" i="3"/>
  <c r="A1627" i="3"/>
  <c r="B1627" i="3"/>
  <c r="A1628" i="3"/>
  <c r="B1628" i="3"/>
  <c r="A1629" i="3"/>
  <c r="B1629" i="3"/>
  <c r="A1630" i="3"/>
  <c r="B1630" i="3"/>
  <c r="A1631" i="3"/>
  <c r="B1631" i="3"/>
  <c r="A1632" i="3"/>
  <c r="B1632" i="3"/>
  <c r="A1633" i="3"/>
  <c r="B1633" i="3"/>
  <c r="A1634" i="3"/>
  <c r="B1634" i="3"/>
  <c r="A1635" i="3"/>
  <c r="B1635" i="3"/>
  <c r="A1636" i="3"/>
  <c r="B1636" i="3"/>
  <c r="A1637" i="3"/>
  <c r="B1637" i="3"/>
  <c r="A1638" i="3"/>
  <c r="B1638" i="3"/>
  <c r="A1639" i="3"/>
  <c r="B1639" i="3"/>
  <c r="A1640" i="3"/>
  <c r="B1640" i="3"/>
  <c r="A1641" i="3"/>
  <c r="B1641" i="3"/>
  <c r="A1642" i="3"/>
  <c r="B1642" i="3"/>
  <c r="A1643" i="3"/>
  <c r="B1643" i="3"/>
  <c r="A1644" i="3"/>
  <c r="B1644" i="3"/>
  <c r="A1645" i="3"/>
  <c r="B1645" i="3"/>
  <c r="A1646" i="3"/>
  <c r="B1646" i="3"/>
  <c r="A1647" i="3"/>
  <c r="B1647" i="3"/>
  <c r="A1648" i="3"/>
  <c r="B1648" i="3"/>
  <c r="A1649" i="3"/>
  <c r="B1649" i="3"/>
  <c r="A1650" i="3"/>
  <c r="B1650" i="3"/>
  <c r="A1651" i="3"/>
  <c r="B1651" i="3"/>
  <c r="A1652" i="3"/>
  <c r="B1652" i="3"/>
  <c r="A1653" i="3"/>
  <c r="B1653" i="3"/>
  <c r="A1654" i="3"/>
  <c r="B1654" i="3"/>
  <c r="A1655" i="3"/>
  <c r="B1655" i="3"/>
  <c r="A1656" i="3"/>
  <c r="B1656" i="3"/>
  <c r="A1657" i="3"/>
  <c r="B1657" i="3"/>
  <c r="A1658" i="3"/>
  <c r="B1658" i="3"/>
  <c r="A1659" i="3"/>
  <c r="B1659" i="3"/>
  <c r="A1660" i="3"/>
  <c r="B1660" i="3"/>
  <c r="A1661" i="3"/>
  <c r="B1661" i="3"/>
  <c r="A1662" i="3"/>
  <c r="B1662" i="3"/>
  <c r="A1663" i="3"/>
  <c r="B1663" i="3"/>
  <c r="A1664" i="3"/>
  <c r="B1664" i="3"/>
  <c r="A1665" i="3"/>
  <c r="B1665" i="3"/>
  <c r="A1666" i="3"/>
  <c r="B1666" i="3"/>
  <c r="A1667" i="3"/>
  <c r="B1667" i="3"/>
  <c r="A1668" i="3"/>
  <c r="B1668" i="3"/>
  <c r="A1669" i="3"/>
  <c r="B1669" i="3"/>
  <c r="A1670" i="3"/>
  <c r="B1670" i="3"/>
  <c r="A1671" i="3"/>
  <c r="B1671" i="3"/>
  <c r="A1672" i="3"/>
  <c r="B1672" i="3"/>
  <c r="A1673" i="3"/>
  <c r="B1673" i="3"/>
  <c r="A1674" i="3"/>
  <c r="B1674" i="3"/>
  <c r="A1675" i="3"/>
  <c r="B1675" i="3"/>
  <c r="A1676" i="3"/>
  <c r="B1676" i="3"/>
  <c r="A1677" i="3"/>
  <c r="B1677" i="3"/>
  <c r="A1678" i="3"/>
  <c r="B1678" i="3"/>
  <c r="A1679" i="3"/>
  <c r="B1679" i="3"/>
  <c r="A1680" i="3"/>
  <c r="B1680" i="3"/>
  <c r="A1681" i="3"/>
  <c r="B1681" i="3"/>
  <c r="A1682" i="3"/>
  <c r="B1682" i="3"/>
  <c r="A1683" i="3"/>
  <c r="B1683" i="3"/>
  <c r="A1684" i="3"/>
  <c r="B1684" i="3"/>
  <c r="A1685" i="3"/>
  <c r="B1685" i="3"/>
  <c r="A1686" i="3"/>
  <c r="B1686" i="3"/>
  <c r="A1687" i="3"/>
  <c r="B1687" i="3"/>
  <c r="A1688" i="3"/>
  <c r="B1688" i="3"/>
  <c r="B11" i="3"/>
  <c r="A11" i="3"/>
  <c r="K1691" i="3" l="1"/>
  <c r="K1727" i="3"/>
  <c r="J1691" i="3"/>
  <c r="J1739" i="3"/>
  <c r="I1727" i="3"/>
  <c r="I1691" i="3"/>
  <c r="K1748" i="3"/>
  <c r="I1743" i="3"/>
  <c r="I1739" i="3"/>
  <c r="H1727" i="3"/>
  <c r="H1739" i="3"/>
  <c r="K1715" i="3"/>
  <c r="J1715" i="3"/>
  <c r="H1738" i="3"/>
  <c r="I1715" i="3"/>
  <c r="H1703" i="3"/>
  <c r="K1703" i="3"/>
  <c r="J1703" i="3"/>
  <c r="J1747" i="3"/>
  <c r="J1738" i="3"/>
  <c r="J1735" i="3"/>
  <c r="J1723" i="3"/>
  <c r="J1711" i="3"/>
  <c r="J1699" i="3"/>
  <c r="I1747" i="3"/>
  <c r="I1735" i="3"/>
  <c r="I1723" i="3"/>
  <c r="I1711" i="3"/>
  <c r="I1699" i="3"/>
  <c r="H1699" i="3"/>
  <c r="K1749" i="3"/>
  <c r="K1746" i="3"/>
  <c r="K1743" i="3"/>
  <c r="K1740" i="3"/>
  <c r="K1737" i="3"/>
  <c r="K1734" i="3"/>
  <c r="K1722" i="3"/>
  <c r="K1710" i="3"/>
  <c r="K1698" i="3"/>
  <c r="H1747" i="3"/>
  <c r="H1735" i="3"/>
  <c r="H1723" i="3"/>
  <c r="H1711" i="3"/>
  <c r="J1749" i="3"/>
  <c r="J1746" i="3"/>
  <c r="J1743" i="3"/>
  <c r="J1740" i="3"/>
  <c r="J1737" i="3"/>
  <c r="J1734" i="3"/>
  <c r="J1722" i="3"/>
  <c r="J1710" i="3"/>
  <c r="J1698" i="3"/>
  <c r="I1746" i="3"/>
  <c r="I1734" i="3"/>
  <c r="I1749" i="3"/>
  <c r="I1722" i="3"/>
  <c r="I1710" i="3"/>
  <c r="I169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J11" i="2" l="1"/>
  <c r="K11" i="2" s="1"/>
  <c r="L11" i="2"/>
  <c r="M11" i="2" s="1"/>
  <c r="O11" i="2"/>
  <c r="P11" i="2"/>
  <c r="J12" i="2"/>
  <c r="K12" i="2" s="1"/>
  <c r="L12" i="2"/>
  <c r="M12" i="2" s="1"/>
  <c r="O12" i="2"/>
  <c r="P12" i="2"/>
  <c r="J13" i="2"/>
  <c r="K13" i="2" s="1"/>
  <c r="L13" i="2"/>
  <c r="M13" i="2" s="1"/>
  <c r="O13" i="2"/>
  <c r="P13" i="2"/>
  <c r="J14" i="2"/>
  <c r="K14" i="2" s="1"/>
  <c r="L14" i="2"/>
  <c r="M14" i="2" s="1"/>
  <c r="O14" i="2"/>
  <c r="P14" i="2"/>
  <c r="J15" i="2"/>
  <c r="K15" i="2" s="1"/>
  <c r="L15" i="2"/>
  <c r="M15" i="2" s="1"/>
  <c r="O15" i="2"/>
  <c r="P15" i="2"/>
  <c r="J16" i="2"/>
  <c r="K16" i="2" s="1"/>
  <c r="L16" i="2"/>
  <c r="M16" i="2" s="1"/>
  <c r="O16" i="2"/>
  <c r="P16" i="2"/>
  <c r="J17" i="2"/>
  <c r="K17" i="2" s="1"/>
  <c r="L17" i="2"/>
  <c r="M17" i="2" s="1"/>
  <c r="O17" i="2"/>
  <c r="P17" i="2"/>
  <c r="J18" i="2"/>
  <c r="K18" i="2" s="1"/>
  <c r="L18" i="2"/>
  <c r="M18" i="2" s="1"/>
  <c r="O18" i="2"/>
  <c r="P18" i="2"/>
  <c r="J19" i="2"/>
  <c r="K19" i="2" s="1"/>
  <c r="L19" i="2"/>
  <c r="M19" i="2" s="1"/>
  <c r="O19" i="2"/>
  <c r="P19" i="2"/>
  <c r="J20" i="2"/>
  <c r="K20" i="2" s="1"/>
  <c r="L20" i="2"/>
  <c r="M20" i="2" s="1"/>
  <c r="O20" i="2"/>
  <c r="P20" i="2"/>
  <c r="J21" i="2"/>
  <c r="K21" i="2" s="1"/>
  <c r="L21" i="2"/>
  <c r="M21" i="2" s="1"/>
  <c r="O21" i="2"/>
  <c r="P21" i="2"/>
  <c r="J22" i="2"/>
  <c r="K22" i="2" s="1"/>
  <c r="L22" i="2"/>
  <c r="M22" i="2" s="1"/>
  <c r="O22" i="2"/>
  <c r="P22" i="2"/>
  <c r="J23" i="2"/>
  <c r="K23" i="2" s="1"/>
  <c r="L23" i="2"/>
  <c r="M23" i="2" s="1"/>
  <c r="O23" i="2"/>
  <c r="P23" i="2"/>
  <c r="J24" i="2"/>
  <c r="K24" i="2" s="1"/>
  <c r="L24" i="2"/>
  <c r="M24" i="2" s="1"/>
  <c r="O24" i="2"/>
  <c r="P24" i="2"/>
  <c r="J25" i="2"/>
  <c r="K25" i="2" s="1"/>
  <c r="L25" i="2"/>
  <c r="M25" i="2" s="1"/>
  <c r="O25" i="2"/>
  <c r="P25" i="2"/>
  <c r="J26" i="2"/>
  <c r="K26" i="2" s="1"/>
  <c r="L26" i="2"/>
  <c r="M26" i="2" s="1"/>
  <c r="O26" i="2"/>
  <c r="P26" i="2"/>
  <c r="J27" i="2"/>
  <c r="K27" i="2" s="1"/>
  <c r="L27" i="2"/>
  <c r="M27" i="2" s="1"/>
  <c r="O27" i="2"/>
  <c r="P27" i="2"/>
  <c r="J28" i="2"/>
  <c r="K28" i="2" s="1"/>
  <c r="L28" i="2"/>
  <c r="M28" i="2" s="1"/>
  <c r="O28" i="2"/>
  <c r="P28" i="2"/>
  <c r="J29" i="2"/>
  <c r="K29" i="2" s="1"/>
  <c r="L29" i="2"/>
  <c r="M29" i="2" s="1"/>
  <c r="O29" i="2"/>
  <c r="P29" i="2"/>
  <c r="J30" i="2"/>
  <c r="K30" i="2" s="1"/>
  <c r="L30" i="2"/>
  <c r="M30" i="2" s="1"/>
  <c r="O30" i="2"/>
  <c r="P30" i="2"/>
  <c r="J31" i="2"/>
  <c r="K31" i="2" s="1"/>
  <c r="L31" i="2"/>
  <c r="M31" i="2" s="1"/>
  <c r="O31" i="2"/>
  <c r="P31" i="2"/>
  <c r="J32" i="2"/>
  <c r="K32" i="2" s="1"/>
  <c r="L32" i="2"/>
  <c r="M32" i="2" s="1"/>
  <c r="O32" i="2"/>
  <c r="P32" i="2"/>
  <c r="J33" i="2"/>
  <c r="K33" i="2" s="1"/>
  <c r="L33" i="2"/>
  <c r="M33" i="2" s="1"/>
  <c r="O33" i="2"/>
  <c r="P33" i="2"/>
  <c r="J34" i="2"/>
  <c r="K34" i="2" s="1"/>
  <c r="L34" i="2"/>
  <c r="M34" i="2" s="1"/>
  <c r="O34" i="2"/>
  <c r="P34" i="2"/>
  <c r="J35" i="2"/>
  <c r="K35" i="2" s="1"/>
  <c r="L35" i="2"/>
  <c r="M35" i="2" s="1"/>
  <c r="O35" i="2"/>
  <c r="P35" i="2"/>
  <c r="J36" i="2"/>
  <c r="K36" i="2" s="1"/>
  <c r="L36" i="2"/>
  <c r="M36" i="2" s="1"/>
  <c r="O36" i="2"/>
  <c r="P36" i="2"/>
  <c r="J37" i="2"/>
  <c r="K37" i="2" s="1"/>
  <c r="L37" i="2"/>
  <c r="M37" i="2" s="1"/>
  <c r="O37" i="2"/>
  <c r="P37" i="2"/>
  <c r="J38" i="2"/>
  <c r="K38" i="2" s="1"/>
  <c r="L38" i="2"/>
  <c r="M38" i="2" s="1"/>
  <c r="O38" i="2"/>
  <c r="P38" i="2"/>
  <c r="J39" i="2"/>
  <c r="K39" i="2" s="1"/>
  <c r="L39" i="2"/>
  <c r="M39" i="2" s="1"/>
  <c r="O39" i="2"/>
  <c r="P39" i="2"/>
  <c r="J40" i="2"/>
  <c r="K40" i="2" s="1"/>
  <c r="L40" i="2"/>
  <c r="M40" i="2" s="1"/>
  <c r="O40" i="2"/>
  <c r="P40" i="2"/>
  <c r="J41" i="2"/>
  <c r="K41" i="2" s="1"/>
  <c r="L41" i="2"/>
  <c r="M41" i="2" s="1"/>
  <c r="O41" i="2"/>
  <c r="P41" i="2"/>
  <c r="J42" i="2"/>
  <c r="K42" i="2" s="1"/>
  <c r="L42" i="2"/>
  <c r="M42" i="2" s="1"/>
  <c r="O42" i="2"/>
  <c r="P42" i="2"/>
  <c r="J43" i="2"/>
  <c r="K43" i="2" s="1"/>
  <c r="L43" i="2"/>
  <c r="M43" i="2" s="1"/>
  <c r="O43" i="2"/>
  <c r="P43" i="2"/>
  <c r="J44" i="2"/>
  <c r="K44" i="2" s="1"/>
  <c r="L44" i="2"/>
  <c r="M44" i="2" s="1"/>
  <c r="O44" i="2"/>
  <c r="P44" i="2"/>
  <c r="J45" i="2"/>
  <c r="K45" i="2" s="1"/>
  <c r="L45" i="2"/>
  <c r="M45" i="2" s="1"/>
  <c r="O45" i="2"/>
  <c r="P45" i="2"/>
  <c r="J46" i="2"/>
  <c r="K46" i="2" s="1"/>
  <c r="L46" i="2"/>
  <c r="M46" i="2" s="1"/>
  <c r="O46" i="2"/>
  <c r="P46" i="2"/>
  <c r="J47" i="2"/>
  <c r="K47" i="2" s="1"/>
  <c r="L47" i="2"/>
  <c r="M47" i="2" s="1"/>
  <c r="O47" i="2"/>
  <c r="P47" i="2"/>
  <c r="J48" i="2"/>
  <c r="K48" i="2" s="1"/>
  <c r="L48" i="2"/>
  <c r="M48" i="2" s="1"/>
  <c r="O48" i="2"/>
  <c r="P48" i="2"/>
  <c r="J49" i="2"/>
  <c r="K49" i="2" s="1"/>
  <c r="L49" i="2"/>
  <c r="M49" i="2" s="1"/>
  <c r="O49" i="2"/>
  <c r="P49" i="2"/>
  <c r="J50" i="2"/>
  <c r="K50" i="2" s="1"/>
  <c r="L50" i="2"/>
  <c r="M50" i="2" s="1"/>
  <c r="O50" i="2"/>
  <c r="P50" i="2"/>
  <c r="J51" i="2"/>
  <c r="K51" i="2" s="1"/>
  <c r="L51" i="2"/>
  <c r="M51" i="2" s="1"/>
  <c r="O51" i="2"/>
  <c r="P51" i="2"/>
  <c r="J52" i="2"/>
  <c r="K52" i="2" s="1"/>
  <c r="L52" i="2"/>
  <c r="M52" i="2" s="1"/>
  <c r="O52" i="2"/>
  <c r="P52" i="2"/>
  <c r="J53" i="2"/>
  <c r="K53" i="2" s="1"/>
  <c r="L53" i="2"/>
  <c r="M53" i="2" s="1"/>
  <c r="O53" i="2"/>
  <c r="P53" i="2"/>
  <c r="J54" i="2"/>
  <c r="K54" i="2" s="1"/>
  <c r="L54" i="2"/>
  <c r="M54" i="2" s="1"/>
  <c r="O54" i="2"/>
  <c r="P54" i="2"/>
  <c r="J55" i="2"/>
  <c r="K55" i="2" s="1"/>
  <c r="L55" i="2"/>
  <c r="M55" i="2" s="1"/>
  <c r="O55" i="2"/>
  <c r="P55" i="2"/>
  <c r="J56" i="2"/>
  <c r="K56" i="2" s="1"/>
  <c r="L56" i="2"/>
  <c r="M56" i="2" s="1"/>
  <c r="O56" i="2"/>
  <c r="P56" i="2"/>
  <c r="J57" i="2"/>
  <c r="K57" i="2" s="1"/>
  <c r="L57" i="2"/>
  <c r="M57" i="2" s="1"/>
  <c r="O57" i="2"/>
  <c r="P57" i="2"/>
  <c r="J58" i="2"/>
  <c r="K58" i="2" s="1"/>
  <c r="L58" i="2"/>
  <c r="M58" i="2" s="1"/>
  <c r="O58" i="2"/>
  <c r="P58" i="2"/>
  <c r="J59" i="2"/>
  <c r="K59" i="2" s="1"/>
  <c r="L59" i="2"/>
  <c r="M59" i="2" s="1"/>
  <c r="O59" i="2"/>
  <c r="P59" i="2"/>
  <c r="J60" i="2"/>
  <c r="K60" i="2" s="1"/>
  <c r="L60" i="2"/>
  <c r="M60" i="2" s="1"/>
  <c r="O60" i="2"/>
  <c r="P60" i="2"/>
  <c r="J61" i="2"/>
  <c r="K61" i="2" s="1"/>
  <c r="L61" i="2"/>
  <c r="M61" i="2" s="1"/>
  <c r="O61" i="2"/>
  <c r="P61" i="2"/>
  <c r="J62" i="2"/>
  <c r="K62" i="2" s="1"/>
  <c r="L62" i="2"/>
  <c r="M62" i="2" s="1"/>
  <c r="O62" i="2"/>
  <c r="P62" i="2"/>
  <c r="J63" i="2"/>
  <c r="K63" i="2" s="1"/>
  <c r="L63" i="2"/>
  <c r="M63" i="2" s="1"/>
  <c r="O63" i="2"/>
  <c r="P63" i="2"/>
  <c r="J64" i="2"/>
  <c r="K64" i="2" s="1"/>
  <c r="L64" i="2"/>
  <c r="M64" i="2" s="1"/>
  <c r="O64" i="2"/>
  <c r="P64" i="2"/>
  <c r="J65" i="2"/>
  <c r="K65" i="2" s="1"/>
  <c r="L65" i="2"/>
  <c r="M65" i="2" s="1"/>
  <c r="O65" i="2"/>
  <c r="P65" i="2"/>
  <c r="J66" i="2"/>
  <c r="K66" i="2" s="1"/>
  <c r="L66" i="2"/>
  <c r="M66" i="2" s="1"/>
  <c r="O66" i="2"/>
  <c r="P66" i="2"/>
  <c r="J67" i="2"/>
  <c r="K67" i="2" s="1"/>
  <c r="L67" i="2"/>
  <c r="M67" i="2" s="1"/>
  <c r="O67" i="2"/>
  <c r="P67" i="2"/>
  <c r="J68" i="2"/>
  <c r="K68" i="2" s="1"/>
  <c r="L68" i="2"/>
  <c r="M68" i="2" s="1"/>
  <c r="O68" i="2"/>
  <c r="P68" i="2"/>
  <c r="J69" i="2"/>
  <c r="K69" i="2" s="1"/>
  <c r="L69" i="2"/>
  <c r="M69" i="2" s="1"/>
  <c r="O69" i="2"/>
  <c r="P69" i="2"/>
  <c r="J70" i="2"/>
  <c r="K70" i="2" s="1"/>
  <c r="L70" i="2"/>
  <c r="M70" i="2" s="1"/>
  <c r="O70" i="2"/>
  <c r="P70" i="2"/>
  <c r="J71" i="2"/>
  <c r="K71" i="2" s="1"/>
  <c r="L71" i="2"/>
  <c r="M71" i="2" s="1"/>
  <c r="O71" i="2"/>
  <c r="P71" i="2"/>
  <c r="J72" i="2"/>
  <c r="K72" i="2" s="1"/>
  <c r="L72" i="2"/>
  <c r="M72" i="2" s="1"/>
  <c r="O72" i="2"/>
  <c r="P72" i="2"/>
  <c r="J73" i="2"/>
  <c r="K73" i="2" s="1"/>
  <c r="L73" i="2"/>
  <c r="M73" i="2" s="1"/>
  <c r="O73" i="2"/>
  <c r="P73" i="2"/>
  <c r="J74" i="2"/>
  <c r="K74" i="2" s="1"/>
  <c r="L74" i="2"/>
  <c r="M74" i="2" s="1"/>
  <c r="O74" i="2"/>
  <c r="P74" i="2"/>
  <c r="J75" i="2"/>
  <c r="K75" i="2" s="1"/>
  <c r="L75" i="2"/>
  <c r="M75" i="2" s="1"/>
  <c r="O75" i="2"/>
  <c r="P75" i="2"/>
  <c r="J76" i="2"/>
  <c r="K76" i="2" s="1"/>
  <c r="L76" i="2"/>
  <c r="M76" i="2" s="1"/>
  <c r="O76" i="2"/>
  <c r="P76" i="2"/>
  <c r="J77" i="2"/>
  <c r="K77" i="2" s="1"/>
  <c r="L77" i="2"/>
  <c r="M77" i="2" s="1"/>
  <c r="O77" i="2"/>
  <c r="P77" i="2"/>
  <c r="J78" i="2"/>
  <c r="K78" i="2" s="1"/>
  <c r="L78" i="2"/>
  <c r="M78" i="2" s="1"/>
  <c r="O78" i="2"/>
  <c r="P78" i="2"/>
  <c r="J79" i="2"/>
  <c r="K79" i="2" s="1"/>
  <c r="L79" i="2"/>
  <c r="M79" i="2" s="1"/>
  <c r="O79" i="2"/>
  <c r="P79" i="2"/>
  <c r="J80" i="2"/>
  <c r="K80" i="2" s="1"/>
  <c r="L80" i="2"/>
  <c r="M80" i="2" s="1"/>
  <c r="O80" i="2"/>
  <c r="P80" i="2"/>
  <c r="J81" i="2"/>
  <c r="K81" i="2" s="1"/>
  <c r="L81" i="2"/>
  <c r="M81" i="2" s="1"/>
  <c r="O81" i="2"/>
  <c r="P81" i="2"/>
  <c r="J82" i="2"/>
  <c r="K82" i="2" s="1"/>
  <c r="L82" i="2"/>
  <c r="M82" i="2" s="1"/>
  <c r="O82" i="2"/>
  <c r="P82" i="2"/>
  <c r="J83" i="2"/>
  <c r="K83" i="2" s="1"/>
  <c r="L83" i="2"/>
  <c r="M83" i="2" s="1"/>
  <c r="O83" i="2"/>
  <c r="P83" i="2"/>
  <c r="J84" i="2"/>
  <c r="K84" i="2" s="1"/>
  <c r="L84" i="2"/>
  <c r="M84" i="2" s="1"/>
  <c r="O84" i="2"/>
  <c r="P84" i="2"/>
  <c r="J85" i="2"/>
  <c r="K85" i="2" s="1"/>
  <c r="L85" i="2"/>
  <c r="M85" i="2" s="1"/>
  <c r="O85" i="2"/>
  <c r="P85" i="2"/>
  <c r="J86" i="2"/>
  <c r="K86" i="2" s="1"/>
  <c r="L86" i="2"/>
  <c r="M86" i="2" s="1"/>
  <c r="O86" i="2"/>
  <c r="P86" i="2"/>
  <c r="J87" i="2"/>
  <c r="K87" i="2" s="1"/>
  <c r="L87" i="2"/>
  <c r="M87" i="2" s="1"/>
  <c r="O87" i="2"/>
  <c r="P87" i="2"/>
  <c r="J88" i="2"/>
  <c r="K88" i="2" s="1"/>
  <c r="L88" i="2"/>
  <c r="M88" i="2" s="1"/>
  <c r="O88" i="2"/>
  <c r="P88" i="2"/>
  <c r="J89" i="2"/>
  <c r="K89" i="2" s="1"/>
  <c r="L89" i="2"/>
  <c r="M89" i="2" s="1"/>
  <c r="O89" i="2"/>
  <c r="P89" i="2"/>
  <c r="J90" i="2"/>
  <c r="K90" i="2" s="1"/>
  <c r="L90" i="2"/>
  <c r="M90" i="2" s="1"/>
  <c r="O90" i="2"/>
  <c r="P90" i="2"/>
  <c r="J91" i="2"/>
  <c r="K91" i="2" s="1"/>
  <c r="L91" i="2"/>
  <c r="M91" i="2" s="1"/>
  <c r="O91" i="2"/>
  <c r="P91" i="2"/>
  <c r="J92" i="2"/>
  <c r="K92" i="2" s="1"/>
  <c r="L92" i="2"/>
  <c r="M92" i="2" s="1"/>
  <c r="O92" i="2"/>
  <c r="P92" i="2"/>
  <c r="J93" i="2"/>
  <c r="K93" i="2" s="1"/>
  <c r="L93" i="2"/>
  <c r="M93" i="2" s="1"/>
  <c r="O93" i="2"/>
  <c r="P93" i="2"/>
  <c r="J94" i="2"/>
  <c r="K94" i="2" s="1"/>
  <c r="L94" i="2"/>
  <c r="M94" i="2" s="1"/>
  <c r="O94" i="2"/>
  <c r="P94" i="2"/>
  <c r="J95" i="2"/>
  <c r="K95" i="2" s="1"/>
  <c r="L95" i="2"/>
  <c r="M95" i="2" s="1"/>
  <c r="O95" i="2"/>
  <c r="P95" i="2"/>
  <c r="J96" i="2"/>
  <c r="K96" i="2" s="1"/>
  <c r="L96" i="2"/>
  <c r="M96" i="2" s="1"/>
  <c r="O96" i="2"/>
  <c r="P96" i="2"/>
  <c r="J97" i="2"/>
  <c r="K97" i="2" s="1"/>
  <c r="L97" i="2"/>
  <c r="M97" i="2" s="1"/>
  <c r="O97" i="2"/>
  <c r="P97" i="2"/>
  <c r="J98" i="2"/>
  <c r="K98" i="2" s="1"/>
  <c r="L98" i="2"/>
  <c r="M98" i="2" s="1"/>
  <c r="O98" i="2"/>
  <c r="P98" i="2"/>
  <c r="J99" i="2"/>
  <c r="K99" i="2" s="1"/>
  <c r="L99" i="2"/>
  <c r="M99" i="2" s="1"/>
  <c r="O99" i="2"/>
  <c r="P99" i="2"/>
  <c r="J100" i="2"/>
  <c r="K100" i="2" s="1"/>
  <c r="L100" i="2"/>
  <c r="M100" i="2" s="1"/>
  <c r="O100" i="2"/>
  <c r="P100" i="2"/>
  <c r="J101" i="2"/>
  <c r="K101" i="2" s="1"/>
  <c r="L101" i="2"/>
  <c r="M101" i="2" s="1"/>
  <c r="O101" i="2"/>
  <c r="P101" i="2"/>
  <c r="J102" i="2"/>
  <c r="K102" i="2" s="1"/>
  <c r="L102" i="2"/>
  <c r="M102" i="2" s="1"/>
  <c r="O102" i="2"/>
  <c r="P102" i="2"/>
  <c r="J103" i="2"/>
  <c r="K103" i="2" s="1"/>
  <c r="L103" i="2"/>
  <c r="M103" i="2" s="1"/>
  <c r="O103" i="2"/>
  <c r="P103" i="2"/>
  <c r="J104" i="2"/>
  <c r="K104" i="2" s="1"/>
  <c r="L104" i="2"/>
  <c r="M104" i="2" s="1"/>
  <c r="O104" i="2"/>
  <c r="P104" i="2"/>
  <c r="J105" i="2"/>
  <c r="K105" i="2" s="1"/>
  <c r="L105" i="2"/>
  <c r="M105" i="2" s="1"/>
  <c r="O105" i="2"/>
  <c r="P105" i="2"/>
  <c r="J106" i="2"/>
  <c r="K106" i="2" s="1"/>
  <c r="L106" i="2"/>
  <c r="M106" i="2" s="1"/>
  <c r="O106" i="2"/>
  <c r="P106" i="2"/>
  <c r="J107" i="2"/>
  <c r="K107" i="2" s="1"/>
  <c r="L107" i="2"/>
  <c r="M107" i="2" s="1"/>
  <c r="O107" i="2"/>
  <c r="P107" i="2"/>
  <c r="J108" i="2"/>
  <c r="K108" i="2" s="1"/>
  <c r="L108" i="2"/>
  <c r="M108" i="2" s="1"/>
  <c r="O108" i="2"/>
  <c r="P108" i="2"/>
  <c r="J109" i="2"/>
  <c r="K109" i="2" s="1"/>
  <c r="L109" i="2"/>
  <c r="M109" i="2" s="1"/>
  <c r="O109" i="2"/>
  <c r="P109" i="2"/>
  <c r="J110" i="2"/>
  <c r="K110" i="2" s="1"/>
  <c r="L110" i="2"/>
  <c r="M110" i="2" s="1"/>
  <c r="O110" i="2"/>
  <c r="P110" i="2"/>
  <c r="J111" i="2"/>
  <c r="K111" i="2" s="1"/>
  <c r="L111" i="2"/>
  <c r="M111" i="2" s="1"/>
  <c r="O111" i="2"/>
  <c r="P111" i="2"/>
  <c r="J112" i="2"/>
  <c r="K112" i="2" s="1"/>
  <c r="L112" i="2"/>
  <c r="M112" i="2" s="1"/>
  <c r="O112" i="2"/>
  <c r="P112" i="2"/>
  <c r="J113" i="2"/>
  <c r="K113" i="2" s="1"/>
  <c r="L113" i="2"/>
  <c r="M113" i="2" s="1"/>
  <c r="O113" i="2"/>
  <c r="P113" i="2"/>
  <c r="J114" i="2"/>
  <c r="K114" i="2" s="1"/>
  <c r="L114" i="2"/>
  <c r="M114" i="2" s="1"/>
  <c r="O114" i="2"/>
  <c r="P114" i="2"/>
  <c r="J115" i="2"/>
  <c r="K115" i="2" s="1"/>
  <c r="L115" i="2"/>
  <c r="M115" i="2" s="1"/>
  <c r="O115" i="2"/>
  <c r="P115" i="2"/>
  <c r="J116" i="2"/>
  <c r="K116" i="2" s="1"/>
  <c r="L116" i="2"/>
  <c r="M116" i="2" s="1"/>
  <c r="O116" i="2"/>
  <c r="P116" i="2"/>
  <c r="J117" i="2"/>
  <c r="K117" i="2" s="1"/>
  <c r="L117" i="2"/>
  <c r="M117" i="2" s="1"/>
  <c r="O117" i="2"/>
  <c r="P117" i="2"/>
  <c r="J118" i="2"/>
  <c r="K118" i="2" s="1"/>
  <c r="L118" i="2"/>
  <c r="M118" i="2" s="1"/>
  <c r="O118" i="2"/>
  <c r="P118" i="2"/>
  <c r="J119" i="2"/>
  <c r="K119" i="2" s="1"/>
  <c r="L119" i="2"/>
  <c r="M119" i="2" s="1"/>
  <c r="O119" i="2"/>
  <c r="P119" i="2"/>
  <c r="J120" i="2"/>
  <c r="K120" i="2" s="1"/>
  <c r="L120" i="2"/>
  <c r="M120" i="2" s="1"/>
  <c r="O120" i="2"/>
  <c r="P120" i="2"/>
  <c r="J121" i="2"/>
  <c r="K121" i="2" s="1"/>
  <c r="L121" i="2"/>
  <c r="M121" i="2" s="1"/>
  <c r="O121" i="2"/>
  <c r="P121" i="2"/>
  <c r="J122" i="2"/>
  <c r="K122" i="2" s="1"/>
  <c r="L122" i="2"/>
  <c r="M122" i="2" s="1"/>
  <c r="O122" i="2"/>
  <c r="P122" i="2"/>
  <c r="J123" i="2"/>
  <c r="K123" i="2" s="1"/>
  <c r="L123" i="2"/>
  <c r="M123" i="2" s="1"/>
  <c r="O123" i="2"/>
  <c r="P123" i="2"/>
  <c r="J124" i="2"/>
  <c r="K124" i="2" s="1"/>
  <c r="L124" i="2"/>
  <c r="M124" i="2" s="1"/>
  <c r="O124" i="2"/>
  <c r="P124" i="2"/>
  <c r="J125" i="2"/>
  <c r="K125" i="2" s="1"/>
  <c r="L125" i="2"/>
  <c r="M125" i="2" s="1"/>
  <c r="O125" i="2"/>
  <c r="P125" i="2"/>
  <c r="J126" i="2"/>
  <c r="K126" i="2" s="1"/>
  <c r="L126" i="2"/>
  <c r="M126" i="2" s="1"/>
  <c r="O126" i="2"/>
  <c r="P126" i="2"/>
  <c r="J127" i="2"/>
  <c r="K127" i="2" s="1"/>
  <c r="L127" i="2"/>
  <c r="M127" i="2" s="1"/>
  <c r="O127" i="2"/>
  <c r="P127" i="2"/>
  <c r="J128" i="2"/>
  <c r="K128" i="2" s="1"/>
  <c r="L128" i="2"/>
  <c r="M128" i="2" s="1"/>
  <c r="O128" i="2"/>
  <c r="P128" i="2"/>
  <c r="J129" i="2"/>
  <c r="K129" i="2" s="1"/>
  <c r="L129" i="2"/>
  <c r="M129" i="2" s="1"/>
  <c r="O129" i="2"/>
  <c r="P129" i="2"/>
  <c r="J130" i="2"/>
  <c r="K130" i="2" s="1"/>
  <c r="L130" i="2"/>
  <c r="M130" i="2" s="1"/>
  <c r="O130" i="2"/>
  <c r="P130" i="2"/>
  <c r="J131" i="2"/>
  <c r="K131" i="2" s="1"/>
  <c r="L131" i="2"/>
  <c r="M131" i="2" s="1"/>
  <c r="O131" i="2"/>
  <c r="P131" i="2"/>
  <c r="J132" i="2"/>
  <c r="K132" i="2" s="1"/>
  <c r="L132" i="2"/>
  <c r="M132" i="2" s="1"/>
  <c r="O132" i="2"/>
  <c r="P132" i="2"/>
  <c r="J133" i="2"/>
  <c r="K133" i="2" s="1"/>
  <c r="L133" i="2"/>
  <c r="M133" i="2" s="1"/>
  <c r="O133" i="2"/>
  <c r="P133" i="2"/>
  <c r="J134" i="2"/>
  <c r="K134" i="2" s="1"/>
  <c r="L134" i="2"/>
  <c r="M134" i="2" s="1"/>
  <c r="O134" i="2"/>
  <c r="P134" i="2"/>
  <c r="J135" i="2"/>
  <c r="K135" i="2" s="1"/>
  <c r="L135" i="2"/>
  <c r="M135" i="2" s="1"/>
  <c r="O135" i="2"/>
  <c r="P135" i="2"/>
  <c r="J136" i="2"/>
  <c r="K136" i="2" s="1"/>
  <c r="L136" i="2"/>
  <c r="M136" i="2" s="1"/>
  <c r="O136" i="2"/>
  <c r="P136" i="2"/>
  <c r="J137" i="2"/>
  <c r="K137" i="2" s="1"/>
  <c r="L137" i="2"/>
  <c r="M137" i="2" s="1"/>
  <c r="O137" i="2"/>
  <c r="P137" i="2"/>
  <c r="J138" i="2"/>
  <c r="K138" i="2" s="1"/>
  <c r="L138" i="2"/>
  <c r="M138" i="2" s="1"/>
  <c r="O138" i="2"/>
  <c r="P138" i="2"/>
  <c r="J139" i="2"/>
  <c r="K139" i="2" s="1"/>
  <c r="L139" i="2"/>
  <c r="M139" i="2" s="1"/>
  <c r="O139" i="2"/>
  <c r="P139" i="2"/>
  <c r="J140" i="2"/>
  <c r="K140" i="2" s="1"/>
  <c r="L140" i="2"/>
  <c r="M140" i="2" s="1"/>
  <c r="O140" i="2"/>
  <c r="P140" i="2"/>
  <c r="J141" i="2"/>
  <c r="K141" i="2" s="1"/>
  <c r="L141" i="2"/>
  <c r="M141" i="2" s="1"/>
  <c r="O141" i="2"/>
  <c r="P141" i="2"/>
  <c r="J142" i="2"/>
  <c r="K142" i="2" s="1"/>
  <c r="L142" i="2"/>
  <c r="M142" i="2" s="1"/>
  <c r="O142" i="2"/>
  <c r="P142" i="2"/>
  <c r="J143" i="2"/>
  <c r="K143" i="2" s="1"/>
  <c r="L143" i="2"/>
  <c r="M143" i="2" s="1"/>
  <c r="O143" i="2"/>
  <c r="P143" i="2"/>
  <c r="J144" i="2"/>
  <c r="K144" i="2" s="1"/>
  <c r="L144" i="2"/>
  <c r="M144" i="2" s="1"/>
  <c r="O144" i="2"/>
  <c r="P144" i="2"/>
  <c r="J145" i="2"/>
  <c r="K145" i="2" s="1"/>
  <c r="L145" i="2"/>
  <c r="M145" i="2" s="1"/>
  <c r="O145" i="2"/>
  <c r="P145" i="2"/>
  <c r="J146" i="2"/>
  <c r="K146" i="2" s="1"/>
  <c r="L146" i="2"/>
  <c r="M146" i="2" s="1"/>
  <c r="O146" i="2"/>
  <c r="P146" i="2"/>
  <c r="J147" i="2"/>
  <c r="K147" i="2" s="1"/>
  <c r="L147" i="2"/>
  <c r="M147" i="2" s="1"/>
  <c r="O147" i="2"/>
  <c r="P147" i="2"/>
  <c r="J148" i="2"/>
  <c r="K148" i="2" s="1"/>
  <c r="L148" i="2"/>
  <c r="M148" i="2" s="1"/>
  <c r="O148" i="2"/>
  <c r="P148" i="2"/>
  <c r="J149" i="2"/>
  <c r="K149" i="2" s="1"/>
  <c r="L149" i="2"/>
  <c r="M149" i="2" s="1"/>
  <c r="O149" i="2"/>
  <c r="P149" i="2"/>
  <c r="J150" i="2"/>
  <c r="K150" i="2" s="1"/>
  <c r="L150" i="2"/>
  <c r="M150" i="2" s="1"/>
  <c r="O150" i="2"/>
  <c r="P150" i="2"/>
  <c r="J151" i="2"/>
  <c r="K151" i="2" s="1"/>
  <c r="L151" i="2"/>
  <c r="M151" i="2" s="1"/>
  <c r="O151" i="2"/>
  <c r="P151" i="2"/>
  <c r="J152" i="2"/>
  <c r="K152" i="2" s="1"/>
  <c r="L152" i="2"/>
  <c r="M152" i="2" s="1"/>
  <c r="O152" i="2"/>
  <c r="P152" i="2"/>
  <c r="J153" i="2"/>
  <c r="K153" i="2" s="1"/>
  <c r="L153" i="2"/>
  <c r="M153" i="2" s="1"/>
  <c r="O153" i="2"/>
  <c r="P153" i="2"/>
  <c r="J154" i="2"/>
  <c r="K154" i="2" s="1"/>
  <c r="L154" i="2"/>
  <c r="M154" i="2" s="1"/>
  <c r="O154" i="2"/>
  <c r="P154" i="2"/>
  <c r="J155" i="2"/>
  <c r="K155" i="2" s="1"/>
  <c r="L155" i="2"/>
  <c r="M155" i="2" s="1"/>
  <c r="O155" i="2"/>
  <c r="P155" i="2"/>
  <c r="J156" i="2"/>
  <c r="K156" i="2" s="1"/>
  <c r="L156" i="2"/>
  <c r="M156" i="2" s="1"/>
  <c r="O156" i="2"/>
  <c r="P156" i="2"/>
  <c r="J157" i="2"/>
  <c r="K157" i="2" s="1"/>
  <c r="L157" i="2"/>
  <c r="M157" i="2" s="1"/>
  <c r="O157" i="2"/>
  <c r="P157" i="2"/>
  <c r="J158" i="2"/>
  <c r="K158" i="2" s="1"/>
  <c r="L158" i="2"/>
  <c r="M158" i="2" s="1"/>
  <c r="O158" i="2"/>
  <c r="P158" i="2"/>
  <c r="J159" i="2"/>
  <c r="K159" i="2" s="1"/>
  <c r="L159" i="2"/>
  <c r="M159" i="2" s="1"/>
  <c r="O159" i="2"/>
  <c r="P159" i="2"/>
  <c r="J160" i="2"/>
  <c r="K160" i="2" s="1"/>
  <c r="L160" i="2"/>
  <c r="M160" i="2" s="1"/>
  <c r="O160" i="2"/>
  <c r="P160" i="2"/>
  <c r="J161" i="2"/>
  <c r="K161" i="2" s="1"/>
  <c r="L161" i="2"/>
  <c r="M161" i="2" s="1"/>
  <c r="O161" i="2"/>
  <c r="P161" i="2"/>
  <c r="J162" i="2"/>
  <c r="K162" i="2" s="1"/>
  <c r="L162" i="2"/>
  <c r="M162" i="2" s="1"/>
  <c r="O162" i="2"/>
  <c r="P162" i="2"/>
  <c r="J163" i="2"/>
  <c r="K163" i="2" s="1"/>
  <c r="L163" i="2"/>
  <c r="M163" i="2" s="1"/>
  <c r="O163" i="2"/>
  <c r="P163" i="2"/>
  <c r="J164" i="2"/>
  <c r="K164" i="2" s="1"/>
  <c r="L164" i="2"/>
  <c r="M164" i="2" s="1"/>
  <c r="O164" i="2"/>
  <c r="P164" i="2"/>
  <c r="J165" i="2"/>
  <c r="K165" i="2" s="1"/>
  <c r="L165" i="2"/>
  <c r="M165" i="2" s="1"/>
  <c r="O165" i="2"/>
  <c r="P165" i="2"/>
  <c r="J166" i="2"/>
  <c r="K166" i="2" s="1"/>
  <c r="L166" i="2"/>
  <c r="M166" i="2" s="1"/>
  <c r="O166" i="2"/>
  <c r="P166" i="2"/>
  <c r="J167" i="2"/>
  <c r="K167" i="2" s="1"/>
  <c r="L167" i="2"/>
  <c r="M167" i="2" s="1"/>
  <c r="O167" i="2"/>
  <c r="P167" i="2"/>
  <c r="J168" i="2"/>
  <c r="K168" i="2" s="1"/>
  <c r="L168" i="2"/>
  <c r="M168" i="2" s="1"/>
  <c r="O168" i="2"/>
  <c r="P168" i="2"/>
  <c r="J169" i="2"/>
  <c r="K169" i="2" s="1"/>
  <c r="L169" i="2"/>
  <c r="M169" i="2" s="1"/>
  <c r="O169" i="2"/>
  <c r="P169" i="2"/>
  <c r="J170" i="2"/>
  <c r="K170" i="2" s="1"/>
  <c r="L170" i="2"/>
  <c r="M170" i="2" s="1"/>
  <c r="O170" i="2"/>
  <c r="P170" i="2"/>
  <c r="J171" i="2"/>
  <c r="K171" i="2" s="1"/>
  <c r="L171" i="2"/>
  <c r="M171" i="2" s="1"/>
  <c r="O171" i="2"/>
  <c r="P171" i="2"/>
  <c r="J172" i="2"/>
  <c r="K172" i="2" s="1"/>
  <c r="L172" i="2"/>
  <c r="M172" i="2" s="1"/>
  <c r="O172" i="2"/>
  <c r="P172" i="2"/>
  <c r="J173" i="2"/>
  <c r="K173" i="2" s="1"/>
  <c r="L173" i="2"/>
  <c r="M173" i="2" s="1"/>
  <c r="O173" i="2"/>
  <c r="P173" i="2"/>
  <c r="J174" i="2"/>
  <c r="K174" i="2" s="1"/>
  <c r="L174" i="2"/>
  <c r="M174" i="2" s="1"/>
  <c r="O174" i="2"/>
  <c r="P174" i="2"/>
  <c r="J175" i="2"/>
  <c r="K175" i="2" s="1"/>
  <c r="L175" i="2"/>
  <c r="M175" i="2" s="1"/>
  <c r="O175" i="2"/>
  <c r="P175" i="2"/>
  <c r="J176" i="2"/>
  <c r="K176" i="2" s="1"/>
  <c r="L176" i="2"/>
  <c r="M176" i="2" s="1"/>
  <c r="O176" i="2"/>
  <c r="P176" i="2"/>
  <c r="J177" i="2"/>
  <c r="K177" i="2" s="1"/>
  <c r="L177" i="2"/>
  <c r="M177" i="2" s="1"/>
  <c r="O177" i="2"/>
  <c r="P177" i="2"/>
  <c r="J178" i="2"/>
  <c r="K178" i="2" s="1"/>
  <c r="L178" i="2"/>
  <c r="M178" i="2" s="1"/>
  <c r="O178" i="2"/>
  <c r="P178" i="2"/>
  <c r="J179" i="2"/>
  <c r="K179" i="2" s="1"/>
  <c r="L179" i="2"/>
  <c r="M179" i="2" s="1"/>
  <c r="O179" i="2"/>
  <c r="P179" i="2"/>
  <c r="J180" i="2"/>
  <c r="K180" i="2" s="1"/>
  <c r="L180" i="2"/>
  <c r="M180" i="2" s="1"/>
  <c r="O180" i="2"/>
  <c r="P180" i="2"/>
  <c r="J181" i="2"/>
  <c r="K181" i="2" s="1"/>
  <c r="L181" i="2"/>
  <c r="M181" i="2" s="1"/>
  <c r="O181" i="2"/>
  <c r="P181" i="2"/>
  <c r="J182" i="2"/>
  <c r="K182" i="2" s="1"/>
  <c r="L182" i="2"/>
  <c r="M182" i="2" s="1"/>
  <c r="O182" i="2"/>
  <c r="P182" i="2"/>
  <c r="J183" i="2"/>
  <c r="K183" i="2" s="1"/>
  <c r="L183" i="2"/>
  <c r="M183" i="2" s="1"/>
  <c r="O183" i="2"/>
  <c r="P183" i="2"/>
  <c r="J184" i="2"/>
  <c r="K184" i="2" s="1"/>
  <c r="L184" i="2"/>
  <c r="M184" i="2" s="1"/>
  <c r="O184" i="2"/>
  <c r="P184" i="2"/>
  <c r="J185" i="2"/>
  <c r="K185" i="2" s="1"/>
  <c r="L185" i="2"/>
  <c r="M185" i="2" s="1"/>
  <c r="O185" i="2"/>
  <c r="P185" i="2"/>
  <c r="J186" i="2"/>
  <c r="K186" i="2" s="1"/>
  <c r="L186" i="2"/>
  <c r="M186" i="2" s="1"/>
  <c r="O186" i="2"/>
  <c r="P186" i="2"/>
  <c r="J187" i="2"/>
  <c r="K187" i="2" s="1"/>
  <c r="L187" i="2"/>
  <c r="M187" i="2" s="1"/>
  <c r="O187" i="2"/>
  <c r="P187" i="2"/>
  <c r="J188" i="2"/>
  <c r="K188" i="2" s="1"/>
  <c r="L188" i="2"/>
  <c r="M188" i="2" s="1"/>
  <c r="O188" i="2"/>
  <c r="P188" i="2"/>
  <c r="J189" i="2"/>
  <c r="K189" i="2" s="1"/>
  <c r="L189" i="2"/>
  <c r="M189" i="2" s="1"/>
  <c r="O189" i="2"/>
  <c r="P189" i="2"/>
  <c r="J190" i="2"/>
  <c r="K190" i="2" s="1"/>
  <c r="L190" i="2"/>
  <c r="M190" i="2" s="1"/>
  <c r="O190" i="2"/>
  <c r="P190" i="2"/>
  <c r="J191" i="2"/>
  <c r="K191" i="2" s="1"/>
  <c r="L191" i="2"/>
  <c r="M191" i="2" s="1"/>
  <c r="O191" i="2"/>
  <c r="P191" i="2"/>
  <c r="J192" i="2"/>
  <c r="K192" i="2" s="1"/>
  <c r="L192" i="2"/>
  <c r="M192" i="2" s="1"/>
  <c r="O192" i="2"/>
  <c r="P192" i="2"/>
  <c r="J193" i="2"/>
  <c r="K193" i="2" s="1"/>
  <c r="L193" i="2"/>
  <c r="M193" i="2" s="1"/>
  <c r="O193" i="2"/>
  <c r="P193" i="2"/>
  <c r="J194" i="2"/>
  <c r="K194" i="2" s="1"/>
  <c r="L194" i="2"/>
  <c r="M194" i="2" s="1"/>
  <c r="O194" i="2"/>
  <c r="P194" i="2"/>
  <c r="J195" i="2"/>
  <c r="K195" i="2" s="1"/>
  <c r="L195" i="2"/>
  <c r="M195" i="2" s="1"/>
  <c r="O195" i="2"/>
  <c r="P195" i="2"/>
  <c r="J196" i="2"/>
  <c r="K196" i="2" s="1"/>
  <c r="L196" i="2"/>
  <c r="M196" i="2" s="1"/>
  <c r="O196" i="2"/>
  <c r="P196" i="2"/>
  <c r="J197" i="2"/>
  <c r="K197" i="2" s="1"/>
  <c r="L197" i="2"/>
  <c r="M197" i="2" s="1"/>
  <c r="O197" i="2"/>
  <c r="P197" i="2"/>
  <c r="J198" i="2"/>
  <c r="K198" i="2" s="1"/>
  <c r="L198" i="2"/>
  <c r="M198" i="2" s="1"/>
  <c r="O198" i="2"/>
  <c r="P198" i="2"/>
  <c r="J199" i="2"/>
  <c r="K199" i="2" s="1"/>
  <c r="L199" i="2"/>
  <c r="M199" i="2" s="1"/>
  <c r="O199" i="2"/>
  <c r="P199" i="2"/>
  <c r="J200" i="2"/>
  <c r="K200" i="2" s="1"/>
  <c r="L200" i="2"/>
  <c r="M200" i="2" s="1"/>
  <c r="O200" i="2"/>
  <c r="P200" i="2"/>
  <c r="J201" i="2"/>
  <c r="K201" i="2" s="1"/>
  <c r="L201" i="2"/>
  <c r="M201" i="2" s="1"/>
  <c r="O201" i="2"/>
  <c r="P201" i="2"/>
  <c r="J202" i="2"/>
  <c r="K202" i="2" s="1"/>
  <c r="L202" i="2"/>
  <c r="M202" i="2" s="1"/>
  <c r="O202" i="2"/>
  <c r="P202" i="2"/>
  <c r="J203" i="2"/>
  <c r="K203" i="2" s="1"/>
  <c r="L203" i="2"/>
  <c r="M203" i="2" s="1"/>
  <c r="O203" i="2"/>
  <c r="P203" i="2"/>
  <c r="J204" i="2"/>
  <c r="K204" i="2" s="1"/>
  <c r="L204" i="2"/>
  <c r="M204" i="2" s="1"/>
  <c r="O204" i="2"/>
  <c r="P204" i="2"/>
  <c r="J205" i="2"/>
  <c r="K205" i="2" s="1"/>
  <c r="L205" i="2"/>
  <c r="M205" i="2" s="1"/>
  <c r="O205" i="2"/>
  <c r="P205" i="2"/>
  <c r="J206" i="2"/>
  <c r="K206" i="2" s="1"/>
  <c r="L206" i="2"/>
  <c r="M206" i="2" s="1"/>
  <c r="O206" i="2"/>
  <c r="P206" i="2"/>
  <c r="J207" i="2"/>
  <c r="K207" i="2" s="1"/>
  <c r="L207" i="2"/>
  <c r="M207" i="2" s="1"/>
  <c r="O207" i="2"/>
  <c r="P207" i="2"/>
  <c r="J208" i="2"/>
  <c r="K208" i="2" s="1"/>
  <c r="L208" i="2"/>
  <c r="M208" i="2" s="1"/>
  <c r="O208" i="2"/>
  <c r="P208" i="2"/>
  <c r="J209" i="2"/>
  <c r="K209" i="2" s="1"/>
  <c r="L209" i="2"/>
  <c r="M209" i="2" s="1"/>
  <c r="O209" i="2"/>
  <c r="P209" i="2"/>
  <c r="J210" i="2"/>
  <c r="K210" i="2" s="1"/>
  <c r="L210" i="2"/>
  <c r="M210" i="2" s="1"/>
  <c r="O210" i="2"/>
  <c r="P210" i="2"/>
  <c r="J211" i="2"/>
  <c r="K211" i="2" s="1"/>
  <c r="L211" i="2"/>
  <c r="M211" i="2" s="1"/>
  <c r="O211" i="2"/>
  <c r="P211" i="2"/>
  <c r="J212" i="2"/>
  <c r="K212" i="2" s="1"/>
  <c r="L212" i="2"/>
  <c r="M212" i="2" s="1"/>
  <c r="O212" i="2"/>
  <c r="P212" i="2"/>
  <c r="J213" i="2"/>
  <c r="K213" i="2" s="1"/>
  <c r="L213" i="2"/>
  <c r="M213" i="2" s="1"/>
  <c r="O213" i="2"/>
  <c r="P213" i="2"/>
  <c r="J214" i="2"/>
  <c r="K214" i="2" s="1"/>
  <c r="L214" i="2"/>
  <c r="M214" i="2" s="1"/>
  <c r="O214" i="2"/>
  <c r="P214" i="2"/>
  <c r="J215" i="2"/>
  <c r="K215" i="2" s="1"/>
  <c r="L215" i="2"/>
  <c r="M215" i="2" s="1"/>
  <c r="O215" i="2"/>
  <c r="P215" i="2"/>
  <c r="J216" i="2"/>
  <c r="K216" i="2" s="1"/>
  <c r="L216" i="2"/>
  <c r="M216" i="2" s="1"/>
  <c r="O216" i="2"/>
  <c r="P216" i="2"/>
  <c r="J217" i="2"/>
  <c r="K217" i="2" s="1"/>
  <c r="L217" i="2"/>
  <c r="M217" i="2" s="1"/>
  <c r="O217" i="2"/>
  <c r="P217" i="2"/>
  <c r="J218" i="2"/>
  <c r="K218" i="2" s="1"/>
  <c r="L218" i="2"/>
  <c r="M218" i="2" s="1"/>
  <c r="O218" i="2"/>
  <c r="P218" i="2"/>
  <c r="J219" i="2"/>
  <c r="K219" i="2" s="1"/>
  <c r="L219" i="2"/>
  <c r="M219" i="2" s="1"/>
  <c r="O219" i="2"/>
  <c r="P219" i="2"/>
  <c r="J220" i="2"/>
  <c r="K220" i="2" s="1"/>
  <c r="L220" i="2"/>
  <c r="M220" i="2" s="1"/>
  <c r="O220" i="2"/>
  <c r="P220" i="2"/>
  <c r="J221" i="2"/>
  <c r="K221" i="2" s="1"/>
  <c r="L221" i="2"/>
  <c r="M221" i="2" s="1"/>
  <c r="O221" i="2"/>
  <c r="P221" i="2"/>
  <c r="J222" i="2"/>
  <c r="K222" i="2" s="1"/>
  <c r="L222" i="2"/>
  <c r="M222" i="2" s="1"/>
  <c r="O222" i="2"/>
  <c r="P222" i="2"/>
  <c r="J223" i="2"/>
  <c r="K223" i="2" s="1"/>
  <c r="L223" i="2"/>
  <c r="M223" i="2" s="1"/>
  <c r="O223" i="2"/>
  <c r="P223" i="2"/>
  <c r="J224" i="2"/>
  <c r="K224" i="2" s="1"/>
  <c r="L224" i="2"/>
  <c r="M224" i="2" s="1"/>
  <c r="O224" i="2"/>
  <c r="P224" i="2"/>
  <c r="J225" i="2"/>
  <c r="K225" i="2" s="1"/>
  <c r="L225" i="2"/>
  <c r="M225" i="2" s="1"/>
  <c r="O225" i="2"/>
  <c r="P225" i="2"/>
  <c r="J226" i="2"/>
  <c r="K226" i="2" s="1"/>
  <c r="L226" i="2"/>
  <c r="M226" i="2" s="1"/>
  <c r="O226" i="2"/>
  <c r="P226" i="2"/>
  <c r="J227" i="2"/>
  <c r="K227" i="2" s="1"/>
  <c r="L227" i="2"/>
  <c r="M227" i="2" s="1"/>
  <c r="O227" i="2"/>
  <c r="P227" i="2"/>
  <c r="J228" i="2"/>
  <c r="K228" i="2" s="1"/>
  <c r="L228" i="2"/>
  <c r="M228" i="2" s="1"/>
  <c r="O228" i="2"/>
  <c r="P228" i="2"/>
  <c r="J229" i="2"/>
  <c r="K229" i="2" s="1"/>
  <c r="L229" i="2"/>
  <c r="M229" i="2" s="1"/>
  <c r="O229" i="2"/>
  <c r="P229" i="2"/>
  <c r="J230" i="2"/>
  <c r="K230" i="2" s="1"/>
  <c r="L230" i="2"/>
  <c r="M230" i="2" s="1"/>
  <c r="O230" i="2"/>
  <c r="P230" i="2"/>
  <c r="J231" i="2"/>
  <c r="K231" i="2" s="1"/>
  <c r="L231" i="2"/>
  <c r="M231" i="2" s="1"/>
  <c r="O231" i="2"/>
  <c r="P231" i="2"/>
  <c r="J232" i="2"/>
  <c r="K232" i="2" s="1"/>
  <c r="L232" i="2"/>
  <c r="M232" i="2" s="1"/>
  <c r="O232" i="2"/>
  <c r="P232" i="2"/>
  <c r="J233" i="2"/>
  <c r="K233" i="2" s="1"/>
  <c r="L233" i="2"/>
  <c r="M233" i="2" s="1"/>
  <c r="O233" i="2"/>
  <c r="P233" i="2"/>
  <c r="J234" i="2"/>
  <c r="K234" i="2" s="1"/>
  <c r="L234" i="2"/>
  <c r="M234" i="2" s="1"/>
  <c r="O234" i="2"/>
  <c r="P234" i="2"/>
  <c r="J235" i="2"/>
  <c r="K235" i="2" s="1"/>
  <c r="L235" i="2"/>
  <c r="M235" i="2" s="1"/>
  <c r="O235" i="2"/>
  <c r="P235" i="2"/>
  <c r="J236" i="2"/>
  <c r="K236" i="2" s="1"/>
  <c r="L236" i="2"/>
  <c r="M236" i="2" s="1"/>
  <c r="O236" i="2"/>
  <c r="P236" i="2"/>
  <c r="J237" i="2"/>
  <c r="K237" i="2" s="1"/>
  <c r="L237" i="2"/>
  <c r="M237" i="2" s="1"/>
  <c r="O237" i="2"/>
  <c r="P237" i="2"/>
  <c r="J238" i="2"/>
  <c r="K238" i="2" s="1"/>
  <c r="L238" i="2"/>
  <c r="M238" i="2" s="1"/>
  <c r="O238" i="2"/>
  <c r="P238" i="2"/>
  <c r="J239" i="2"/>
  <c r="K239" i="2" s="1"/>
  <c r="L239" i="2"/>
  <c r="M239" i="2" s="1"/>
  <c r="O239" i="2"/>
  <c r="P239" i="2"/>
  <c r="J240" i="2"/>
  <c r="K240" i="2" s="1"/>
  <c r="L240" i="2"/>
  <c r="M240" i="2" s="1"/>
  <c r="O240" i="2"/>
  <c r="P240" i="2"/>
  <c r="J241" i="2"/>
  <c r="K241" i="2" s="1"/>
  <c r="L241" i="2"/>
  <c r="M241" i="2" s="1"/>
  <c r="O241" i="2"/>
  <c r="P241" i="2"/>
  <c r="J242" i="2"/>
  <c r="K242" i="2" s="1"/>
  <c r="L242" i="2"/>
  <c r="M242" i="2" s="1"/>
  <c r="O242" i="2"/>
  <c r="P242" i="2"/>
  <c r="J243" i="2"/>
  <c r="K243" i="2" s="1"/>
  <c r="L243" i="2"/>
  <c r="M243" i="2" s="1"/>
  <c r="O243" i="2"/>
  <c r="P243" i="2"/>
  <c r="J244" i="2"/>
  <c r="K244" i="2" s="1"/>
  <c r="L244" i="2"/>
  <c r="M244" i="2" s="1"/>
  <c r="O244" i="2"/>
  <c r="P244" i="2"/>
  <c r="J245" i="2"/>
  <c r="K245" i="2" s="1"/>
  <c r="L245" i="2"/>
  <c r="M245" i="2" s="1"/>
  <c r="O245" i="2"/>
  <c r="P245" i="2"/>
  <c r="J246" i="2"/>
  <c r="K246" i="2" s="1"/>
  <c r="L246" i="2"/>
  <c r="M246" i="2" s="1"/>
  <c r="O246" i="2"/>
  <c r="P246" i="2"/>
  <c r="J247" i="2"/>
  <c r="K247" i="2" s="1"/>
  <c r="L247" i="2"/>
  <c r="M247" i="2" s="1"/>
  <c r="O247" i="2"/>
  <c r="P247" i="2"/>
  <c r="J248" i="2"/>
  <c r="K248" i="2" s="1"/>
  <c r="L248" i="2"/>
  <c r="M248" i="2" s="1"/>
  <c r="O248" i="2"/>
  <c r="P248" i="2"/>
  <c r="J249" i="2"/>
  <c r="K249" i="2" s="1"/>
  <c r="L249" i="2"/>
  <c r="M249" i="2" s="1"/>
  <c r="O249" i="2"/>
  <c r="P249" i="2"/>
  <c r="J250" i="2"/>
  <c r="K250" i="2" s="1"/>
  <c r="L250" i="2"/>
  <c r="M250" i="2" s="1"/>
  <c r="O250" i="2"/>
  <c r="P250" i="2"/>
  <c r="J251" i="2"/>
  <c r="K251" i="2" s="1"/>
  <c r="L251" i="2"/>
  <c r="M251" i="2" s="1"/>
  <c r="O251" i="2"/>
  <c r="P251" i="2"/>
  <c r="J252" i="2"/>
  <c r="K252" i="2" s="1"/>
  <c r="L252" i="2"/>
  <c r="M252" i="2" s="1"/>
  <c r="O252" i="2"/>
  <c r="P252" i="2"/>
  <c r="J253" i="2"/>
  <c r="K253" i="2" s="1"/>
  <c r="L253" i="2"/>
  <c r="M253" i="2" s="1"/>
  <c r="O253" i="2"/>
  <c r="P253" i="2"/>
  <c r="J254" i="2"/>
  <c r="K254" i="2" s="1"/>
  <c r="L254" i="2"/>
  <c r="M254" i="2" s="1"/>
  <c r="O254" i="2"/>
  <c r="P254" i="2"/>
  <c r="J255" i="2"/>
  <c r="K255" i="2" s="1"/>
  <c r="L255" i="2"/>
  <c r="M255" i="2" s="1"/>
  <c r="O255" i="2"/>
  <c r="P255" i="2"/>
  <c r="J256" i="2"/>
  <c r="K256" i="2" s="1"/>
  <c r="L256" i="2"/>
  <c r="M256" i="2" s="1"/>
  <c r="O256" i="2"/>
  <c r="P256" i="2"/>
  <c r="J257" i="2"/>
  <c r="K257" i="2" s="1"/>
  <c r="L257" i="2"/>
  <c r="M257" i="2" s="1"/>
  <c r="O257" i="2"/>
  <c r="P257" i="2"/>
  <c r="J258" i="2"/>
  <c r="K258" i="2" s="1"/>
  <c r="L258" i="2"/>
  <c r="M258" i="2" s="1"/>
  <c r="O258" i="2"/>
  <c r="P258" i="2"/>
  <c r="J259" i="2"/>
  <c r="K259" i="2" s="1"/>
  <c r="L259" i="2"/>
  <c r="M259" i="2" s="1"/>
  <c r="O259" i="2"/>
  <c r="P259" i="2"/>
  <c r="J260" i="2"/>
  <c r="K260" i="2" s="1"/>
  <c r="L260" i="2"/>
  <c r="M260" i="2" s="1"/>
  <c r="O260" i="2"/>
  <c r="P260" i="2"/>
  <c r="J261" i="2"/>
  <c r="K261" i="2" s="1"/>
  <c r="L261" i="2"/>
  <c r="M261" i="2" s="1"/>
  <c r="O261" i="2"/>
  <c r="P261" i="2"/>
  <c r="J262" i="2"/>
  <c r="K262" i="2" s="1"/>
  <c r="L262" i="2"/>
  <c r="M262" i="2" s="1"/>
  <c r="O262" i="2"/>
  <c r="P262" i="2"/>
  <c r="J263" i="2"/>
  <c r="K263" i="2" s="1"/>
  <c r="L263" i="2"/>
  <c r="M263" i="2" s="1"/>
  <c r="O263" i="2"/>
  <c r="P263" i="2"/>
  <c r="J264" i="2"/>
  <c r="K264" i="2" s="1"/>
  <c r="L264" i="2"/>
  <c r="M264" i="2" s="1"/>
  <c r="O264" i="2"/>
  <c r="P264" i="2"/>
  <c r="J265" i="2"/>
  <c r="K265" i="2" s="1"/>
  <c r="L265" i="2"/>
  <c r="M265" i="2" s="1"/>
  <c r="O265" i="2"/>
  <c r="P265" i="2"/>
  <c r="J266" i="2"/>
  <c r="K266" i="2" s="1"/>
  <c r="L266" i="2"/>
  <c r="M266" i="2" s="1"/>
  <c r="O266" i="2"/>
  <c r="P266" i="2"/>
  <c r="J267" i="2"/>
  <c r="K267" i="2" s="1"/>
  <c r="L267" i="2"/>
  <c r="M267" i="2" s="1"/>
  <c r="O267" i="2"/>
  <c r="P267" i="2"/>
  <c r="J268" i="2"/>
  <c r="K268" i="2" s="1"/>
  <c r="L268" i="2"/>
  <c r="M268" i="2" s="1"/>
  <c r="O268" i="2"/>
  <c r="P268" i="2"/>
  <c r="J269" i="2"/>
  <c r="K269" i="2" s="1"/>
  <c r="L269" i="2"/>
  <c r="M269" i="2" s="1"/>
  <c r="O269" i="2"/>
  <c r="P269" i="2"/>
  <c r="J270" i="2"/>
  <c r="K270" i="2" s="1"/>
  <c r="L270" i="2"/>
  <c r="M270" i="2" s="1"/>
  <c r="O270" i="2"/>
  <c r="P270" i="2"/>
  <c r="J271" i="2"/>
  <c r="K271" i="2" s="1"/>
  <c r="L271" i="2"/>
  <c r="M271" i="2" s="1"/>
  <c r="O271" i="2"/>
  <c r="P271" i="2"/>
  <c r="J272" i="2"/>
  <c r="K272" i="2" s="1"/>
  <c r="L272" i="2"/>
  <c r="M272" i="2" s="1"/>
  <c r="O272" i="2"/>
  <c r="P272" i="2"/>
  <c r="J273" i="2"/>
  <c r="K273" i="2" s="1"/>
  <c r="L273" i="2"/>
  <c r="M273" i="2" s="1"/>
  <c r="O273" i="2"/>
  <c r="P273" i="2"/>
  <c r="J274" i="2"/>
  <c r="K274" i="2" s="1"/>
  <c r="L274" i="2"/>
  <c r="M274" i="2" s="1"/>
  <c r="O274" i="2"/>
  <c r="P274" i="2"/>
  <c r="J275" i="2"/>
  <c r="K275" i="2" s="1"/>
  <c r="L275" i="2"/>
  <c r="M275" i="2" s="1"/>
  <c r="O275" i="2"/>
  <c r="P275" i="2"/>
  <c r="J276" i="2"/>
  <c r="K276" i="2" s="1"/>
  <c r="L276" i="2"/>
  <c r="M276" i="2" s="1"/>
  <c r="O276" i="2"/>
  <c r="P276" i="2"/>
  <c r="J277" i="2"/>
  <c r="K277" i="2" s="1"/>
  <c r="L277" i="2"/>
  <c r="M277" i="2" s="1"/>
  <c r="O277" i="2"/>
  <c r="P277" i="2"/>
  <c r="J278" i="2"/>
  <c r="K278" i="2" s="1"/>
  <c r="L278" i="2"/>
  <c r="M278" i="2" s="1"/>
  <c r="O278" i="2"/>
  <c r="P278" i="2"/>
  <c r="J279" i="2"/>
  <c r="K279" i="2" s="1"/>
  <c r="L279" i="2"/>
  <c r="M279" i="2" s="1"/>
  <c r="O279" i="2"/>
  <c r="P279" i="2"/>
  <c r="J280" i="2"/>
  <c r="K280" i="2" s="1"/>
  <c r="L280" i="2"/>
  <c r="M280" i="2" s="1"/>
  <c r="O280" i="2"/>
  <c r="P280" i="2"/>
  <c r="J281" i="2"/>
  <c r="K281" i="2" s="1"/>
  <c r="L281" i="2"/>
  <c r="M281" i="2" s="1"/>
  <c r="O281" i="2"/>
  <c r="P281" i="2"/>
  <c r="J282" i="2"/>
  <c r="K282" i="2" s="1"/>
  <c r="L282" i="2"/>
  <c r="M282" i="2" s="1"/>
  <c r="O282" i="2"/>
  <c r="P282" i="2"/>
  <c r="J283" i="2"/>
  <c r="K283" i="2" s="1"/>
  <c r="L283" i="2"/>
  <c r="M283" i="2" s="1"/>
  <c r="O283" i="2"/>
  <c r="P283" i="2"/>
  <c r="J284" i="2"/>
  <c r="K284" i="2" s="1"/>
  <c r="L284" i="2"/>
  <c r="M284" i="2" s="1"/>
  <c r="O284" i="2"/>
  <c r="P284" i="2"/>
  <c r="J285" i="2"/>
  <c r="K285" i="2" s="1"/>
  <c r="L285" i="2"/>
  <c r="M285" i="2" s="1"/>
  <c r="O285" i="2"/>
  <c r="P285" i="2"/>
  <c r="J286" i="2"/>
  <c r="K286" i="2" s="1"/>
  <c r="L286" i="2"/>
  <c r="M286" i="2" s="1"/>
  <c r="O286" i="2"/>
  <c r="P286" i="2"/>
  <c r="J287" i="2"/>
  <c r="K287" i="2" s="1"/>
  <c r="L287" i="2"/>
  <c r="M287" i="2" s="1"/>
  <c r="O287" i="2"/>
  <c r="P287" i="2"/>
  <c r="J288" i="2"/>
  <c r="K288" i="2" s="1"/>
  <c r="L288" i="2"/>
  <c r="M288" i="2" s="1"/>
  <c r="O288" i="2"/>
  <c r="P288" i="2"/>
  <c r="J289" i="2"/>
  <c r="K289" i="2" s="1"/>
  <c r="L289" i="2"/>
  <c r="M289" i="2" s="1"/>
  <c r="O289" i="2"/>
  <c r="P289" i="2"/>
  <c r="J290" i="2"/>
  <c r="K290" i="2" s="1"/>
  <c r="L290" i="2"/>
  <c r="M290" i="2" s="1"/>
  <c r="O290" i="2"/>
  <c r="P290" i="2"/>
  <c r="J291" i="2"/>
  <c r="K291" i="2" s="1"/>
  <c r="L291" i="2"/>
  <c r="M291" i="2" s="1"/>
  <c r="O291" i="2"/>
  <c r="P291" i="2"/>
  <c r="J292" i="2"/>
  <c r="K292" i="2" s="1"/>
  <c r="L292" i="2"/>
  <c r="M292" i="2" s="1"/>
  <c r="O292" i="2"/>
  <c r="P292" i="2"/>
  <c r="J293" i="2"/>
  <c r="K293" i="2" s="1"/>
  <c r="L293" i="2"/>
  <c r="M293" i="2" s="1"/>
  <c r="O293" i="2"/>
  <c r="P293" i="2"/>
  <c r="J294" i="2"/>
  <c r="K294" i="2" s="1"/>
  <c r="L294" i="2"/>
  <c r="M294" i="2" s="1"/>
  <c r="O294" i="2"/>
  <c r="P294" i="2"/>
  <c r="J295" i="2"/>
  <c r="K295" i="2" s="1"/>
  <c r="L295" i="2"/>
  <c r="M295" i="2" s="1"/>
  <c r="O295" i="2"/>
  <c r="P295" i="2"/>
  <c r="J296" i="2"/>
  <c r="K296" i="2" s="1"/>
  <c r="L296" i="2"/>
  <c r="M296" i="2" s="1"/>
  <c r="O296" i="2"/>
  <c r="P296" i="2"/>
  <c r="J297" i="2"/>
  <c r="K297" i="2" s="1"/>
  <c r="L297" i="2"/>
  <c r="M297" i="2" s="1"/>
  <c r="O297" i="2"/>
  <c r="P297" i="2"/>
  <c r="J298" i="2"/>
  <c r="K298" i="2" s="1"/>
  <c r="L298" i="2"/>
  <c r="M298" i="2" s="1"/>
  <c r="O298" i="2"/>
  <c r="P298" i="2"/>
  <c r="J299" i="2"/>
  <c r="K299" i="2" s="1"/>
  <c r="L299" i="2"/>
  <c r="M299" i="2" s="1"/>
  <c r="O299" i="2"/>
  <c r="P299" i="2"/>
  <c r="J300" i="2"/>
  <c r="K300" i="2" s="1"/>
  <c r="L300" i="2"/>
  <c r="M300" i="2" s="1"/>
  <c r="O300" i="2"/>
  <c r="P300" i="2"/>
  <c r="J301" i="2"/>
  <c r="K301" i="2" s="1"/>
  <c r="L301" i="2"/>
  <c r="M301" i="2" s="1"/>
  <c r="O301" i="2"/>
  <c r="P301" i="2"/>
  <c r="J302" i="2"/>
  <c r="K302" i="2" s="1"/>
  <c r="L302" i="2"/>
  <c r="M302" i="2" s="1"/>
  <c r="O302" i="2"/>
  <c r="P302" i="2"/>
  <c r="J303" i="2"/>
  <c r="K303" i="2" s="1"/>
  <c r="L303" i="2"/>
  <c r="M303" i="2" s="1"/>
  <c r="O303" i="2"/>
  <c r="P303" i="2"/>
  <c r="J304" i="2"/>
  <c r="K304" i="2" s="1"/>
  <c r="L304" i="2"/>
  <c r="M304" i="2" s="1"/>
  <c r="O304" i="2"/>
  <c r="P304" i="2"/>
  <c r="J305" i="2"/>
  <c r="K305" i="2" s="1"/>
  <c r="L305" i="2"/>
  <c r="M305" i="2" s="1"/>
  <c r="O305" i="2"/>
  <c r="P305" i="2"/>
  <c r="J306" i="2"/>
  <c r="K306" i="2" s="1"/>
  <c r="L306" i="2"/>
  <c r="M306" i="2" s="1"/>
  <c r="O306" i="2"/>
  <c r="P306" i="2"/>
  <c r="J307" i="2"/>
  <c r="K307" i="2" s="1"/>
  <c r="L307" i="2"/>
  <c r="M307" i="2" s="1"/>
  <c r="O307" i="2"/>
  <c r="P307" i="2"/>
  <c r="J308" i="2"/>
  <c r="K308" i="2" s="1"/>
  <c r="L308" i="2"/>
  <c r="M308" i="2" s="1"/>
  <c r="O308" i="2"/>
  <c r="P308" i="2"/>
  <c r="J309" i="2"/>
  <c r="K309" i="2" s="1"/>
  <c r="L309" i="2"/>
  <c r="M309" i="2" s="1"/>
  <c r="O309" i="2"/>
  <c r="P309" i="2"/>
  <c r="J310" i="2"/>
  <c r="K310" i="2" s="1"/>
  <c r="L310" i="2"/>
  <c r="M310" i="2" s="1"/>
  <c r="O310" i="2"/>
  <c r="P310" i="2"/>
  <c r="J311" i="2"/>
  <c r="K311" i="2" s="1"/>
  <c r="L311" i="2"/>
  <c r="M311" i="2" s="1"/>
  <c r="O311" i="2"/>
  <c r="P311" i="2"/>
  <c r="J312" i="2"/>
  <c r="K312" i="2" s="1"/>
  <c r="L312" i="2"/>
  <c r="M312" i="2" s="1"/>
  <c r="O312" i="2"/>
  <c r="P312" i="2"/>
  <c r="J313" i="2"/>
  <c r="K313" i="2" s="1"/>
  <c r="L313" i="2"/>
  <c r="M313" i="2" s="1"/>
  <c r="O313" i="2"/>
  <c r="P313" i="2"/>
  <c r="J314" i="2"/>
  <c r="K314" i="2" s="1"/>
  <c r="L314" i="2"/>
  <c r="M314" i="2" s="1"/>
  <c r="O314" i="2"/>
  <c r="P314" i="2"/>
  <c r="J315" i="2"/>
  <c r="K315" i="2" s="1"/>
  <c r="L315" i="2"/>
  <c r="M315" i="2" s="1"/>
  <c r="O315" i="2"/>
  <c r="P315" i="2"/>
  <c r="J316" i="2"/>
  <c r="K316" i="2" s="1"/>
  <c r="L316" i="2"/>
  <c r="M316" i="2" s="1"/>
  <c r="O316" i="2"/>
  <c r="P316" i="2"/>
  <c r="J317" i="2"/>
  <c r="K317" i="2" s="1"/>
  <c r="L317" i="2"/>
  <c r="M317" i="2" s="1"/>
  <c r="O317" i="2"/>
  <c r="P317" i="2"/>
  <c r="J318" i="2"/>
  <c r="K318" i="2" s="1"/>
  <c r="L318" i="2"/>
  <c r="M318" i="2" s="1"/>
  <c r="O318" i="2"/>
  <c r="P318" i="2"/>
  <c r="J319" i="2"/>
  <c r="K319" i="2" s="1"/>
  <c r="L319" i="2"/>
  <c r="M319" i="2" s="1"/>
  <c r="O319" i="2"/>
  <c r="P319" i="2"/>
  <c r="J320" i="2"/>
  <c r="K320" i="2" s="1"/>
  <c r="L320" i="2"/>
  <c r="M320" i="2" s="1"/>
  <c r="O320" i="2"/>
  <c r="P320" i="2"/>
  <c r="J321" i="2"/>
  <c r="K321" i="2" s="1"/>
  <c r="L321" i="2"/>
  <c r="M321" i="2" s="1"/>
  <c r="O321" i="2"/>
  <c r="P321" i="2"/>
  <c r="J322" i="2"/>
  <c r="K322" i="2" s="1"/>
  <c r="L322" i="2"/>
  <c r="M322" i="2" s="1"/>
  <c r="O322" i="2"/>
  <c r="P322" i="2"/>
  <c r="J323" i="2"/>
  <c r="K323" i="2" s="1"/>
  <c r="L323" i="2"/>
  <c r="M323" i="2" s="1"/>
  <c r="O323" i="2"/>
  <c r="P323" i="2"/>
  <c r="J324" i="2"/>
  <c r="K324" i="2" s="1"/>
  <c r="L324" i="2"/>
  <c r="M324" i="2" s="1"/>
  <c r="O324" i="2"/>
  <c r="P324" i="2"/>
  <c r="J325" i="2"/>
  <c r="K325" i="2" s="1"/>
  <c r="L325" i="2"/>
  <c r="M325" i="2" s="1"/>
  <c r="O325" i="2"/>
  <c r="P325" i="2"/>
  <c r="J326" i="2"/>
  <c r="K326" i="2" s="1"/>
  <c r="L326" i="2"/>
  <c r="M326" i="2" s="1"/>
  <c r="O326" i="2"/>
  <c r="P326" i="2"/>
  <c r="J327" i="2"/>
  <c r="K327" i="2" s="1"/>
  <c r="L327" i="2"/>
  <c r="M327" i="2" s="1"/>
  <c r="O327" i="2"/>
  <c r="P327" i="2"/>
  <c r="J328" i="2"/>
  <c r="K328" i="2" s="1"/>
  <c r="L328" i="2"/>
  <c r="M328" i="2" s="1"/>
  <c r="O328" i="2"/>
  <c r="P328" i="2"/>
  <c r="J329" i="2"/>
  <c r="K329" i="2" s="1"/>
  <c r="L329" i="2"/>
  <c r="M329" i="2" s="1"/>
  <c r="O329" i="2"/>
  <c r="P329" i="2"/>
  <c r="J330" i="2"/>
  <c r="K330" i="2" s="1"/>
  <c r="L330" i="2"/>
  <c r="M330" i="2" s="1"/>
  <c r="O330" i="2"/>
  <c r="P330" i="2"/>
  <c r="J331" i="2"/>
  <c r="K331" i="2" s="1"/>
  <c r="L331" i="2"/>
  <c r="M331" i="2" s="1"/>
  <c r="O331" i="2"/>
  <c r="P331" i="2"/>
  <c r="J332" i="2"/>
  <c r="K332" i="2" s="1"/>
  <c r="L332" i="2"/>
  <c r="M332" i="2" s="1"/>
  <c r="O332" i="2"/>
  <c r="P332" i="2"/>
  <c r="J333" i="2"/>
  <c r="K333" i="2" s="1"/>
  <c r="L333" i="2"/>
  <c r="M333" i="2" s="1"/>
  <c r="O333" i="2"/>
  <c r="P333" i="2"/>
  <c r="J334" i="2"/>
  <c r="K334" i="2" s="1"/>
  <c r="L334" i="2"/>
  <c r="M334" i="2" s="1"/>
  <c r="O334" i="2"/>
  <c r="P334" i="2"/>
  <c r="J335" i="2"/>
  <c r="K335" i="2" s="1"/>
  <c r="L335" i="2"/>
  <c r="M335" i="2" s="1"/>
  <c r="O335" i="2"/>
  <c r="P335" i="2"/>
  <c r="J336" i="2"/>
  <c r="K336" i="2" s="1"/>
  <c r="L336" i="2"/>
  <c r="M336" i="2" s="1"/>
  <c r="O336" i="2"/>
  <c r="P336" i="2"/>
  <c r="J337" i="2"/>
  <c r="K337" i="2" s="1"/>
  <c r="L337" i="2"/>
  <c r="M337" i="2" s="1"/>
  <c r="O337" i="2"/>
  <c r="P337" i="2"/>
  <c r="J338" i="2"/>
  <c r="K338" i="2" s="1"/>
  <c r="L338" i="2"/>
  <c r="M338" i="2" s="1"/>
  <c r="O338" i="2"/>
  <c r="P338" i="2"/>
  <c r="J339" i="2"/>
  <c r="K339" i="2" s="1"/>
  <c r="L339" i="2"/>
  <c r="M339" i="2" s="1"/>
  <c r="O339" i="2"/>
  <c r="P339" i="2"/>
  <c r="J340" i="2"/>
  <c r="K340" i="2" s="1"/>
  <c r="L340" i="2"/>
  <c r="M340" i="2" s="1"/>
  <c r="O340" i="2"/>
  <c r="P340" i="2"/>
  <c r="J341" i="2"/>
  <c r="K341" i="2" s="1"/>
  <c r="L341" i="2"/>
  <c r="M341" i="2" s="1"/>
  <c r="O341" i="2"/>
  <c r="P341" i="2"/>
  <c r="J342" i="2"/>
  <c r="K342" i="2" s="1"/>
  <c r="L342" i="2"/>
  <c r="M342" i="2" s="1"/>
  <c r="O342" i="2"/>
  <c r="P342" i="2"/>
  <c r="J343" i="2"/>
  <c r="K343" i="2" s="1"/>
  <c r="L343" i="2"/>
  <c r="M343" i="2" s="1"/>
  <c r="O343" i="2"/>
  <c r="P343" i="2"/>
  <c r="J344" i="2"/>
  <c r="K344" i="2" s="1"/>
  <c r="L344" i="2"/>
  <c r="M344" i="2" s="1"/>
  <c r="O344" i="2"/>
  <c r="P344" i="2"/>
  <c r="J345" i="2"/>
  <c r="K345" i="2" s="1"/>
  <c r="L345" i="2"/>
  <c r="M345" i="2" s="1"/>
  <c r="O345" i="2"/>
  <c r="P345" i="2"/>
  <c r="J346" i="2"/>
  <c r="K346" i="2" s="1"/>
  <c r="L346" i="2"/>
  <c r="M346" i="2" s="1"/>
  <c r="O346" i="2"/>
  <c r="P346" i="2"/>
  <c r="J347" i="2"/>
  <c r="K347" i="2" s="1"/>
  <c r="L347" i="2"/>
  <c r="M347" i="2" s="1"/>
  <c r="O347" i="2"/>
  <c r="P347" i="2"/>
  <c r="J348" i="2"/>
  <c r="K348" i="2" s="1"/>
  <c r="L348" i="2"/>
  <c r="M348" i="2" s="1"/>
  <c r="O348" i="2"/>
  <c r="P348" i="2"/>
  <c r="J349" i="2"/>
  <c r="K349" i="2" s="1"/>
  <c r="L349" i="2"/>
  <c r="M349" i="2" s="1"/>
  <c r="O349" i="2"/>
  <c r="P349" i="2"/>
  <c r="J350" i="2"/>
  <c r="K350" i="2" s="1"/>
  <c r="L350" i="2"/>
  <c r="M350" i="2" s="1"/>
  <c r="O350" i="2"/>
  <c r="P350" i="2"/>
  <c r="J351" i="2"/>
  <c r="K351" i="2" s="1"/>
  <c r="L351" i="2"/>
  <c r="M351" i="2" s="1"/>
  <c r="O351" i="2"/>
  <c r="P351" i="2"/>
  <c r="J352" i="2"/>
  <c r="K352" i="2" s="1"/>
  <c r="L352" i="2"/>
  <c r="M352" i="2" s="1"/>
  <c r="O352" i="2"/>
  <c r="P352" i="2"/>
  <c r="J353" i="2"/>
  <c r="K353" i="2" s="1"/>
  <c r="L353" i="2"/>
  <c r="M353" i="2" s="1"/>
  <c r="O353" i="2"/>
  <c r="P353" i="2"/>
  <c r="J354" i="2"/>
  <c r="K354" i="2" s="1"/>
  <c r="L354" i="2"/>
  <c r="M354" i="2" s="1"/>
  <c r="O354" i="2"/>
  <c r="P354" i="2"/>
  <c r="J355" i="2"/>
  <c r="K355" i="2" s="1"/>
  <c r="L355" i="2"/>
  <c r="M355" i="2" s="1"/>
  <c r="O355" i="2"/>
  <c r="P355" i="2"/>
  <c r="J356" i="2"/>
  <c r="K356" i="2" s="1"/>
  <c r="L356" i="2"/>
  <c r="M356" i="2" s="1"/>
  <c r="O356" i="2"/>
  <c r="P356" i="2"/>
  <c r="J357" i="2"/>
  <c r="K357" i="2" s="1"/>
  <c r="L357" i="2"/>
  <c r="M357" i="2" s="1"/>
  <c r="O357" i="2"/>
  <c r="P357" i="2"/>
  <c r="J358" i="2"/>
  <c r="K358" i="2" s="1"/>
  <c r="L358" i="2"/>
  <c r="M358" i="2" s="1"/>
  <c r="O358" i="2"/>
  <c r="P358" i="2"/>
  <c r="J359" i="2"/>
  <c r="K359" i="2" s="1"/>
  <c r="L359" i="2"/>
  <c r="M359" i="2" s="1"/>
  <c r="O359" i="2"/>
  <c r="P359" i="2"/>
  <c r="J360" i="2"/>
  <c r="K360" i="2" s="1"/>
  <c r="L360" i="2"/>
  <c r="M360" i="2" s="1"/>
  <c r="O360" i="2"/>
  <c r="P360" i="2"/>
  <c r="J361" i="2"/>
  <c r="K361" i="2" s="1"/>
  <c r="L361" i="2"/>
  <c r="M361" i="2" s="1"/>
  <c r="O361" i="2"/>
  <c r="P361" i="2"/>
  <c r="J362" i="2"/>
  <c r="K362" i="2" s="1"/>
  <c r="L362" i="2"/>
  <c r="M362" i="2" s="1"/>
  <c r="O362" i="2"/>
  <c r="P362" i="2"/>
  <c r="J363" i="2"/>
  <c r="K363" i="2" s="1"/>
  <c r="L363" i="2"/>
  <c r="M363" i="2" s="1"/>
  <c r="O363" i="2"/>
  <c r="P363" i="2"/>
  <c r="J364" i="2"/>
  <c r="K364" i="2" s="1"/>
  <c r="L364" i="2"/>
  <c r="M364" i="2" s="1"/>
  <c r="O364" i="2"/>
  <c r="P364" i="2"/>
  <c r="J365" i="2"/>
  <c r="K365" i="2" s="1"/>
  <c r="L365" i="2"/>
  <c r="M365" i="2" s="1"/>
  <c r="O365" i="2"/>
  <c r="P365" i="2"/>
  <c r="J366" i="2"/>
  <c r="K366" i="2" s="1"/>
  <c r="L366" i="2"/>
  <c r="M366" i="2" s="1"/>
  <c r="O366" i="2"/>
  <c r="P366" i="2"/>
  <c r="J367" i="2"/>
  <c r="K367" i="2" s="1"/>
  <c r="L367" i="2"/>
  <c r="M367" i="2" s="1"/>
  <c r="O367" i="2"/>
  <c r="P367" i="2"/>
  <c r="J368" i="2"/>
  <c r="K368" i="2" s="1"/>
  <c r="L368" i="2"/>
  <c r="M368" i="2" s="1"/>
  <c r="O368" i="2"/>
  <c r="P368" i="2"/>
  <c r="J369" i="2"/>
  <c r="K369" i="2" s="1"/>
  <c r="L369" i="2"/>
  <c r="M369" i="2" s="1"/>
  <c r="O369" i="2"/>
  <c r="P369" i="2"/>
  <c r="J370" i="2"/>
  <c r="K370" i="2" s="1"/>
  <c r="L370" i="2"/>
  <c r="M370" i="2" s="1"/>
  <c r="O370" i="2"/>
  <c r="P370" i="2"/>
  <c r="J371" i="2"/>
  <c r="K371" i="2" s="1"/>
  <c r="L371" i="2"/>
  <c r="M371" i="2" s="1"/>
  <c r="O371" i="2"/>
  <c r="P371" i="2"/>
  <c r="J372" i="2"/>
  <c r="K372" i="2" s="1"/>
  <c r="L372" i="2"/>
  <c r="M372" i="2" s="1"/>
  <c r="O372" i="2"/>
  <c r="P372" i="2"/>
  <c r="J373" i="2"/>
  <c r="K373" i="2" s="1"/>
  <c r="L373" i="2"/>
  <c r="M373" i="2" s="1"/>
  <c r="O373" i="2"/>
  <c r="P373" i="2"/>
  <c r="J374" i="2"/>
  <c r="K374" i="2" s="1"/>
  <c r="L374" i="2"/>
  <c r="M374" i="2" s="1"/>
  <c r="O374" i="2"/>
  <c r="P374" i="2"/>
  <c r="J375" i="2"/>
  <c r="K375" i="2" s="1"/>
  <c r="L375" i="2"/>
  <c r="M375" i="2" s="1"/>
  <c r="O375" i="2"/>
  <c r="P375" i="2"/>
  <c r="J376" i="2"/>
  <c r="K376" i="2" s="1"/>
  <c r="L376" i="2"/>
  <c r="M376" i="2" s="1"/>
  <c r="O376" i="2"/>
  <c r="P376" i="2"/>
  <c r="J377" i="2"/>
  <c r="K377" i="2" s="1"/>
  <c r="L377" i="2"/>
  <c r="M377" i="2" s="1"/>
  <c r="O377" i="2"/>
  <c r="P377" i="2"/>
  <c r="J378" i="2"/>
  <c r="K378" i="2" s="1"/>
  <c r="L378" i="2"/>
  <c r="M378" i="2" s="1"/>
  <c r="O378" i="2"/>
  <c r="P378" i="2"/>
  <c r="J379" i="2"/>
  <c r="K379" i="2" s="1"/>
  <c r="L379" i="2"/>
  <c r="M379" i="2" s="1"/>
  <c r="O379" i="2"/>
  <c r="P379" i="2"/>
  <c r="J380" i="2"/>
  <c r="K380" i="2" s="1"/>
  <c r="L380" i="2"/>
  <c r="M380" i="2" s="1"/>
  <c r="O380" i="2"/>
  <c r="P380" i="2"/>
  <c r="J381" i="2"/>
  <c r="K381" i="2" s="1"/>
  <c r="L381" i="2"/>
  <c r="M381" i="2" s="1"/>
  <c r="O381" i="2"/>
  <c r="P381" i="2"/>
  <c r="J382" i="2"/>
  <c r="K382" i="2" s="1"/>
  <c r="L382" i="2"/>
  <c r="M382" i="2" s="1"/>
  <c r="O382" i="2"/>
  <c r="P382" i="2"/>
  <c r="J383" i="2"/>
  <c r="K383" i="2" s="1"/>
  <c r="L383" i="2"/>
  <c r="M383" i="2" s="1"/>
  <c r="O383" i="2"/>
  <c r="P383" i="2"/>
  <c r="J384" i="2"/>
  <c r="K384" i="2" s="1"/>
  <c r="L384" i="2"/>
  <c r="M384" i="2" s="1"/>
  <c r="O384" i="2"/>
  <c r="P384" i="2"/>
  <c r="J385" i="2"/>
  <c r="K385" i="2" s="1"/>
  <c r="L385" i="2"/>
  <c r="M385" i="2" s="1"/>
  <c r="O385" i="2"/>
  <c r="P385" i="2"/>
  <c r="J386" i="2"/>
  <c r="K386" i="2" s="1"/>
  <c r="L386" i="2"/>
  <c r="M386" i="2" s="1"/>
  <c r="O386" i="2"/>
  <c r="P386" i="2"/>
  <c r="J387" i="2"/>
  <c r="K387" i="2" s="1"/>
  <c r="L387" i="2"/>
  <c r="M387" i="2" s="1"/>
  <c r="O387" i="2"/>
  <c r="P387" i="2"/>
  <c r="J388" i="2"/>
  <c r="K388" i="2" s="1"/>
  <c r="L388" i="2"/>
  <c r="M388" i="2" s="1"/>
  <c r="O388" i="2"/>
  <c r="P388" i="2"/>
  <c r="J389" i="2"/>
  <c r="K389" i="2" s="1"/>
  <c r="L389" i="2"/>
  <c r="M389" i="2" s="1"/>
  <c r="O389" i="2"/>
  <c r="P389" i="2"/>
  <c r="J390" i="2"/>
  <c r="K390" i="2" s="1"/>
  <c r="L390" i="2"/>
  <c r="M390" i="2" s="1"/>
  <c r="O390" i="2"/>
  <c r="P390" i="2"/>
  <c r="J391" i="2"/>
  <c r="K391" i="2" s="1"/>
  <c r="L391" i="2"/>
  <c r="M391" i="2" s="1"/>
  <c r="O391" i="2"/>
  <c r="P391" i="2"/>
  <c r="J392" i="2"/>
  <c r="K392" i="2" s="1"/>
  <c r="L392" i="2"/>
  <c r="M392" i="2" s="1"/>
  <c r="O392" i="2"/>
  <c r="P392" i="2"/>
  <c r="J393" i="2"/>
  <c r="K393" i="2" s="1"/>
  <c r="L393" i="2"/>
  <c r="M393" i="2" s="1"/>
  <c r="O393" i="2"/>
  <c r="P393" i="2"/>
  <c r="J394" i="2"/>
  <c r="K394" i="2" s="1"/>
  <c r="L394" i="2"/>
  <c r="M394" i="2" s="1"/>
  <c r="O394" i="2"/>
  <c r="P394" i="2"/>
  <c r="J395" i="2"/>
  <c r="K395" i="2" s="1"/>
  <c r="L395" i="2"/>
  <c r="M395" i="2" s="1"/>
  <c r="O395" i="2"/>
  <c r="P395" i="2"/>
  <c r="J396" i="2"/>
  <c r="K396" i="2" s="1"/>
  <c r="L396" i="2"/>
  <c r="M396" i="2" s="1"/>
  <c r="O396" i="2"/>
  <c r="P396" i="2"/>
  <c r="J397" i="2"/>
  <c r="K397" i="2" s="1"/>
  <c r="L397" i="2"/>
  <c r="M397" i="2" s="1"/>
  <c r="O397" i="2"/>
  <c r="P397" i="2"/>
  <c r="J398" i="2"/>
  <c r="K398" i="2" s="1"/>
  <c r="L398" i="2"/>
  <c r="M398" i="2" s="1"/>
  <c r="O398" i="2"/>
  <c r="P398" i="2"/>
  <c r="J399" i="2"/>
  <c r="K399" i="2" s="1"/>
  <c r="L399" i="2"/>
  <c r="M399" i="2" s="1"/>
  <c r="O399" i="2"/>
  <c r="P399" i="2"/>
  <c r="J400" i="2"/>
  <c r="K400" i="2" s="1"/>
  <c r="L400" i="2"/>
  <c r="M400" i="2" s="1"/>
  <c r="O400" i="2"/>
  <c r="P400" i="2"/>
  <c r="J401" i="2"/>
  <c r="K401" i="2" s="1"/>
  <c r="L401" i="2"/>
  <c r="M401" i="2" s="1"/>
  <c r="O401" i="2"/>
  <c r="P401" i="2"/>
  <c r="J402" i="2"/>
  <c r="K402" i="2" s="1"/>
  <c r="L402" i="2"/>
  <c r="M402" i="2" s="1"/>
  <c r="O402" i="2"/>
  <c r="P402" i="2"/>
  <c r="J403" i="2"/>
  <c r="K403" i="2" s="1"/>
  <c r="L403" i="2"/>
  <c r="M403" i="2" s="1"/>
  <c r="O403" i="2"/>
  <c r="P403" i="2"/>
  <c r="J404" i="2"/>
  <c r="K404" i="2" s="1"/>
  <c r="L404" i="2"/>
  <c r="M404" i="2" s="1"/>
  <c r="O404" i="2"/>
  <c r="P404" i="2"/>
  <c r="J405" i="2"/>
  <c r="K405" i="2" s="1"/>
  <c r="L405" i="2"/>
  <c r="M405" i="2" s="1"/>
  <c r="O405" i="2"/>
  <c r="P405" i="2"/>
  <c r="J406" i="2"/>
  <c r="K406" i="2" s="1"/>
  <c r="L406" i="2"/>
  <c r="M406" i="2" s="1"/>
  <c r="O406" i="2"/>
  <c r="P406" i="2"/>
  <c r="J407" i="2"/>
  <c r="K407" i="2" s="1"/>
  <c r="L407" i="2"/>
  <c r="M407" i="2" s="1"/>
  <c r="O407" i="2"/>
  <c r="P407" i="2"/>
  <c r="J408" i="2"/>
  <c r="K408" i="2" s="1"/>
  <c r="L408" i="2"/>
  <c r="M408" i="2" s="1"/>
  <c r="O408" i="2"/>
  <c r="P408" i="2"/>
  <c r="J409" i="2"/>
  <c r="K409" i="2" s="1"/>
  <c r="L409" i="2"/>
  <c r="M409" i="2" s="1"/>
  <c r="O409" i="2"/>
  <c r="P409" i="2"/>
  <c r="J410" i="2"/>
  <c r="K410" i="2" s="1"/>
  <c r="L410" i="2"/>
  <c r="M410" i="2" s="1"/>
  <c r="O410" i="2"/>
  <c r="P410" i="2"/>
  <c r="J411" i="2"/>
  <c r="K411" i="2" s="1"/>
  <c r="L411" i="2"/>
  <c r="M411" i="2" s="1"/>
  <c r="O411" i="2"/>
  <c r="P411" i="2"/>
  <c r="J412" i="2"/>
  <c r="K412" i="2" s="1"/>
  <c r="L412" i="2"/>
  <c r="M412" i="2" s="1"/>
  <c r="O412" i="2"/>
  <c r="P412" i="2"/>
  <c r="J413" i="2"/>
  <c r="K413" i="2" s="1"/>
  <c r="L413" i="2"/>
  <c r="M413" i="2" s="1"/>
  <c r="O413" i="2"/>
  <c r="P413" i="2"/>
  <c r="J414" i="2"/>
  <c r="K414" i="2" s="1"/>
  <c r="L414" i="2"/>
  <c r="M414" i="2" s="1"/>
  <c r="O414" i="2"/>
  <c r="P414" i="2"/>
  <c r="J415" i="2"/>
  <c r="K415" i="2" s="1"/>
  <c r="L415" i="2"/>
  <c r="M415" i="2" s="1"/>
  <c r="O415" i="2"/>
  <c r="P415" i="2"/>
  <c r="J416" i="2"/>
  <c r="K416" i="2" s="1"/>
  <c r="L416" i="2"/>
  <c r="M416" i="2" s="1"/>
  <c r="O416" i="2"/>
  <c r="P416" i="2"/>
  <c r="J417" i="2"/>
  <c r="K417" i="2" s="1"/>
  <c r="L417" i="2"/>
  <c r="M417" i="2" s="1"/>
  <c r="O417" i="2"/>
  <c r="P417" i="2"/>
  <c r="J418" i="2"/>
  <c r="K418" i="2" s="1"/>
  <c r="L418" i="2"/>
  <c r="M418" i="2" s="1"/>
  <c r="O418" i="2"/>
  <c r="P418" i="2"/>
  <c r="J419" i="2"/>
  <c r="K419" i="2" s="1"/>
  <c r="L419" i="2"/>
  <c r="M419" i="2" s="1"/>
  <c r="O419" i="2"/>
  <c r="P419" i="2"/>
  <c r="J420" i="2"/>
  <c r="K420" i="2" s="1"/>
  <c r="L420" i="2"/>
  <c r="M420" i="2" s="1"/>
  <c r="O420" i="2"/>
  <c r="P420" i="2"/>
  <c r="J421" i="2"/>
  <c r="K421" i="2" s="1"/>
  <c r="L421" i="2"/>
  <c r="M421" i="2" s="1"/>
  <c r="O421" i="2"/>
  <c r="P421" i="2"/>
  <c r="J422" i="2"/>
  <c r="K422" i="2" s="1"/>
  <c r="L422" i="2"/>
  <c r="M422" i="2" s="1"/>
  <c r="O422" i="2"/>
  <c r="P422" i="2"/>
  <c r="J423" i="2"/>
  <c r="K423" i="2" s="1"/>
  <c r="L423" i="2"/>
  <c r="M423" i="2" s="1"/>
  <c r="O423" i="2"/>
  <c r="P423" i="2"/>
  <c r="J424" i="2"/>
  <c r="K424" i="2" s="1"/>
  <c r="L424" i="2"/>
  <c r="M424" i="2" s="1"/>
  <c r="O424" i="2"/>
  <c r="P424" i="2"/>
  <c r="J425" i="2"/>
  <c r="K425" i="2" s="1"/>
  <c r="L425" i="2"/>
  <c r="M425" i="2" s="1"/>
  <c r="O425" i="2"/>
  <c r="P425" i="2"/>
  <c r="J426" i="2"/>
  <c r="K426" i="2" s="1"/>
  <c r="L426" i="2"/>
  <c r="M426" i="2" s="1"/>
  <c r="O426" i="2"/>
  <c r="P426" i="2"/>
  <c r="J427" i="2"/>
  <c r="K427" i="2" s="1"/>
  <c r="L427" i="2"/>
  <c r="M427" i="2" s="1"/>
  <c r="O427" i="2"/>
  <c r="P427" i="2"/>
  <c r="J428" i="2"/>
  <c r="K428" i="2" s="1"/>
  <c r="L428" i="2"/>
  <c r="M428" i="2" s="1"/>
  <c r="O428" i="2"/>
  <c r="P428" i="2"/>
  <c r="J429" i="2"/>
  <c r="K429" i="2" s="1"/>
  <c r="L429" i="2"/>
  <c r="M429" i="2" s="1"/>
  <c r="O429" i="2"/>
  <c r="P429" i="2"/>
  <c r="J430" i="2"/>
  <c r="K430" i="2" s="1"/>
  <c r="L430" i="2"/>
  <c r="M430" i="2" s="1"/>
  <c r="O430" i="2"/>
  <c r="P430" i="2"/>
  <c r="J431" i="2"/>
  <c r="K431" i="2" s="1"/>
  <c r="L431" i="2"/>
  <c r="M431" i="2" s="1"/>
  <c r="O431" i="2"/>
  <c r="P431" i="2"/>
  <c r="J432" i="2"/>
  <c r="K432" i="2" s="1"/>
  <c r="L432" i="2"/>
  <c r="M432" i="2" s="1"/>
  <c r="O432" i="2"/>
  <c r="P432" i="2"/>
  <c r="J433" i="2"/>
  <c r="K433" i="2" s="1"/>
  <c r="L433" i="2"/>
  <c r="M433" i="2" s="1"/>
  <c r="O433" i="2"/>
  <c r="P433" i="2"/>
  <c r="J434" i="2"/>
  <c r="K434" i="2" s="1"/>
  <c r="L434" i="2"/>
  <c r="M434" i="2" s="1"/>
  <c r="O434" i="2"/>
  <c r="P434" i="2"/>
  <c r="J435" i="2"/>
  <c r="K435" i="2" s="1"/>
  <c r="L435" i="2"/>
  <c r="M435" i="2" s="1"/>
  <c r="O435" i="2"/>
  <c r="P435" i="2"/>
  <c r="J436" i="2"/>
  <c r="K436" i="2" s="1"/>
  <c r="L436" i="2"/>
  <c r="M436" i="2" s="1"/>
  <c r="O436" i="2"/>
  <c r="P436" i="2"/>
  <c r="J437" i="2"/>
  <c r="K437" i="2" s="1"/>
  <c r="L437" i="2"/>
  <c r="M437" i="2" s="1"/>
  <c r="O437" i="2"/>
  <c r="P437" i="2"/>
  <c r="J438" i="2"/>
  <c r="K438" i="2" s="1"/>
  <c r="L438" i="2"/>
  <c r="M438" i="2" s="1"/>
  <c r="O438" i="2"/>
  <c r="P438" i="2"/>
  <c r="J439" i="2"/>
  <c r="K439" i="2" s="1"/>
  <c r="L439" i="2"/>
  <c r="M439" i="2" s="1"/>
  <c r="O439" i="2"/>
  <c r="P439" i="2"/>
  <c r="J440" i="2"/>
  <c r="K440" i="2" s="1"/>
  <c r="L440" i="2"/>
  <c r="M440" i="2" s="1"/>
  <c r="O440" i="2"/>
  <c r="P440" i="2"/>
  <c r="J441" i="2"/>
  <c r="K441" i="2" s="1"/>
  <c r="L441" i="2"/>
  <c r="M441" i="2" s="1"/>
  <c r="O441" i="2"/>
  <c r="P441" i="2"/>
  <c r="J442" i="2"/>
  <c r="K442" i="2" s="1"/>
  <c r="L442" i="2"/>
  <c r="M442" i="2" s="1"/>
  <c r="O442" i="2"/>
  <c r="P442" i="2"/>
  <c r="J443" i="2"/>
  <c r="K443" i="2" s="1"/>
  <c r="L443" i="2"/>
  <c r="M443" i="2" s="1"/>
  <c r="O443" i="2"/>
  <c r="P443" i="2"/>
  <c r="J444" i="2"/>
  <c r="K444" i="2" s="1"/>
  <c r="L444" i="2"/>
  <c r="M444" i="2" s="1"/>
  <c r="O444" i="2"/>
  <c r="P444" i="2"/>
  <c r="J445" i="2"/>
  <c r="K445" i="2" s="1"/>
  <c r="L445" i="2"/>
  <c r="M445" i="2" s="1"/>
  <c r="O445" i="2"/>
  <c r="P445" i="2"/>
  <c r="J446" i="2"/>
  <c r="K446" i="2" s="1"/>
  <c r="L446" i="2"/>
  <c r="M446" i="2" s="1"/>
  <c r="O446" i="2"/>
  <c r="P446" i="2"/>
  <c r="J447" i="2"/>
  <c r="K447" i="2" s="1"/>
  <c r="L447" i="2"/>
  <c r="M447" i="2" s="1"/>
  <c r="O447" i="2"/>
  <c r="P447" i="2"/>
  <c r="J448" i="2"/>
  <c r="K448" i="2" s="1"/>
  <c r="L448" i="2"/>
  <c r="M448" i="2" s="1"/>
  <c r="O448" i="2"/>
  <c r="P448" i="2"/>
  <c r="J449" i="2"/>
  <c r="K449" i="2" s="1"/>
  <c r="L449" i="2"/>
  <c r="M449" i="2" s="1"/>
  <c r="O449" i="2"/>
  <c r="P449" i="2"/>
  <c r="J450" i="2"/>
  <c r="K450" i="2" s="1"/>
  <c r="L450" i="2"/>
  <c r="M450" i="2" s="1"/>
  <c r="O450" i="2"/>
  <c r="P450" i="2"/>
  <c r="J451" i="2"/>
  <c r="K451" i="2" s="1"/>
  <c r="L451" i="2"/>
  <c r="M451" i="2" s="1"/>
  <c r="O451" i="2"/>
  <c r="P451" i="2"/>
  <c r="J452" i="2"/>
  <c r="K452" i="2" s="1"/>
  <c r="L452" i="2"/>
  <c r="M452" i="2" s="1"/>
  <c r="O452" i="2"/>
  <c r="P452" i="2"/>
  <c r="J453" i="2"/>
  <c r="K453" i="2" s="1"/>
  <c r="L453" i="2"/>
  <c r="M453" i="2" s="1"/>
  <c r="O453" i="2"/>
  <c r="P453" i="2"/>
  <c r="J454" i="2"/>
  <c r="K454" i="2" s="1"/>
  <c r="L454" i="2"/>
  <c r="M454" i="2" s="1"/>
  <c r="O454" i="2"/>
  <c r="P454" i="2"/>
  <c r="J455" i="2"/>
  <c r="K455" i="2" s="1"/>
  <c r="L455" i="2"/>
  <c r="M455" i="2" s="1"/>
  <c r="O455" i="2"/>
  <c r="P455" i="2"/>
  <c r="J456" i="2"/>
  <c r="K456" i="2" s="1"/>
  <c r="L456" i="2"/>
  <c r="M456" i="2" s="1"/>
  <c r="O456" i="2"/>
  <c r="P456" i="2"/>
  <c r="J457" i="2"/>
  <c r="K457" i="2" s="1"/>
  <c r="L457" i="2"/>
  <c r="M457" i="2" s="1"/>
  <c r="O457" i="2"/>
  <c r="P457" i="2"/>
  <c r="J458" i="2"/>
  <c r="K458" i="2" s="1"/>
  <c r="L458" i="2"/>
  <c r="M458" i="2" s="1"/>
  <c r="O458" i="2"/>
  <c r="P458" i="2"/>
  <c r="J459" i="2"/>
  <c r="K459" i="2" s="1"/>
  <c r="L459" i="2"/>
  <c r="M459" i="2" s="1"/>
  <c r="O459" i="2"/>
  <c r="P459" i="2"/>
  <c r="J460" i="2"/>
  <c r="K460" i="2" s="1"/>
  <c r="L460" i="2"/>
  <c r="M460" i="2" s="1"/>
  <c r="O460" i="2"/>
  <c r="P460" i="2"/>
  <c r="J461" i="2"/>
  <c r="K461" i="2" s="1"/>
  <c r="L461" i="2"/>
  <c r="M461" i="2" s="1"/>
  <c r="O461" i="2"/>
  <c r="P461" i="2"/>
  <c r="J462" i="2"/>
  <c r="K462" i="2" s="1"/>
  <c r="L462" i="2"/>
  <c r="M462" i="2" s="1"/>
  <c r="O462" i="2"/>
  <c r="P462" i="2"/>
  <c r="J463" i="2"/>
  <c r="K463" i="2" s="1"/>
  <c r="L463" i="2"/>
  <c r="M463" i="2" s="1"/>
  <c r="O463" i="2"/>
  <c r="P463" i="2"/>
  <c r="J464" i="2"/>
  <c r="K464" i="2" s="1"/>
  <c r="L464" i="2"/>
  <c r="M464" i="2" s="1"/>
  <c r="O464" i="2"/>
  <c r="P464" i="2"/>
  <c r="J465" i="2"/>
  <c r="K465" i="2" s="1"/>
  <c r="L465" i="2"/>
  <c r="M465" i="2" s="1"/>
  <c r="O465" i="2"/>
  <c r="P465" i="2"/>
  <c r="J466" i="2"/>
  <c r="K466" i="2" s="1"/>
  <c r="L466" i="2"/>
  <c r="M466" i="2" s="1"/>
  <c r="O466" i="2"/>
  <c r="P466" i="2"/>
  <c r="J467" i="2"/>
  <c r="K467" i="2" s="1"/>
  <c r="L467" i="2"/>
  <c r="M467" i="2" s="1"/>
  <c r="O467" i="2"/>
  <c r="P467" i="2"/>
  <c r="J468" i="2"/>
  <c r="K468" i="2" s="1"/>
  <c r="L468" i="2"/>
  <c r="M468" i="2" s="1"/>
  <c r="O468" i="2"/>
  <c r="P468" i="2"/>
  <c r="J469" i="2"/>
  <c r="K469" i="2" s="1"/>
  <c r="L469" i="2"/>
  <c r="M469" i="2" s="1"/>
  <c r="O469" i="2"/>
  <c r="P469" i="2"/>
  <c r="J470" i="2"/>
  <c r="K470" i="2" s="1"/>
  <c r="L470" i="2"/>
  <c r="M470" i="2" s="1"/>
  <c r="O470" i="2"/>
  <c r="P470" i="2"/>
  <c r="J471" i="2"/>
  <c r="K471" i="2" s="1"/>
  <c r="L471" i="2"/>
  <c r="M471" i="2" s="1"/>
  <c r="O471" i="2"/>
  <c r="P471" i="2"/>
  <c r="J472" i="2"/>
  <c r="K472" i="2" s="1"/>
  <c r="L472" i="2"/>
  <c r="M472" i="2" s="1"/>
  <c r="O472" i="2"/>
  <c r="P472" i="2"/>
  <c r="J473" i="2"/>
  <c r="K473" i="2" s="1"/>
  <c r="L473" i="2"/>
  <c r="M473" i="2" s="1"/>
  <c r="O473" i="2"/>
  <c r="P473" i="2"/>
  <c r="J474" i="2"/>
  <c r="K474" i="2" s="1"/>
  <c r="L474" i="2"/>
  <c r="M474" i="2" s="1"/>
  <c r="O474" i="2"/>
  <c r="P474" i="2"/>
  <c r="J475" i="2"/>
  <c r="K475" i="2" s="1"/>
  <c r="L475" i="2"/>
  <c r="M475" i="2" s="1"/>
  <c r="O475" i="2"/>
  <c r="P475" i="2"/>
  <c r="J476" i="2"/>
  <c r="K476" i="2" s="1"/>
  <c r="L476" i="2"/>
  <c r="M476" i="2" s="1"/>
  <c r="O476" i="2"/>
  <c r="P476" i="2"/>
  <c r="J477" i="2"/>
  <c r="K477" i="2" s="1"/>
  <c r="L477" i="2"/>
  <c r="M477" i="2" s="1"/>
  <c r="O477" i="2"/>
  <c r="P477" i="2"/>
  <c r="J478" i="2"/>
  <c r="K478" i="2" s="1"/>
  <c r="L478" i="2"/>
  <c r="M478" i="2" s="1"/>
  <c r="O478" i="2"/>
  <c r="P478" i="2"/>
  <c r="J479" i="2"/>
  <c r="K479" i="2" s="1"/>
  <c r="L479" i="2"/>
  <c r="M479" i="2" s="1"/>
  <c r="O479" i="2"/>
  <c r="P479" i="2"/>
  <c r="J480" i="2"/>
  <c r="K480" i="2" s="1"/>
  <c r="L480" i="2"/>
  <c r="M480" i="2" s="1"/>
  <c r="O480" i="2"/>
  <c r="P480" i="2"/>
  <c r="J481" i="2"/>
  <c r="K481" i="2" s="1"/>
  <c r="L481" i="2"/>
  <c r="M481" i="2" s="1"/>
  <c r="O481" i="2"/>
  <c r="P481" i="2"/>
  <c r="J482" i="2"/>
  <c r="K482" i="2" s="1"/>
  <c r="L482" i="2"/>
  <c r="M482" i="2" s="1"/>
  <c r="O482" i="2"/>
  <c r="P482" i="2"/>
  <c r="J483" i="2"/>
  <c r="K483" i="2" s="1"/>
  <c r="L483" i="2"/>
  <c r="M483" i="2" s="1"/>
  <c r="O483" i="2"/>
  <c r="P483" i="2"/>
  <c r="J484" i="2"/>
  <c r="K484" i="2" s="1"/>
  <c r="L484" i="2"/>
  <c r="M484" i="2" s="1"/>
  <c r="O484" i="2"/>
  <c r="P484" i="2"/>
  <c r="J485" i="2"/>
  <c r="K485" i="2" s="1"/>
  <c r="L485" i="2"/>
  <c r="M485" i="2" s="1"/>
  <c r="O485" i="2"/>
  <c r="P485" i="2"/>
  <c r="J486" i="2"/>
  <c r="K486" i="2" s="1"/>
  <c r="L486" i="2"/>
  <c r="M486" i="2" s="1"/>
  <c r="O486" i="2"/>
  <c r="P486" i="2"/>
  <c r="J487" i="2"/>
  <c r="K487" i="2" s="1"/>
  <c r="L487" i="2"/>
  <c r="M487" i="2" s="1"/>
  <c r="O487" i="2"/>
  <c r="P487" i="2"/>
  <c r="J488" i="2"/>
  <c r="K488" i="2" s="1"/>
  <c r="L488" i="2"/>
  <c r="M488" i="2" s="1"/>
  <c r="O488" i="2"/>
  <c r="P488" i="2"/>
  <c r="J489" i="2"/>
  <c r="K489" i="2" s="1"/>
  <c r="L489" i="2"/>
  <c r="M489" i="2" s="1"/>
  <c r="O489" i="2"/>
  <c r="P489" i="2"/>
  <c r="J490" i="2"/>
  <c r="K490" i="2" s="1"/>
  <c r="L490" i="2"/>
  <c r="M490" i="2" s="1"/>
  <c r="O490" i="2"/>
  <c r="P490" i="2"/>
  <c r="J491" i="2"/>
  <c r="K491" i="2" s="1"/>
  <c r="L491" i="2"/>
  <c r="M491" i="2" s="1"/>
  <c r="O491" i="2"/>
  <c r="P491" i="2"/>
  <c r="J492" i="2"/>
  <c r="K492" i="2" s="1"/>
  <c r="L492" i="2"/>
  <c r="M492" i="2" s="1"/>
  <c r="O492" i="2"/>
  <c r="P492" i="2"/>
  <c r="J493" i="2"/>
  <c r="K493" i="2" s="1"/>
  <c r="L493" i="2"/>
  <c r="M493" i="2" s="1"/>
  <c r="O493" i="2"/>
  <c r="P493" i="2"/>
  <c r="J494" i="2"/>
  <c r="K494" i="2" s="1"/>
  <c r="L494" i="2"/>
  <c r="M494" i="2" s="1"/>
  <c r="O494" i="2"/>
  <c r="P494" i="2"/>
  <c r="J495" i="2"/>
  <c r="K495" i="2" s="1"/>
  <c r="L495" i="2"/>
  <c r="M495" i="2" s="1"/>
  <c r="O495" i="2"/>
  <c r="P495" i="2"/>
  <c r="J496" i="2"/>
  <c r="K496" i="2" s="1"/>
  <c r="L496" i="2"/>
  <c r="M496" i="2" s="1"/>
  <c r="O496" i="2"/>
  <c r="P496" i="2"/>
  <c r="J497" i="2"/>
  <c r="K497" i="2" s="1"/>
  <c r="L497" i="2"/>
  <c r="M497" i="2" s="1"/>
  <c r="O497" i="2"/>
  <c r="P497" i="2"/>
  <c r="J498" i="2"/>
  <c r="K498" i="2" s="1"/>
  <c r="L498" i="2"/>
  <c r="M498" i="2" s="1"/>
  <c r="O498" i="2"/>
  <c r="P498" i="2"/>
  <c r="J499" i="2"/>
  <c r="K499" i="2" s="1"/>
  <c r="L499" i="2"/>
  <c r="M499" i="2" s="1"/>
  <c r="O499" i="2"/>
  <c r="P499" i="2"/>
  <c r="J500" i="2"/>
  <c r="K500" i="2" s="1"/>
  <c r="L500" i="2"/>
  <c r="M500" i="2" s="1"/>
  <c r="O500" i="2"/>
  <c r="P500" i="2"/>
  <c r="J501" i="2"/>
  <c r="K501" i="2" s="1"/>
  <c r="L501" i="2"/>
  <c r="M501" i="2" s="1"/>
  <c r="O501" i="2"/>
  <c r="P501" i="2"/>
  <c r="J502" i="2"/>
  <c r="K502" i="2" s="1"/>
  <c r="L502" i="2"/>
  <c r="M502" i="2" s="1"/>
  <c r="O502" i="2"/>
  <c r="P502" i="2"/>
  <c r="J503" i="2"/>
  <c r="K503" i="2" s="1"/>
  <c r="L503" i="2"/>
  <c r="M503" i="2" s="1"/>
  <c r="O503" i="2"/>
  <c r="P503" i="2"/>
  <c r="J504" i="2"/>
  <c r="K504" i="2" s="1"/>
  <c r="L504" i="2"/>
  <c r="M504" i="2" s="1"/>
  <c r="O504" i="2"/>
  <c r="P504" i="2"/>
  <c r="J505" i="2"/>
  <c r="K505" i="2" s="1"/>
  <c r="L505" i="2"/>
  <c r="M505" i="2" s="1"/>
  <c r="O505" i="2"/>
  <c r="P505" i="2"/>
  <c r="J506" i="2"/>
  <c r="K506" i="2" s="1"/>
  <c r="L506" i="2"/>
  <c r="M506" i="2" s="1"/>
  <c r="O506" i="2"/>
  <c r="P506" i="2"/>
  <c r="J507" i="2"/>
  <c r="K507" i="2" s="1"/>
  <c r="L507" i="2"/>
  <c r="M507" i="2" s="1"/>
  <c r="O507" i="2"/>
  <c r="P507" i="2"/>
  <c r="J508" i="2"/>
  <c r="K508" i="2" s="1"/>
  <c r="L508" i="2"/>
  <c r="M508" i="2" s="1"/>
  <c r="O508" i="2"/>
  <c r="P508" i="2"/>
  <c r="J509" i="2"/>
  <c r="K509" i="2" s="1"/>
  <c r="L509" i="2"/>
  <c r="M509" i="2" s="1"/>
  <c r="O509" i="2"/>
  <c r="P509" i="2"/>
  <c r="J510" i="2"/>
  <c r="K510" i="2" s="1"/>
  <c r="L510" i="2"/>
  <c r="M510" i="2" s="1"/>
  <c r="O510" i="2"/>
  <c r="P510" i="2"/>
  <c r="J511" i="2"/>
  <c r="K511" i="2" s="1"/>
  <c r="L511" i="2"/>
  <c r="M511" i="2" s="1"/>
  <c r="O511" i="2"/>
  <c r="P511" i="2"/>
  <c r="J512" i="2"/>
  <c r="K512" i="2" s="1"/>
  <c r="L512" i="2"/>
  <c r="M512" i="2" s="1"/>
  <c r="O512" i="2"/>
  <c r="P512" i="2"/>
  <c r="J513" i="2"/>
  <c r="K513" i="2" s="1"/>
  <c r="L513" i="2"/>
  <c r="M513" i="2" s="1"/>
  <c r="O513" i="2"/>
  <c r="P513" i="2"/>
  <c r="J514" i="2"/>
  <c r="K514" i="2" s="1"/>
  <c r="L514" i="2"/>
  <c r="M514" i="2" s="1"/>
  <c r="O514" i="2"/>
  <c r="P514" i="2"/>
  <c r="J515" i="2"/>
  <c r="K515" i="2" s="1"/>
  <c r="L515" i="2"/>
  <c r="M515" i="2" s="1"/>
  <c r="O515" i="2"/>
  <c r="P515" i="2"/>
  <c r="J516" i="2"/>
  <c r="K516" i="2" s="1"/>
  <c r="L516" i="2"/>
  <c r="M516" i="2" s="1"/>
  <c r="O516" i="2"/>
  <c r="P516" i="2"/>
  <c r="J517" i="2"/>
  <c r="K517" i="2" s="1"/>
  <c r="L517" i="2"/>
  <c r="M517" i="2" s="1"/>
  <c r="O517" i="2"/>
  <c r="P517" i="2"/>
  <c r="J518" i="2"/>
  <c r="K518" i="2" s="1"/>
  <c r="L518" i="2"/>
  <c r="M518" i="2" s="1"/>
  <c r="O518" i="2"/>
  <c r="P518" i="2"/>
  <c r="J519" i="2"/>
  <c r="K519" i="2" s="1"/>
  <c r="L519" i="2"/>
  <c r="M519" i="2" s="1"/>
  <c r="O519" i="2"/>
  <c r="P519" i="2"/>
  <c r="J520" i="2"/>
  <c r="K520" i="2" s="1"/>
  <c r="L520" i="2"/>
  <c r="M520" i="2" s="1"/>
  <c r="O520" i="2"/>
  <c r="P520" i="2"/>
  <c r="J521" i="2"/>
  <c r="K521" i="2" s="1"/>
  <c r="L521" i="2"/>
  <c r="M521" i="2" s="1"/>
  <c r="O521" i="2"/>
  <c r="P521" i="2"/>
  <c r="J522" i="2"/>
  <c r="K522" i="2" s="1"/>
  <c r="L522" i="2"/>
  <c r="M522" i="2" s="1"/>
  <c r="O522" i="2"/>
  <c r="P522" i="2"/>
  <c r="J523" i="2"/>
  <c r="K523" i="2" s="1"/>
  <c r="L523" i="2"/>
  <c r="M523" i="2" s="1"/>
  <c r="O523" i="2"/>
  <c r="P523" i="2"/>
  <c r="J524" i="2"/>
  <c r="K524" i="2" s="1"/>
  <c r="L524" i="2"/>
  <c r="M524" i="2" s="1"/>
  <c r="O524" i="2"/>
  <c r="P524" i="2"/>
  <c r="J525" i="2"/>
  <c r="K525" i="2" s="1"/>
  <c r="L525" i="2"/>
  <c r="M525" i="2" s="1"/>
  <c r="O525" i="2"/>
  <c r="P525" i="2"/>
  <c r="J526" i="2"/>
  <c r="K526" i="2" s="1"/>
  <c r="L526" i="2"/>
  <c r="M526" i="2" s="1"/>
  <c r="O526" i="2"/>
  <c r="P526" i="2"/>
  <c r="J527" i="2"/>
  <c r="K527" i="2" s="1"/>
  <c r="L527" i="2"/>
  <c r="M527" i="2" s="1"/>
  <c r="O527" i="2"/>
  <c r="P527" i="2"/>
  <c r="J528" i="2"/>
  <c r="K528" i="2" s="1"/>
  <c r="L528" i="2"/>
  <c r="M528" i="2" s="1"/>
  <c r="O528" i="2"/>
  <c r="P528" i="2"/>
  <c r="J529" i="2"/>
  <c r="K529" i="2" s="1"/>
  <c r="L529" i="2"/>
  <c r="M529" i="2" s="1"/>
  <c r="O529" i="2"/>
  <c r="P529" i="2"/>
  <c r="J530" i="2"/>
  <c r="K530" i="2" s="1"/>
  <c r="L530" i="2"/>
  <c r="M530" i="2" s="1"/>
  <c r="O530" i="2"/>
  <c r="P530" i="2"/>
  <c r="J531" i="2"/>
  <c r="K531" i="2" s="1"/>
  <c r="L531" i="2"/>
  <c r="M531" i="2" s="1"/>
  <c r="O531" i="2"/>
  <c r="P531" i="2"/>
  <c r="J532" i="2"/>
  <c r="K532" i="2" s="1"/>
  <c r="L532" i="2"/>
  <c r="M532" i="2" s="1"/>
  <c r="O532" i="2"/>
  <c r="P532" i="2"/>
  <c r="J533" i="2"/>
  <c r="K533" i="2" s="1"/>
  <c r="L533" i="2"/>
  <c r="M533" i="2" s="1"/>
  <c r="O533" i="2"/>
  <c r="P533" i="2"/>
  <c r="J534" i="2"/>
  <c r="K534" i="2" s="1"/>
  <c r="L534" i="2"/>
  <c r="M534" i="2" s="1"/>
  <c r="O534" i="2"/>
  <c r="P534" i="2"/>
  <c r="J535" i="2"/>
  <c r="K535" i="2" s="1"/>
  <c r="L535" i="2"/>
  <c r="M535" i="2" s="1"/>
  <c r="O535" i="2"/>
  <c r="P535" i="2"/>
  <c r="J536" i="2"/>
  <c r="K536" i="2" s="1"/>
  <c r="L536" i="2"/>
  <c r="M536" i="2" s="1"/>
  <c r="O536" i="2"/>
  <c r="P536" i="2"/>
  <c r="J537" i="2"/>
  <c r="K537" i="2" s="1"/>
  <c r="L537" i="2"/>
  <c r="M537" i="2" s="1"/>
  <c r="O537" i="2"/>
  <c r="P537" i="2"/>
  <c r="J538" i="2"/>
  <c r="K538" i="2" s="1"/>
  <c r="L538" i="2"/>
  <c r="M538" i="2" s="1"/>
  <c r="O538" i="2"/>
  <c r="P538" i="2"/>
  <c r="J539" i="2"/>
  <c r="K539" i="2" s="1"/>
  <c r="L539" i="2"/>
  <c r="M539" i="2" s="1"/>
  <c r="O539" i="2"/>
  <c r="P539" i="2"/>
  <c r="J540" i="2"/>
  <c r="K540" i="2" s="1"/>
  <c r="L540" i="2"/>
  <c r="M540" i="2" s="1"/>
  <c r="O540" i="2"/>
  <c r="P540" i="2"/>
  <c r="J541" i="2"/>
  <c r="K541" i="2" s="1"/>
  <c r="L541" i="2"/>
  <c r="M541" i="2" s="1"/>
  <c r="O541" i="2"/>
  <c r="P541" i="2"/>
  <c r="J542" i="2"/>
  <c r="K542" i="2" s="1"/>
  <c r="L542" i="2"/>
  <c r="M542" i="2" s="1"/>
  <c r="O542" i="2"/>
  <c r="P542" i="2"/>
  <c r="J543" i="2"/>
  <c r="K543" i="2" s="1"/>
  <c r="L543" i="2"/>
  <c r="M543" i="2" s="1"/>
  <c r="O543" i="2"/>
  <c r="P543" i="2"/>
  <c r="J544" i="2"/>
  <c r="K544" i="2" s="1"/>
  <c r="L544" i="2"/>
  <c r="M544" i="2" s="1"/>
  <c r="O544" i="2"/>
  <c r="P544" i="2"/>
  <c r="J545" i="2"/>
  <c r="K545" i="2" s="1"/>
  <c r="L545" i="2"/>
  <c r="M545" i="2" s="1"/>
  <c r="O545" i="2"/>
  <c r="P545" i="2"/>
  <c r="J546" i="2"/>
  <c r="K546" i="2" s="1"/>
  <c r="L546" i="2"/>
  <c r="M546" i="2" s="1"/>
  <c r="O546" i="2"/>
  <c r="P546" i="2"/>
  <c r="J547" i="2"/>
  <c r="K547" i="2" s="1"/>
  <c r="L547" i="2"/>
  <c r="M547" i="2" s="1"/>
  <c r="O547" i="2"/>
  <c r="P547" i="2"/>
  <c r="J548" i="2"/>
  <c r="K548" i="2" s="1"/>
  <c r="L548" i="2"/>
  <c r="M548" i="2" s="1"/>
  <c r="O548" i="2"/>
  <c r="P548" i="2"/>
  <c r="J549" i="2"/>
  <c r="K549" i="2" s="1"/>
  <c r="L549" i="2"/>
  <c r="M549" i="2" s="1"/>
  <c r="O549" i="2"/>
  <c r="P549" i="2"/>
  <c r="J550" i="2"/>
  <c r="K550" i="2" s="1"/>
  <c r="L550" i="2"/>
  <c r="M550" i="2" s="1"/>
  <c r="O550" i="2"/>
  <c r="P550" i="2"/>
  <c r="J551" i="2"/>
  <c r="K551" i="2" s="1"/>
  <c r="L551" i="2"/>
  <c r="M551" i="2" s="1"/>
  <c r="O551" i="2"/>
  <c r="P551" i="2"/>
  <c r="J552" i="2"/>
  <c r="K552" i="2" s="1"/>
  <c r="L552" i="2"/>
  <c r="M552" i="2" s="1"/>
  <c r="O552" i="2"/>
  <c r="P552" i="2"/>
  <c r="J553" i="2"/>
  <c r="K553" i="2" s="1"/>
  <c r="L553" i="2"/>
  <c r="M553" i="2" s="1"/>
  <c r="O553" i="2"/>
  <c r="P553" i="2"/>
  <c r="J554" i="2"/>
  <c r="K554" i="2" s="1"/>
  <c r="L554" i="2"/>
  <c r="M554" i="2" s="1"/>
  <c r="O554" i="2"/>
  <c r="P554" i="2"/>
  <c r="J555" i="2"/>
  <c r="K555" i="2" s="1"/>
  <c r="L555" i="2"/>
  <c r="M555" i="2" s="1"/>
  <c r="O555" i="2"/>
  <c r="P555" i="2"/>
  <c r="J556" i="2"/>
  <c r="K556" i="2" s="1"/>
  <c r="L556" i="2"/>
  <c r="M556" i="2" s="1"/>
  <c r="O556" i="2"/>
  <c r="P556" i="2"/>
  <c r="J557" i="2"/>
  <c r="K557" i="2" s="1"/>
  <c r="L557" i="2"/>
  <c r="M557" i="2" s="1"/>
  <c r="O557" i="2"/>
  <c r="P557" i="2"/>
  <c r="J558" i="2"/>
  <c r="K558" i="2" s="1"/>
  <c r="L558" i="2"/>
  <c r="M558" i="2" s="1"/>
  <c r="O558" i="2"/>
  <c r="P558" i="2"/>
  <c r="J559" i="2"/>
  <c r="K559" i="2" s="1"/>
  <c r="L559" i="2"/>
  <c r="M559" i="2" s="1"/>
  <c r="O559" i="2"/>
  <c r="P559" i="2"/>
  <c r="J560" i="2"/>
  <c r="K560" i="2" s="1"/>
  <c r="L560" i="2"/>
  <c r="M560" i="2" s="1"/>
  <c r="O560" i="2"/>
  <c r="P560" i="2"/>
  <c r="J561" i="2"/>
  <c r="K561" i="2" s="1"/>
  <c r="L561" i="2"/>
  <c r="M561" i="2" s="1"/>
  <c r="O561" i="2"/>
  <c r="P561" i="2"/>
  <c r="J562" i="2"/>
  <c r="K562" i="2" s="1"/>
  <c r="L562" i="2"/>
  <c r="M562" i="2" s="1"/>
  <c r="O562" i="2"/>
  <c r="P562" i="2"/>
  <c r="J563" i="2"/>
  <c r="K563" i="2" s="1"/>
  <c r="L563" i="2"/>
  <c r="M563" i="2" s="1"/>
  <c r="O563" i="2"/>
  <c r="P563" i="2"/>
  <c r="J564" i="2"/>
  <c r="K564" i="2" s="1"/>
  <c r="L564" i="2"/>
  <c r="M564" i="2" s="1"/>
  <c r="O564" i="2"/>
  <c r="P564" i="2"/>
  <c r="J565" i="2"/>
  <c r="K565" i="2" s="1"/>
  <c r="L565" i="2"/>
  <c r="M565" i="2" s="1"/>
  <c r="O565" i="2"/>
  <c r="P565" i="2"/>
  <c r="J566" i="2"/>
  <c r="K566" i="2" s="1"/>
  <c r="L566" i="2"/>
  <c r="M566" i="2" s="1"/>
  <c r="O566" i="2"/>
  <c r="P566" i="2"/>
  <c r="J567" i="2"/>
  <c r="K567" i="2" s="1"/>
  <c r="L567" i="2"/>
  <c r="M567" i="2" s="1"/>
  <c r="O567" i="2"/>
  <c r="P567" i="2"/>
  <c r="J568" i="2"/>
  <c r="K568" i="2" s="1"/>
  <c r="L568" i="2"/>
  <c r="M568" i="2" s="1"/>
  <c r="O568" i="2"/>
  <c r="P568" i="2"/>
  <c r="J569" i="2"/>
  <c r="K569" i="2" s="1"/>
  <c r="L569" i="2"/>
  <c r="M569" i="2" s="1"/>
  <c r="O569" i="2"/>
  <c r="P569" i="2"/>
  <c r="J570" i="2"/>
  <c r="K570" i="2" s="1"/>
  <c r="L570" i="2"/>
  <c r="M570" i="2" s="1"/>
  <c r="O570" i="2"/>
  <c r="P570" i="2"/>
  <c r="J571" i="2"/>
  <c r="K571" i="2" s="1"/>
  <c r="L571" i="2"/>
  <c r="M571" i="2" s="1"/>
  <c r="O571" i="2"/>
  <c r="P571" i="2"/>
  <c r="J572" i="2"/>
  <c r="K572" i="2" s="1"/>
  <c r="L572" i="2"/>
  <c r="M572" i="2" s="1"/>
  <c r="O572" i="2"/>
  <c r="P572" i="2"/>
  <c r="J573" i="2"/>
  <c r="K573" i="2" s="1"/>
  <c r="L573" i="2"/>
  <c r="M573" i="2" s="1"/>
  <c r="O573" i="2"/>
  <c r="P573" i="2"/>
  <c r="J574" i="2"/>
  <c r="K574" i="2" s="1"/>
  <c r="L574" i="2"/>
  <c r="M574" i="2" s="1"/>
  <c r="O574" i="2"/>
  <c r="P574" i="2"/>
  <c r="J575" i="2"/>
  <c r="K575" i="2" s="1"/>
  <c r="L575" i="2"/>
  <c r="M575" i="2" s="1"/>
  <c r="O575" i="2"/>
  <c r="P575" i="2"/>
  <c r="J576" i="2"/>
  <c r="K576" i="2" s="1"/>
  <c r="L576" i="2"/>
  <c r="M576" i="2" s="1"/>
  <c r="O576" i="2"/>
  <c r="P576" i="2"/>
  <c r="J577" i="2"/>
  <c r="K577" i="2" s="1"/>
  <c r="L577" i="2"/>
  <c r="M577" i="2" s="1"/>
  <c r="O577" i="2"/>
  <c r="P577" i="2"/>
  <c r="J578" i="2"/>
  <c r="K578" i="2" s="1"/>
  <c r="L578" i="2"/>
  <c r="M578" i="2" s="1"/>
  <c r="O578" i="2"/>
  <c r="P578" i="2"/>
  <c r="J579" i="2"/>
  <c r="K579" i="2" s="1"/>
  <c r="L579" i="2"/>
  <c r="M579" i="2" s="1"/>
  <c r="O579" i="2"/>
  <c r="P579" i="2"/>
  <c r="J580" i="2"/>
  <c r="K580" i="2" s="1"/>
  <c r="L580" i="2"/>
  <c r="M580" i="2" s="1"/>
  <c r="O580" i="2"/>
  <c r="P580" i="2"/>
  <c r="J581" i="2"/>
  <c r="K581" i="2" s="1"/>
  <c r="L581" i="2"/>
  <c r="M581" i="2" s="1"/>
  <c r="O581" i="2"/>
  <c r="P581" i="2"/>
  <c r="J582" i="2"/>
  <c r="K582" i="2" s="1"/>
  <c r="L582" i="2"/>
  <c r="M582" i="2" s="1"/>
  <c r="O582" i="2"/>
  <c r="P582" i="2"/>
  <c r="J583" i="2"/>
  <c r="K583" i="2" s="1"/>
  <c r="L583" i="2"/>
  <c r="M583" i="2" s="1"/>
  <c r="O583" i="2"/>
  <c r="P583" i="2"/>
  <c r="J584" i="2"/>
  <c r="K584" i="2" s="1"/>
  <c r="L584" i="2"/>
  <c r="M584" i="2" s="1"/>
  <c r="O584" i="2"/>
  <c r="P584" i="2"/>
  <c r="J585" i="2"/>
  <c r="K585" i="2" s="1"/>
  <c r="L585" i="2"/>
  <c r="M585" i="2" s="1"/>
  <c r="O585" i="2"/>
  <c r="P585" i="2"/>
  <c r="J586" i="2"/>
  <c r="K586" i="2" s="1"/>
  <c r="L586" i="2"/>
  <c r="M586" i="2" s="1"/>
  <c r="O586" i="2"/>
  <c r="P586" i="2"/>
  <c r="J587" i="2"/>
  <c r="K587" i="2" s="1"/>
  <c r="L587" i="2"/>
  <c r="M587" i="2" s="1"/>
  <c r="O587" i="2"/>
  <c r="P587" i="2"/>
  <c r="J588" i="2"/>
  <c r="K588" i="2" s="1"/>
  <c r="L588" i="2"/>
  <c r="M588" i="2" s="1"/>
  <c r="O588" i="2"/>
  <c r="P588" i="2"/>
  <c r="J589" i="2"/>
  <c r="K589" i="2" s="1"/>
  <c r="L589" i="2"/>
  <c r="M589" i="2" s="1"/>
  <c r="O589" i="2"/>
  <c r="P589" i="2"/>
  <c r="J590" i="2"/>
  <c r="K590" i="2" s="1"/>
  <c r="L590" i="2"/>
  <c r="M590" i="2" s="1"/>
  <c r="O590" i="2"/>
  <c r="P590" i="2"/>
  <c r="J591" i="2"/>
  <c r="K591" i="2" s="1"/>
  <c r="L591" i="2"/>
  <c r="M591" i="2" s="1"/>
  <c r="O591" i="2"/>
  <c r="P591" i="2"/>
  <c r="J592" i="2"/>
  <c r="K592" i="2" s="1"/>
  <c r="L592" i="2"/>
  <c r="M592" i="2" s="1"/>
  <c r="O592" i="2"/>
  <c r="P592" i="2"/>
  <c r="J593" i="2"/>
  <c r="K593" i="2" s="1"/>
  <c r="L593" i="2"/>
  <c r="M593" i="2" s="1"/>
  <c r="O593" i="2"/>
  <c r="P593" i="2"/>
  <c r="J594" i="2"/>
  <c r="K594" i="2" s="1"/>
  <c r="L594" i="2"/>
  <c r="M594" i="2" s="1"/>
  <c r="O594" i="2"/>
  <c r="P594" i="2"/>
  <c r="J595" i="2"/>
  <c r="K595" i="2" s="1"/>
  <c r="L595" i="2"/>
  <c r="M595" i="2" s="1"/>
  <c r="O595" i="2"/>
  <c r="P595" i="2"/>
  <c r="J596" i="2"/>
  <c r="K596" i="2" s="1"/>
  <c r="L596" i="2"/>
  <c r="M596" i="2" s="1"/>
  <c r="O596" i="2"/>
  <c r="P596" i="2"/>
  <c r="J597" i="2"/>
  <c r="K597" i="2" s="1"/>
  <c r="L597" i="2"/>
  <c r="M597" i="2" s="1"/>
  <c r="O597" i="2"/>
  <c r="P597" i="2"/>
  <c r="J598" i="2"/>
  <c r="K598" i="2" s="1"/>
  <c r="L598" i="2"/>
  <c r="M598" i="2" s="1"/>
  <c r="O598" i="2"/>
  <c r="P598" i="2"/>
  <c r="J599" i="2"/>
  <c r="K599" i="2" s="1"/>
  <c r="L599" i="2"/>
  <c r="M599" i="2" s="1"/>
  <c r="O599" i="2"/>
  <c r="P599" i="2"/>
  <c r="J600" i="2"/>
  <c r="K600" i="2" s="1"/>
  <c r="L600" i="2"/>
  <c r="M600" i="2" s="1"/>
  <c r="O600" i="2"/>
  <c r="P600" i="2"/>
  <c r="J601" i="2"/>
  <c r="K601" i="2" s="1"/>
  <c r="L601" i="2"/>
  <c r="M601" i="2" s="1"/>
  <c r="O601" i="2"/>
  <c r="P601" i="2"/>
  <c r="J602" i="2"/>
  <c r="K602" i="2" s="1"/>
  <c r="L602" i="2"/>
  <c r="M602" i="2" s="1"/>
  <c r="O602" i="2"/>
  <c r="P602" i="2"/>
  <c r="J603" i="2"/>
  <c r="K603" i="2" s="1"/>
  <c r="L603" i="2"/>
  <c r="M603" i="2" s="1"/>
  <c r="O603" i="2"/>
  <c r="P603" i="2"/>
  <c r="J604" i="2"/>
  <c r="K604" i="2" s="1"/>
  <c r="L604" i="2"/>
  <c r="M604" i="2" s="1"/>
  <c r="O604" i="2"/>
  <c r="P604" i="2"/>
  <c r="J605" i="2"/>
  <c r="K605" i="2" s="1"/>
  <c r="L605" i="2"/>
  <c r="M605" i="2" s="1"/>
  <c r="O605" i="2"/>
  <c r="P605" i="2"/>
  <c r="J606" i="2"/>
  <c r="K606" i="2" s="1"/>
  <c r="L606" i="2"/>
  <c r="M606" i="2" s="1"/>
  <c r="O606" i="2"/>
  <c r="P606" i="2"/>
  <c r="J607" i="2"/>
  <c r="K607" i="2" s="1"/>
  <c r="L607" i="2"/>
  <c r="M607" i="2" s="1"/>
  <c r="O607" i="2"/>
  <c r="P607" i="2"/>
  <c r="J608" i="2"/>
  <c r="K608" i="2" s="1"/>
  <c r="L608" i="2"/>
  <c r="M608" i="2" s="1"/>
  <c r="O608" i="2"/>
  <c r="P608" i="2"/>
  <c r="J609" i="2"/>
  <c r="K609" i="2" s="1"/>
  <c r="L609" i="2"/>
  <c r="M609" i="2" s="1"/>
  <c r="O609" i="2"/>
  <c r="P609" i="2"/>
  <c r="J610" i="2"/>
  <c r="K610" i="2" s="1"/>
  <c r="L610" i="2"/>
  <c r="M610" i="2" s="1"/>
  <c r="O610" i="2"/>
  <c r="P610" i="2"/>
  <c r="J611" i="2"/>
  <c r="K611" i="2" s="1"/>
  <c r="L611" i="2"/>
  <c r="M611" i="2" s="1"/>
  <c r="O611" i="2"/>
  <c r="P611" i="2"/>
  <c r="J612" i="2"/>
  <c r="K612" i="2" s="1"/>
  <c r="L612" i="2"/>
  <c r="M612" i="2" s="1"/>
  <c r="O612" i="2"/>
  <c r="P612" i="2"/>
  <c r="J613" i="2"/>
  <c r="K613" i="2" s="1"/>
  <c r="L613" i="2"/>
  <c r="M613" i="2" s="1"/>
  <c r="O613" i="2"/>
  <c r="P613" i="2"/>
  <c r="J614" i="2"/>
  <c r="K614" i="2" s="1"/>
  <c r="L614" i="2"/>
  <c r="M614" i="2" s="1"/>
  <c r="O614" i="2"/>
  <c r="P614" i="2"/>
  <c r="J615" i="2"/>
  <c r="K615" i="2" s="1"/>
  <c r="L615" i="2"/>
  <c r="M615" i="2" s="1"/>
  <c r="O615" i="2"/>
  <c r="P615" i="2"/>
  <c r="J616" i="2"/>
  <c r="K616" i="2" s="1"/>
  <c r="L616" i="2"/>
  <c r="M616" i="2" s="1"/>
  <c r="O616" i="2"/>
  <c r="P616" i="2"/>
  <c r="J617" i="2"/>
  <c r="K617" i="2" s="1"/>
  <c r="L617" i="2"/>
  <c r="M617" i="2" s="1"/>
  <c r="O617" i="2"/>
  <c r="P617" i="2"/>
  <c r="J618" i="2"/>
  <c r="K618" i="2" s="1"/>
  <c r="L618" i="2"/>
  <c r="M618" i="2" s="1"/>
  <c r="O618" i="2"/>
  <c r="P618" i="2"/>
  <c r="J619" i="2"/>
  <c r="K619" i="2" s="1"/>
  <c r="L619" i="2"/>
  <c r="M619" i="2" s="1"/>
  <c r="O619" i="2"/>
  <c r="P619" i="2"/>
  <c r="J620" i="2"/>
  <c r="K620" i="2" s="1"/>
  <c r="L620" i="2"/>
  <c r="M620" i="2" s="1"/>
  <c r="O620" i="2"/>
  <c r="P620" i="2"/>
  <c r="J621" i="2"/>
  <c r="K621" i="2" s="1"/>
  <c r="L621" i="2"/>
  <c r="M621" i="2" s="1"/>
  <c r="O621" i="2"/>
  <c r="P621" i="2"/>
  <c r="J622" i="2"/>
  <c r="K622" i="2" s="1"/>
  <c r="L622" i="2"/>
  <c r="M622" i="2" s="1"/>
  <c r="O622" i="2"/>
  <c r="P622" i="2"/>
  <c r="J623" i="2"/>
  <c r="K623" i="2" s="1"/>
  <c r="L623" i="2"/>
  <c r="M623" i="2" s="1"/>
  <c r="O623" i="2"/>
  <c r="P623" i="2"/>
  <c r="J624" i="2"/>
  <c r="K624" i="2" s="1"/>
  <c r="L624" i="2"/>
  <c r="M624" i="2" s="1"/>
  <c r="O624" i="2"/>
  <c r="P624" i="2"/>
  <c r="J625" i="2"/>
  <c r="K625" i="2" s="1"/>
  <c r="L625" i="2"/>
  <c r="M625" i="2" s="1"/>
  <c r="O625" i="2"/>
  <c r="P625" i="2"/>
  <c r="J626" i="2"/>
  <c r="K626" i="2" s="1"/>
  <c r="L626" i="2"/>
  <c r="M626" i="2" s="1"/>
  <c r="O626" i="2"/>
  <c r="P626" i="2"/>
  <c r="J627" i="2"/>
  <c r="K627" i="2" s="1"/>
  <c r="L627" i="2"/>
  <c r="M627" i="2" s="1"/>
  <c r="O627" i="2"/>
  <c r="P627" i="2"/>
  <c r="J628" i="2"/>
  <c r="K628" i="2" s="1"/>
  <c r="L628" i="2"/>
  <c r="M628" i="2" s="1"/>
  <c r="O628" i="2"/>
  <c r="P628" i="2"/>
  <c r="J629" i="2"/>
  <c r="K629" i="2" s="1"/>
  <c r="L629" i="2"/>
  <c r="M629" i="2" s="1"/>
  <c r="O629" i="2"/>
  <c r="P629" i="2"/>
  <c r="J630" i="2"/>
  <c r="K630" i="2" s="1"/>
  <c r="L630" i="2"/>
  <c r="M630" i="2" s="1"/>
  <c r="O630" i="2"/>
  <c r="P630" i="2"/>
  <c r="J631" i="2"/>
  <c r="K631" i="2" s="1"/>
  <c r="L631" i="2"/>
  <c r="M631" i="2" s="1"/>
  <c r="O631" i="2"/>
  <c r="P631" i="2"/>
  <c r="J632" i="2"/>
  <c r="K632" i="2" s="1"/>
  <c r="L632" i="2"/>
  <c r="M632" i="2" s="1"/>
  <c r="O632" i="2"/>
  <c r="P632" i="2"/>
  <c r="J633" i="2"/>
  <c r="K633" i="2" s="1"/>
  <c r="L633" i="2"/>
  <c r="M633" i="2" s="1"/>
  <c r="O633" i="2"/>
  <c r="P633" i="2"/>
  <c r="J634" i="2"/>
  <c r="K634" i="2" s="1"/>
  <c r="L634" i="2"/>
  <c r="M634" i="2" s="1"/>
  <c r="O634" i="2"/>
  <c r="P634" i="2"/>
  <c r="J635" i="2"/>
  <c r="K635" i="2" s="1"/>
  <c r="L635" i="2"/>
  <c r="M635" i="2" s="1"/>
  <c r="O635" i="2"/>
  <c r="P635" i="2"/>
  <c r="J636" i="2"/>
  <c r="K636" i="2" s="1"/>
  <c r="L636" i="2"/>
  <c r="M636" i="2" s="1"/>
  <c r="O636" i="2"/>
  <c r="P636" i="2"/>
  <c r="J637" i="2"/>
  <c r="K637" i="2" s="1"/>
  <c r="L637" i="2"/>
  <c r="M637" i="2" s="1"/>
  <c r="O637" i="2"/>
  <c r="P637" i="2"/>
  <c r="J638" i="2"/>
  <c r="K638" i="2" s="1"/>
  <c r="L638" i="2"/>
  <c r="M638" i="2" s="1"/>
  <c r="O638" i="2"/>
  <c r="P638" i="2"/>
  <c r="J639" i="2"/>
  <c r="K639" i="2" s="1"/>
  <c r="L639" i="2"/>
  <c r="M639" i="2" s="1"/>
  <c r="O639" i="2"/>
  <c r="P639" i="2"/>
  <c r="J640" i="2"/>
  <c r="K640" i="2" s="1"/>
  <c r="L640" i="2"/>
  <c r="M640" i="2" s="1"/>
  <c r="O640" i="2"/>
  <c r="P640" i="2"/>
  <c r="J641" i="2"/>
  <c r="K641" i="2" s="1"/>
  <c r="L641" i="2"/>
  <c r="M641" i="2" s="1"/>
  <c r="O641" i="2"/>
  <c r="P641" i="2"/>
  <c r="J642" i="2"/>
  <c r="K642" i="2" s="1"/>
  <c r="L642" i="2"/>
  <c r="M642" i="2" s="1"/>
  <c r="O642" i="2"/>
  <c r="P642" i="2"/>
  <c r="J643" i="2"/>
  <c r="K643" i="2" s="1"/>
  <c r="L643" i="2"/>
  <c r="M643" i="2" s="1"/>
  <c r="O643" i="2"/>
  <c r="P643" i="2"/>
  <c r="J644" i="2"/>
  <c r="K644" i="2" s="1"/>
  <c r="L644" i="2"/>
  <c r="M644" i="2" s="1"/>
  <c r="O644" i="2"/>
  <c r="P644" i="2"/>
  <c r="J645" i="2"/>
  <c r="K645" i="2" s="1"/>
  <c r="L645" i="2"/>
  <c r="M645" i="2" s="1"/>
  <c r="O645" i="2"/>
  <c r="P645" i="2"/>
  <c r="J646" i="2"/>
  <c r="K646" i="2" s="1"/>
  <c r="L646" i="2"/>
  <c r="M646" i="2" s="1"/>
  <c r="O646" i="2"/>
  <c r="P646" i="2"/>
  <c r="J647" i="2"/>
  <c r="K647" i="2" s="1"/>
  <c r="L647" i="2"/>
  <c r="M647" i="2" s="1"/>
  <c r="O647" i="2"/>
  <c r="P647" i="2"/>
  <c r="J648" i="2"/>
  <c r="K648" i="2" s="1"/>
  <c r="L648" i="2"/>
  <c r="M648" i="2" s="1"/>
  <c r="O648" i="2"/>
  <c r="P648" i="2"/>
  <c r="J649" i="2"/>
  <c r="K649" i="2" s="1"/>
  <c r="L649" i="2"/>
  <c r="M649" i="2" s="1"/>
  <c r="O649" i="2"/>
  <c r="P649" i="2"/>
  <c r="J650" i="2"/>
  <c r="K650" i="2" s="1"/>
  <c r="L650" i="2"/>
  <c r="M650" i="2" s="1"/>
  <c r="O650" i="2"/>
  <c r="P650" i="2"/>
  <c r="J651" i="2"/>
  <c r="K651" i="2" s="1"/>
  <c r="L651" i="2"/>
  <c r="M651" i="2" s="1"/>
  <c r="O651" i="2"/>
  <c r="P651" i="2"/>
  <c r="J652" i="2"/>
  <c r="K652" i="2" s="1"/>
  <c r="L652" i="2"/>
  <c r="M652" i="2" s="1"/>
  <c r="O652" i="2"/>
  <c r="P652" i="2"/>
  <c r="J653" i="2"/>
  <c r="K653" i="2" s="1"/>
  <c r="L653" i="2"/>
  <c r="M653" i="2" s="1"/>
  <c r="O653" i="2"/>
  <c r="P653" i="2"/>
  <c r="J654" i="2"/>
  <c r="K654" i="2" s="1"/>
  <c r="L654" i="2"/>
  <c r="M654" i="2" s="1"/>
  <c r="O654" i="2"/>
  <c r="P654" i="2"/>
  <c r="J655" i="2"/>
  <c r="K655" i="2" s="1"/>
  <c r="L655" i="2"/>
  <c r="M655" i="2" s="1"/>
  <c r="O655" i="2"/>
  <c r="P655" i="2"/>
  <c r="J656" i="2"/>
  <c r="K656" i="2" s="1"/>
  <c r="L656" i="2"/>
  <c r="M656" i="2" s="1"/>
  <c r="O656" i="2"/>
  <c r="P656" i="2"/>
  <c r="J657" i="2"/>
  <c r="K657" i="2" s="1"/>
  <c r="L657" i="2"/>
  <c r="M657" i="2" s="1"/>
  <c r="O657" i="2"/>
  <c r="P657" i="2"/>
  <c r="J658" i="2"/>
  <c r="K658" i="2" s="1"/>
  <c r="L658" i="2"/>
  <c r="M658" i="2" s="1"/>
  <c r="O658" i="2"/>
  <c r="P658" i="2"/>
  <c r="J659" i="2"/>
  <c r="K659" i="2" s="1"/>
  <c r="L659" i="2"/>
  <c r="M659" i="2" s="1"/>
  <c r="O659" i="2"/>
  <c r="P659" i="2"/>
  <c r="J660" i="2"/>
  <c r="K660" i="2" s="1"/>
  <c r="L660" i="2"/>
  <c r="M660" i="2" s="1"/>
  <c r="O660" i="2"/>
  <c r="P660" i="2"/>
  <c r="J661" i="2"/>
  <c r="K661" i="2" s="1"/>
  <c r="L661" i="2"/>
  <c r="M661" i="2" s="1"/>
  <c r="O661" i="2"/>
  <c r="P661" i="2"/>
  <c r="J662" i="2"/>
  <c r="K662" i="2" s="1"/>
  <c r="L662" i="2"/>
  <c r="M662" i="2" s="1"/>
  <c r="O662" i="2"/>
  <c r="P662" i="2"/>
  <c r="J663" i="2"/>
  <c r="K663" i="2" s="1"/>
  <c r="L663" i="2"/>
  <c r="M663" i="2" s="1"/>
  <c r="O663" i="2"/>
  <c r="P663" i="2"/>
  <c r="J664" i="2"/>
  <c r="K664" i="2" s="1"/>
  <c r="L664" i="2"/>
  <c r="M664" i="2" s="1"/>
  <c r="O664" i="2"/>
  <c r="P664" i="2"/>
  <c r="J665" i="2"/>
  <c r="K665" i="2" s="1"/>
  <c r="L665" i="2"/>
  <c r="M665" i="2" s="1"/>
  <c r="O665" i="2"/>
  <c r="P665" i="2"/>
  <c r="J666" i="2"/>
  <c r="K666" i="2" s="1"/>
  <c r="L666" i="2"/>
  <c r="M666" i="2" s="1"/>
  <c r="O666" i="2"/>
  <c r="P666" i="2"/>
  <c r="J667" i="2"/>
  <c r="K667" i="2" s="1"/>
  <c r="L667" i="2"/>
  <c r="M667" i="2" s="1"/>
  <c r="O667" i="2"/>
  <c r="P667" i="2"/>
  <c r="J668" i="2"/>
  <c r="K668" i="2" s="1"/>
  <c r="L668" i="2"/>
  <c r="M668" i="2" s="1"/>
  <c r="O668" i="2"/>
  <c r="P668" i="2"/>
  <c r="J669" i="2"/>
  <c r="K669" i="2" s="1"/>
  <c r="L669" i="2"/>
  <c r="M669" i="2" s="1"/>
  <c r="O669" i="2"/>
  <c r="P669" i="2"/>
  <c r="J670" i="2"/>
  <c r="K670" i="2" s="1"/>
  <c r="L670" i="2"/>
  <c r="M670" i="2" s="1"/>
  <c r="O670" i="2"/>
  <c r="P670" i="2"/>
  <c r="J671" i="2"/>
  <c r="K671" i="2" s="1"/>
  <c r="L671" i="2"/>
  <c r="M671" i="2" s="1"/>
  <c r="O671" i="2"/>
  <c r="P671" i="2"/>
  <c r="J672" i="2"/>
  <c r="K672" i="2" s="1"/>
  <c r="L672" i="2"/>
  <c r="M672" i="2" s="1"/>
  <c r="O672" i="2"/>
  <c r="P672" i="2"/>
  <c r="J673" i="2"/>
  <c r="K673" i="2" s="1"/>
  <c r="L673" i="2"/>
  <c r="M673" i="2" s="1"/>
  <c r="O673" i="2"/>
  <c r="P673" i="2"/>
  <c r="J674" i="2"/>
  <c r="K674" i="2" s="1"/>
  <c r="L674" i="2"/>
  <c r="M674" i="2" s="1"/>
  <c r="O674" i="2"/>
  <c r="P674" i="2"/>
  <c r="J675" i="2"/>
  <c r="K675" i="2" s="1"/>
  <c r="L675" i="2"/>
  <c r="M675" i="2" s="1"/>
  <c r="O675" i="2"/>
  <c r="P675" i="2"/>
  <c r="J676" i="2"/>
  <c r="K676" i="2" s="1"/>
  <c r="L676" i="2"/>
  <c r="M676" i="2" s="1"/>
  <c r="O676" i="2"/>
  <c r="P676" i="2"/>
  <c r="J677" i="2"/>
  <c r="K677" i="2" s="1"/>
  <c r="L677" i="2"/>
  <c r="M677" i="2" s="1"/>
  <c r="O677" i="2"/>
  <c r="P677" i="2"/>
  <c r="J678" i="2"/>
  <c r="K678" i="2" s="1"/>
  <c r="L678" i="2"/>
  <c r="M678" i="2" s="1"/>
  <c r="O678" i="2"/>
  <c r="P678" i="2"/>
  <c r="J679" i="2"/>
  <c r="K679" i="2" s="1"/>
  <c r="L679" i="2"/>
  <c r="M679" i="2" s="1"/>
  <c r="O679" i="2"/>
  <c r="P679" i="2"/>
  <c r="J680" i="2"/>
  <c r="K680" i="2" s="1"/>
  <c r="L680" i="2"/>
  <c r="M680" i="2" s="1"/>
  <c r="O680" i="2"/>
  <c r="P680" i="2"/>
  <c r="J681" i="2"/>
  <c r="K681" i="2" s="1"/>
  <c r="L681" i="2"/>
  <c r="M681" i="2" s="1"/>
  <c r="O681" i="2"/>
  <c r="P681" i="2"/>
  <c r="J682" i="2"/>
  <c r="K682" i="2" s="1"/>
  <c r="L682" i="2"/>
  <c r="M682" i="2" s="1"/>
  <c r="O682" i="2"/>
  <c r="P682" i="2"/>
  <c r="J683" i="2"/>
  <c r="K683" i="2" s="1"/>
  <c r="L683" i="2"/>
  <c r="M683" i="2" s="1"/>
  <c r="O683" i="2"/>
  <c r="P683" i="2"/>
  <c r="J684" i="2"/>
  <c r="K684" i="2" s="1"/>
  <c r="L684" i="2"/>
  <c r="M684" i="2" s="1"/>
  <c r="O684" i="2"/>
  <c r="P684" i="2"/>
  <c r="J685" i="2"/>
  <c r="K685" i="2" s="1"/>
  <c r="L685" i="2"/>
  <c r="M685" i="2" s="1"/>
  <c r="O685" i="2"/>
  <c r="P685" i="2"/>
  <c r="J686" i="2"/>
  <c r="K686" i="2" s="1"/>
  <c r="L686" i="2"/>
  <c r="M686" i="2" s="1"/>
  <c r="O686" i="2"/>
  <c r="P686" i="2"/>
  <c r="J687" i="2"/>
  <c r="K687" i="2" s="1"/>
  <c r="L687" i="2"/>
  <c r="M687" i="2" s="1"/>
  <c r="O687" i="2"/>
  <c r="P687" i="2"/>
  <c r="J688" i="2"/>
  <c r="K688" i="2" s="1"/>
  <c r="L688" i="2"/>
  <c r="M688" i="2" s="1"/>
  <c r="O688" i="2"/>
  <c r="P688" i="2"/>
  <c r="J689" i="2"/>
  <c r="K689" i="2" s="1"/>
  <c r="L689" i="2"/>
  <c r="M689" i="2" s="1"/>
  <c r="O689" i="2"/>
  <c r="P689" i="2"/>
  <c r="J690" i="2"/>
  <c r="K690" i="2" s="1"/>
  <c r="L690" i="2"/>
  <c r="M690" i="2" s="1"/>
  <c r="O690" i="2"/>
  <c r="P690" i="2"/>
  <c r="J691" i="2"/>
  <c r="K691" i="2" s="1"/>
  <c r="L691" i="2"/>
  <c r="M691" i="2" s="1"/>
  <c r="O691" i="2"/>
  <c r="P691" i="2"/>
  <c r="J692" i="2"/>
  <c r="K692" i="2" s="1"/>
  <c r="L692" i="2"/>
  <c r="M692" i="2" s="1"/>
  <c r="O692" i="2"/>
  <c r="P692" i="2"/>
  <c r="J693" i="2"/>
  <c r="K693" i="2" s="1"/>
  <c r="L693" i="2"/>
  <c r="M693" i="2" s="1"/>
  <c r="O693" i="2"/>
  <c r="P693" i="2"/>
  <c r="J694" i="2"/>
  <c r="K694" i="2" s="1"/>
  <c r="L694" i="2"/>
  <c r="M694" i="2" s="1"/>
  <c r="O694" i="2"/>
  <c r="P694" i="2"/>
  <c r="J695" i="2"/>
  <c r="K695" i="2" s="1"/>
  <c r="L695" i="2"/>
  <c r="M695" i="2" s="1"/>
  <c r="O695" i="2"/>
  <c r="P695" i="2"/>
  <c r="J696" i="2"/>
  <c r="K696" i="2" s="1"/>
  <c r="L696" i="2"/>
  <c r="M696" i="2" s="1"/>
  <c r="O696" i="2"/>
  <c r="P696" i="2"/>
  <c r="J697" i="2"/>
  <c r="K697" i="2" s="1"/>
  <c r="L697" i="2"/>
  <c r="M697" i="2" s="1"/>
  <c r="O697" i="2"/>
  <c r="P697" i="2"/>
  <c r="J698" i="2"/>
  <c r="K698" i="2" s="1"/>
  <c r="L698" i="2"/>
  <c r="M698" i="2" s="1"/>
  <c r="O698" i="2"/>
  <c r="P698" i="2"/>
  <c r="J699" i="2"/>
  <c r="K699" i="2" s="1"/>
  <c r="L699" i="2"/>
  <c r="M699" i="2" s="1"/>
  <c r="O699" i="2"/>
  <c r="P699" i="2"/>
  <c r="J700" i="2"/>
  <c r="K700" i="2" s="1"/>
  <c r="L700" i="2"/>
  <c r="M700" i="2" s="1"/>
  <c r="O700" i="2"/>
  <c r="P700" i="2"/>
  <c r="J701" i="2"/>
  <c r="K701" i="2" s="1"/>
  <c r="L701" i="2"/>
  <c r="M701" i="2" s="1"/>
  <c r="O701" i="2"/>
  <c r="P701" i="2"/>
  <c r="J702" i="2"/>
  <c r="K702" i="2" s="1"/>
  <c r="L702" i="2"/>
  <c r="M702" i="2" s="1"/>
  <c r="O702" i="2"/>
  <c r="P702" i="2"/>
  <c r="J703" i="2"/>
  <c r="K703" i="2" s="1"/>
  <c r="L703" i="2"/>
  <c r="M703" i="2" s="1"/>
  <c r="O703" i="2"/>
  <c r="P703" i="2"/>
  <c r="J704" i="2"/>
  <c r="K704" i="2" s="1"/>
  <c r="L704" i="2"/>
  <c r="M704" i="2" s="1"/>
  <c r="O704" i="2"/>
  <c r="P704" i="2"/>
  <c r="J705" i="2"/>
  <c r="K705" i="2" s="1"/>
  <c r="L705" i="2"/>
  <c r="M705" i="2" s="1"/>
  <c r="O705" i="2"/>
  <c r="P705" i="2"/>
  <c r="J706" i="2"/>
  <c r="K706" i="2" s="1"/>
  <c r="L706" i="2"/>
  <c r="M706" i="2" s="1"/>
  <c r="O706" i="2"/>
  <c r="P706" i="2"/>
  <c r="J707" i="2"/>
  <c r="K707" i="2" s="1"/>
  <c r="L707" i="2"/>
  <c r="M707" i="2" s="1"/>
  <c r="O707" i="2"/>
  <c r="P707" i="2"/>
  <c r="J708" i="2"/>
  <c r="K708" i="2" s="1"/>
  <c r="L708" i="2"/>
  <c r="M708" i="2" s="1"/>
  <c r="O708" i="2"/>
  <c r="P708" i="2"/>
  <c r="J709" i="2"/>
  <c r="K709" i="2" s="1"/>
  <c r="L709" i="2"/>
  <c r="M709" i="2" s="1"/>
  <c r="O709" i="2"/>
  <c r="P709" i="2"/>
  <c r="J710" i="2"/>
  <c r="K710" i="2" s="1"/>
  <c r="L710" i="2"/>
  <c r="M710" i="2" s="1"/>
  <c r="O710" i="2"/>
  <c r="P710" i="2"/>
  <c r="J711" i="2"/>
  <c r="K711" i="2" s="1"/>
  <c r="L711" i="2"/>
  <c r="M711" i="2" s="1"/>
  <c r="O711" i="2"/>
  <c r="P711" i="2"/>
  <c r="J712" i="2"/>
  <c r="K712" i="2" s="1"/>
  <c r="L712" i="2"/>
  <c r="M712" i="2" s="1"/>
  <c r="O712" i="2"/>
  <c r="P712" i="2"/>
  <c r="J713" i="2"/>
  <c r="K713" i="2" s="1"/>
  <c r="L713" i="2"/>
  <c r="M713" i="2" s="1"/>
  <c r="O713" i="2"/>
  <c r="P713" i="2"/>
  <c r="J714" i="2"/>
  <c r="K714" i="2" s="1"/>
  <c r="L714" i="2"/>
  <c r="M714" i="2" s="1"/>
  <c r="O714" i="2"/>
  <c r="P714" i="2"/>
  <c r="J715" i="2"/>
  <c r="K715" i="2" s="1"/>
  <c r="L715" i="2"/>
  <c r="M715" i="2" s="1"/>
  <c r="O715" i="2"/>
  <c r="P715" i="2"/>
  <c r="J716" i="2"/>
  <c r="K716" i="2" s="1"/>
  <c r="L716" i="2"/>
  <c r="M716" i="2" s="1"/>
  <c r="O716" i="2"/>
  <c r="P716" i="2"/>
  <c r="J717" i="2"/>
  <c r="K717" i="2" s="1"/>
  <c r="L717" i="2"/>
  <c r="M717" i="2" s="1"/>
  <c r="O717" i="2"/>
  <c r="P717" i="2"/>
  <c r="J718" i="2"/>
  <c r="K718" i="2" s="1"/>
  <c r="L718" i="2"/>
  <c r="M718" i="2" s="1"/>
  <c r="O718" i="2"/>
  <c r="P718" i="2"/>
  <c r="J719" i="2"/>
  <c r="K719" i="2" s="1"/>
  <c r="L719" i="2"/>
  <c r="M719" i="2" s="1"/>
  <c r="O719" i="2"/>
  <c r="P719" i="2"/>
  <c r="J720" i="2"/>
  <c r="K720" i="2" s="1"/>
  <c r="L720" i="2"/>
  <c r="M720" i="2" s="1"/>
  <c r="O720" i="2"/>
  <c r="P720" i="2"/>
  <c r="J721" i="2"/>
  <c r="K721" i="2" s="1"/>
  <c r="L721" i="2"/>
  <c r="M721" i="2" s="1"/>
  <c r="O721" i="2"/>
  <c r="P721" i="2"/>
  <c r="J722" i="2"/>
  <c r="K722" i="2" s="1"/>
  <c r="L722" i="2"/>
  <c r="M722" i="2" s="1"/>
  <c r="O722" i="2"/>
  <c r="P722" i="2"/>
  <c r="J723" i="2"/>
  <c r="K723" i="2" s="1"/>
  <c r="L723" i="2"/>
  <c r="M723" i="2" s="1"/>
  <c r="O723" i="2"/>
  <c r="P723" i="2"/>
  <c r="J724" i="2"/>
  <c r="K724" i="2" s="1"/>
  <c r="L724" i="2"/>
  <c r="M724" i="2" s="1"/>
  <c r="O724" i="2"/>
  <c r="P724" i="2"/>
  <c r="J725" i="2"/>
  <c r="K725" i="2" s="1"/>
  <c r="L725" i="2"/>
  <c r="M725" i="2" s="1"/>
  <c r="O725" i="2"/>
  <c r="P725" i="2"/>
  <c r="J726" i="2"/>
  <c r="K726" i="2" s="1"/>
  <c r="L726" i="2"/>
  <c r="M726" i="2" s="1"/>
  <c r="O726" i="2"/>
  <c r="P726" i="2"/>
  <c r="J727" i="2"/>
  <c r="K727" i="2" s="1"/>
  <c r="L727" i="2"/>
  <c r="M727" i="2" s="1"/>
  <c r="O727" i="2"/>
  <c r="P727" i="2"/>
  <c r="J728" i="2"/>
  <c r="K728" i="2" s="1"/>
  <c r="L728" i="2"/>
  <c r="M728" i="2" s="1"/>
  <c r="O728" i="2"/>
  <c r="P728" i="2"/>
  <c r="J729" i="2"/>
  <c r="K729" i="2" s="1"/>
  <c r="L729" i="2"/>
  <c r="M729" i="2" s="1"/>
  <c r="O729" i="2"/>
  <c r="P729" i="2"/>
  <c r="J730" i="2"/>
  <c r="K730" i="2" s="1"/>
  <c r="L730" i="2"/>
  <c r="M730" i="2" s="1"/>
  <c r="O730" i="2"/>
  <c r="P730" i="2"/>
  <c r="J731" i="2"/>
  <c r="K731" i="2" s="1"/>
  <c r="L731" i="2"/>
  <c r="M731" i="2" s="1"/>
  <c r="O731" i="2"/>
  <c r="P731" i="2"/>
  <c r="J732" i="2"/>
  <c r="K732" i="2" s="1"/>
  <c r="L732" i="2"/>
  <c r="M732" i="2" s="1"/>
  <c r="O732" i="2"/>
  <c r="P732" i="2"/>
  <c r="J733" i="2"/>
  <c r="K733" i="2" s="1"/>
  <c r="L733" i="2"/>
  <c r="M733" i="2" s="1"/>
  <c r="O733" i="2"/>
  <c r="P733" i="2"/>
  <c r="J734" i="2"/>
  <c r="K734" i="2" s="1"/>
  <c r="L734" i="2"/>
  <c r="M734" i="2" s="1"/>
  <c r="O734" i="2"/>
  <c r="P734" i="2"/>
  <c r="J735" i="2"/>
  <c r="K735" i="2" s="1"/>
  <c r="L735" i="2"/>
  <c r="M735" i="2" s="1"/>
  <c r="O735" i="2"/>
  <c r="P735" i="2"/>
  <c r="J736" i="2"/>
  <c r="K736" i="2" s="1"/>
  <c r="L736" i="2"/>
  <c r="M736" i="2" s="1"/>
  <c r="O736" i="2"/>
  <c r="P736" i="2"/>
  <c r="J737" i="2"/>
  <c r="K737" i="2" s="1"/>
  <c r="L737" i="2"/>
  <c r="M737" i="2" s="1"/>
  <c r="O737" i="2"/>
  <c r="P737" i="2"/>
  <c r="J738" i="2"/>
  <c r="K738" i="2" s="1"/>
  <c r="L738" i="2"/>
  <c r="M738" i="2" s="1"/>
  <c r="O738" i="2"/>
  <c r="P738" i="2"/>
  <c r="J739" i="2"/>
  <c r="K739" i="2" s="1"/>
  <c r="L739" i="2"/>
  <c r="M739" i="2" s="1"/>
  <c r="O739" i="2"/>
  <c r="P739" i="2"/>
  <c r="J740" i="2"/>
  <c r="K740" i="2" s="1"/>
  <c r="L740" i="2"/>
  <c r="M740" i="2" s="1"/>
  <c r="O740" i="2"/>
  <c r="P740" i="2"/>
  <c r="J741" i="2"/>
  <c r="K741" i="2" s="1"/>
  <c r="L741" i="2"/>
  <c r="M741" i="2" s="1"/>
  <c r="O741" i="2"/>
  <c r="P741" i="2"/>
  <c r="J742" i="2"/>
  <c r="K742" i="2" s="1"/>
  <c r="L742" i="2"/>
  <c r="M742" i="2" s="1"/>
  <c r="O742" i="2"/>
  <c r="P742" i="2"/>
  <c r="J743" i="2"/>
  <c r="K743" i="2" s="1"/>
  <c r="L743" i="2"/>
  <c r="M743" i="2" s="1"/>
  <c r="O743" i="2"/>
  <c r="P743" i="2"/>
  <c r="J744" i="2"/>
  <c r="K744" i="2" s="1"/>
  <c r="L744" i="2"/>
  <c r="M744" i="2" s="1"/>
  <c r="O744" i="2"/>
  <c r="P744" i="2"/>
  <c r="J745" i="2"/>
  <c r="K745" i="2" s="1"/>
  <c r="L745" i="2"/>
  <c r="M745" i="2" s="1"/>
  <c r="O745" i="2"/>
  <c r="P745" i="2"/>
  <c r="J746" i="2"/>
  <c r="K746" i="2" s="1"/>
  <c r="L746" i="2"/>
  <c r="M746" i="2" s="1"/>
  <c r="O746" i="2"/>
  <c r="P746" i="2"/>
  <c r="J747" i="2"/>
  <c r="K747" i="2" s="1"/>
  <c r="L747" i="2"/>
  <c r="M747" i="2" s="1"/>
  <c r="O747" i="2"/>
  <c r="P747" i="2"/>
  <c r="J748" i="2"/>
  <c r="K748" i="2" s="1"/>
  <c r="L748" i="2"/>
  <c r="M748" i="2" s="1"/>
  <c r="O748" i="2"/>
  <c r="P748" i="2"/>
  <c r="J749" i="2"/>
  <c r="K749" i="2" s="1"/>
  <c r="L749" i="2"/>
  <c r="M749" i="2" s="1"/>
  <c r="O749" i="2"/>
  <c r="P749" i="2"/>
  <c r="J750" i="2"/>
  <c r="K750" i="2" s="1"/>
  <c r="L750" i="2"/>
  <c r="M750" i="2" s="1"/>
  <c r="O750" i="2"/>
  <c r="P750" i="2"/>
  <c r="J751" i="2"/>
  <c r="K751" i="2" s="1"/>
  <c r="L751" i="2"/>
  <c r="M751" i="2" s="1"/>
  <c r="O751" i="2"/>
  <c r="P751" i="2"/>
  <c r="J752" i="2"/>
  <c r="K752" i="2" s="1"/>
  <c r="L752" i="2"/>
  <c r="M752" i="2" s="1"/>
  <c r="O752" i="2"/>
  <c r="P752" i="2"/>
  <c r="J753" i="2"/>
  <c r="K753" i="2" s="1"/>
  <c r="L753" i="2"/>
  <c r="M753" i="2" s="1"/>
  <c r="O753" i="2"/>
  <c r="P753" i="2"/>
  <c r="J754" i="2"/>
  <c r="K754" i="2" s="1"/>
  <c r="L754" i="2"/>
  <c r="M754" i="2" s="1"/>
  <c r="O754" i="2"/>
  <c r="P754" i="2"/>
  <c r="J755" i="2"/>
  <c r="K755" i="2" s="1"/>
  <c r="L755" i="2"/>
  <c r="M755" i="2" s="1"/>
  <c r="O755" i="2"/>
  <c r="P755" i="2"/>
  <c r="J756" i="2"/>
  <c r="K756" i="2" s="1"/>
  <c r="L756" i="2"/>
  <c r="M756" i="2" s="1"/>
  <c r="O756" i="2"/>
  <c r="P756" i="2"/>
  <c r="J757" i="2"/>
  <c r="K757" i="2" s="1"/>
  <c r="L757" i="2"/>
  <c r="M757" i="2" s="1"/>
  <c r="O757" i="2"/>
  <c r="P757" i="2"/>
  <c r="J758" i="2"/>
  <c r="K758" i="2" s="1"/>
  <c r="L758" i="2"/>
  <c r="M758" i="2" s="1"/>
  <c r="O758" i="2"/>
  <c r="P758" i="2"/>
  <c r="J759" i="2"/>
  <c r="K759" i="2" s="1"/>
  <c r="L759" i="2"/>
  <c r="M759" i="2" s="1"/>
  <c r="O759" i="2"/>
  <c r="P759" i="2"/>
  <c r="J760" i="2"/>
  <c r="K760" i="2" s="1"/>
  <c r="L760" i="2"/>
  <c r="M760" i="2" s="1"/>
  <c r="O760" i="2"/>
  <c r="P760" i="2"/>
  <c r="J761" i="2"/>
  <c r="K761" i="2" s="1"/>
  <c r="L761" i="2"/>
  <c r="M761" i="2" s="1"/>
  <c r="O761" i="2"/>
  <c r="P761" i="2"/>
  <c r="J762" i="2"/>
  <c r="K762" i="2" s="1"/>
  <c r="L762" i="2"/>
  <c r="M762" i="2" s="1"/>
  <c r="O762" i="2"/>
  <c r="P762" i="2"/>
  <c r="J763" i="2"/>
  <c r="K763" i="2" s="1"/>
  <c r="L763" i="2"/>
  <c r="M763" i="2" s="1"/>
  <c r="O763" i="2"/>
  <c r="P763" i="2"/>
  <c r="J764" i="2"/>
  <c r="K764" i="2" s="1"/>
  <c r="L764" i="2"/>
  <c r="M764" i="2" s="1"/>
  <c r="O764" i="2"/>
  <c r="P764" i="2"/>
  <c r="J765" i="2"/>
  <c r="K765" i="2" s="1"/>
  <c r="L765" i="2"/>
  <c r="M765" i="2" s="1"/>
  <c r="O765" i="2"/>
  <c r="P765" i="2"/>
  <c r="J766" i="2"/>
  <c r="K766" i="2" s="1"/>
  <c r="L766" i="2"/>
  <c r="M766" i="2" s="1"/>
  <c r="O766" i="2"/>
  <c r="P766" i="2"/>
  <c r="J767" i="2"/>
  <c r="K767" i="2" s="1"/>
  <c r="L767" i="2"/>
  <c r="M767" i="2" s="1"/>
  <c r="O767" i="2"/>
  <c r="P767" i="2"/>
  <c r="J768" i="2"/>
  <c r="K768" i="2" s="1"/>
  <c r="L768" i="2"/>
  <c r="M768" i="2" s="1"/>
  <c r="O768" i="2"/>
  <c r="P768" i="2"/>
  <c r="J769" i="2"/>
  <c r="K769" i="2" s="1"/>
  <c r="L769" i="2"/>
  <c r="M769" i="2" s="1"/>
  <c r="O769" i="2"/>
  <c r="P769" i="2"/>
  <c r="J770" i="2"/>
  <c r="K770" i="2" s="1"/>
  <c r="L770" i="2"/>
  <c r="M770" i="2" s="1"/>
  <c r="O770" i="2"/>
  <c r="P770" i="2"/>
  <c r="J771" i="2"/>
  <c r="K771" i="2" s="1"/>
  <c r="L771" i="2"/>
  <c r="M771" i="2" s="1"/>
  <c r="O771" i="2"/>
  <c r="P771" i="2"/>
  <c r="J772" i="2"/>
  <c r="K772" i="2" s="1"/>
  <c r="L772" i="2"/>
  <c r="M772" i="2" s="1"/>
  <c r="O772" i="2"/>
  <c r="P772" i="2"/>
  <c r="J773" i="2"/>
  <c r="K773" i="2" s="1"/>
  <c r="L773" i="2"/>
  <c r="M773" i="2" s="1"/>
  <c r="O773" i="2"/>
  <c r="P773" i="2"/>
  <c r="J774" i="2"/>
  <c r="K774" i="2" s="1"/>
  <c r="L774" i="2"/>
  <c r="M774" i="2" s="1"/>
  <c r="O774" i="2"/>
  <c r="P774" i="2"/>
  <c r="J775" i="2"/>
  <c r="K775" i="2" s="1"/>
  <c r="L775" i="2"/>
  <c r="M775" i="2" s="1"/>
  <c r="O775" i="2"/>
  <c r="P775" i="2"/>
  <c r="J776" i="2"/>
  <c r="K776" i="2" s="1"/>
  <c r="L776" i="2"/>
  <c r="M776" i="2" s="1"/>
  <c r="O776" i="2"/>
  <c r="P776" i="2"/>
  <c r="J777" i="2"/>
  <c r="K777" i="2" s="1"/>
  <c r="L777" i="2"/>
  <c r="M777" i="2" s="1"/>
  <c r="O777" i="2"/>
  <c r="P777" i="2"/>
  <c r="J778" i="2"/>
  <c r="K778" i="2" s="1"/>
  <c r="L778" i="2"/>
  <c r="M778" i="2" s="1"/>
  <c r="O778" i="2"/>
  <c r="P778" i="2"/>
  <c r="J779" i="2"/>
  <c r="K779" i="2" s="1"/>
  <c r="L779" i="2"/>
  <c r="M779" i="2" s="1"/>
  <c r="O779" i="2"/>
  <c r="P779" i="2"/>
  <c r="J780" i="2"/>
  <c r="K780" i="2" s="1"/>
  <c r="L780" i="2"/>
  <c r="M780" i="2" s="1"/>
  <c r="O780" i="2"/>
  <c r="P780" i="2"/>
  <c r="J781" i="2"/>
  <c r="K781" i="2" s="1"/>
  <c r="L781" i="2"/>
  <c r="M781" i="2" s="1"/>
  <c r="O781" i="2"/>
  <c r="P781" i="2"/>
  <c r="J782" i="2"/>
  <c r="K782" i="2" s="1"/>
  <c r="L782" i="2"/>
  <c r="M782" i="2" s="1"/>
  <c r="O782" i="2"/>
  <c r="P782" i="2"/>
  <c r="J783" i="2"/>
  <c r="K783" i="2" s="1"/>
  <c r="L783" i="2"/>
  <c r="M783" i="2" s="1"/>
  <c r="O783" i="2"/>
  <c r="P783" i="2"/>
  <c r="J784" i="2"/>
  <c r="K784" i="2" s="1"/>
  <c r="L784" i="2"/>
  <c r="M784" i="2" s="1"/>
  <c r="O784" i="2"/>
  <c r="P784" i="2"/>
  <c r="J785" i="2"/>
  <c r="K785" i="2" s="1"/>
  <c r="L785" i="2"/>
  <c r="M785" i="2" s="1"/>
  <c r="O785" i="2"/>
  <c r="P785" i="2"/>
  <c r="J786" i="2"/>
  <c r="K786" i="2" s="1"/>
  <c r="L786" i="2"/>
  <c r="M786" i="2" s="1"/>
  <c r="O786" i="2"/>
  <c r="P786" i="2"/>
  <c r="J787" i="2"/>
  <c r="K787" i="2" s="1"/>
  <c r="L787" i="2"/>
  <c r="M787" i="2" s="1"/>
  <c r="O787" i="2"/>
  <c r="P787" i="2"/>
  <c r="J788" i="2"/>
  <c r="K788" i="2" s="1"/>
  <c r="L788" i="2"/>
  <c r="M788" i="2" s="1"/>
  <c r="O788" i="2"/>
  <c r="P788" i="2"/>
  <c r="J789" i="2"/>
  <c r="K789" i="2" s="1"/>
  <c r="L789" i="2"/>
  <c r="M789" i="2" s="1"/>
  <c r="O789" i="2"/>
  <c r="P789" i="2"/>
  <c r="J790" i="2"/>
  <c r="K790" i="2" s="1"/>
  <c r="L790" i="2"/>
  <c r="M790" i="2" s="1"/>
  <c r="O790" i="2"/>
  <c r="P790" i="2"/>
  <c r="J791" i="2"/>
  <c r="K791" i="2" s="1"/>
  <c r="L791" i="2"/>
  <c r="M791" i="2" s="1"/>
  <c r="O791" i="2"/>
  <c r="P791" i="2"/>
  <c r="J792" i="2"/>
  <c r="K792" i="2" s="1"/>
  <c r="L792" i="2"/>
  <c r="M792" i="2" s="1"/>
  <c r="O792" i="2"/>
  <c r="P792" i="2"/>
  <c r="J793" i="2"/>
  <c r="K793" i="2" s="1"/>
  <c r="L793" i="2"/>
  <c r="M793" i="2" s="1"/>
  <c r="O793" i="2"/>
  <c r="P793" i="2"/>
  <c r="J794" i="2"/>
  <c r="K794" i="2" s="1"/>
  <c r="L794" i="2"/>
  <c r="M794" i="2" s="1"/>
  <c r="O794" i="2"/>
  <c r="P794" i="2"/>
  <c r="J795" i="2"/>
  <c r="K795" i="2" s="1"/>
  <c r="L795" i="2"/>
  <c r="M795" i="2" s="1"/>
  <c r="O795" i="2"/>
  <c r="P795" i="2"/>
  <c r="J796" i="2"/>
  <c r="K796" i="2" s="1"/>
  <c r="L796" i="2"/>
  <c r="M796" i="2" s="1"/>
  <c r="O796" i="2"/>
  <c r="P796" i="2"/>
  <c r="J797" i="2"/>
  <c r="K797" i="2" s="1"/>
  <c r="L797" i="2"/>
  <c r="M797" i="2" s="1"/>
  <c r="O797" i="2"/>
  <c r="P797" i="2"/>
  <c r="J798" i="2"/>
  <c r="K798" i="2" s="1"/>
  <c r="L798" i="2"/>
  <c r="M798" i="2" s="1"/>
  <c r="O798" i="2"/>
  <c r="P798" i="2"/>
  <c r="J799" i="2"/>
  <c r="K799" i="2" s="1"/>
  <c r="L799" i="2"/>
  <c r="M799" i="2" s="1"/>
  <c r="O799" i="2"/>
  <c r="P799" i="2"/>
  <c r="J800" i="2"/>
  <c r="K800" i="2" s="1"/>
  <c r="L800" i="2"/>
  <c r="M800" i="2" s="1"/>
  <c r="O800" i="2"/>
  <c r="P800" i="2"/>
  <c r="J801" i="2"/>
  <c r="K801" i="2" s="1"/>
  <c r="L801" i="2"/>
  <c r="M801" i="2" s="1"/>
  <c r="O801" i="2"/>
  <c r="P801" i="2"/>
  <c r="J802" i="2"/>
  <c r="K802" i="2" s="1"/>
  <c r="L802" i="2"/>
  <c r="M802" i="2" s="1"/>
  <c r="O802" i="2"/>
  <c r="P802" i="2"/>
  <c r="J803" i="2"/>
  <c r="K803" i="2" s="1"/>
  <c r="L803" i="2"/>
  <c r="M803" i="2" s="1"/>
  <c r="O803" i="2"/>
  <c r="P803" i="2"/>
  <c r="J804" i="2"/>
  <c r="K804" i="2" s="1"/>
  <c r="L804" i="2"/>
  <c r="M804" i="2" s="1"/>
  <c r="O804" i="2"/>
  <c r="P804" i="2"/>
  <c r="J805" i="2"/>
  <c r="K805" i="2" s="1"/>
  <c r="L805" i="2"/>
  <c r="M805" i="2" s="1"/>
  <c r="O805" i="2"/>
  <c r="P805" i="2"/>
  <c r="J806" i="2"/>
  <c r="K806" i="2" s="1"/>
  <c r="L806" i="2"/>
  <c r="M806" i="2" s="1"/>
  <c r="O806" i="2"/>
  <c r="P806" i="2"/>
  <c r="J807" i="2"/>
  <c r="K807" i="2" s="1"/>
  <c r="L807" i="2"/>
  <c r="M807" i="2" s="1"/>
  <c r="O807" i="2"/>
  <c r="P807" i="2"/>
  <c r="J808" i="2"/>
  <c r="K808" i="2" s="1"/>
  <c r="L808" i="2"/>
  <c r="M808" i="2" s="1"/>
  <c r="O808" i="2"/>
  <c r="P808" i="2"/>
  <c r="J809" i="2"/>
  <c r="K809" i="2" s="1"/>
  <c r="L809" i="2"/>
  <c r="M809" i="2" s="1"/>
  <c r="O809" i="2"/>
  <c r="P809" i="2"/>
  <c r="J810" i="2"/>
  <c r="K810" i="2" s="1"/>
  <c r="L810" i="2"/>
  <c r="M810" i="2" s="1"/>
  <c r="O810" i="2"/>
  <c r="P810" i="2"/>
  <c r="J811" i="2"/>
  <c r="K811" i="2" s="1"/>
  <c r="L811" i="2"/>
  <c r="M811" i="2" s="1"/>
  <c r="O811" i="2"/>
  <c r="P811" i="2"/>
  <c r="J812" i="2"/>
  <c r="K812" i="2" s="1"/>
  <c r="L812" i="2"/>
  <c r="M812" i="2" s="1"/>
  <c r="O812" i="2"/>
  <c r="P812" i="2"/>
  <c r="J813" i="2"/>
  <c r="K813" i="2" s="1"/>
  <c r="L813" i="2"/>
  <c r="M813" i="2" s="1"/>
  <c r="O813" i="2"/>
  <c r="P813" i="2"/>
  <c r="J814" i="2"/>
  <c r="K814" i="2" s="1"/>
  <c r="L814" i="2"/>
  <c r="M814" i="2" s="1"/>
  <c r="O814" i="2"/>
  <c r="P814" i="2"/>
  <c r="J815" i="2"/>
  <c r="K815" i="2" s="1"/>
  <c r="L815" i="2"/>
  <c r="M815" i="2" s="1"/>
  <c r="O815" i="2"/>
  <c r="P815" i="2"/>
  <c r="J816" i="2"/>
  <c r="K816" i="2" s="1"/>
  <c r="L816" i="2"/>
  <c r="M816" i="2" s="1"/>
  <c r="O816" i="2"/>
  <c r="P816" i="2"/>
  <c r="J817" i="2"/>
  <c r="K817" i="2" s="1"/>
  <c r="L817" i="2"/>
  <c r="M817" i="2" s="1"/>
  <c r="O817" i="2"/>
  <c r="P817" i="2"/>
  <c r="J818" i="2"/>
  <c r="K818" i="2" s="1"/>
  <c r="L818" i="2"/>
  <c r="M818" i="2" s="1"/>
  <c r="O818" i="2"/>
  <c r="P818" i="2"/>
  <c r="J819" i="2"/>
  <c r="K819" i="2" s="1"/>
  <c r="L819" i="2"/>
  <c r="M819" i="2" s="1"/>
  <c r="O819" i="2"/>
  <c r="P819" i="2"/>
  <c r="J820" i="2"/>
  <c r="K820" i="2" s="1"/>
  <c r="L820" i="2"/>
  <c r="M820" i="2" s="1"/>
  <c r="O820" i="2"/>
  <c r="P820" i="2"/>
  <c r="J821" i="2"/>
  <c r="K821" i="2" s="1"/>
  <c r="L821" i="2"/>
  <c r="M821" i="2" s="1"/>
  <c r="O821" i="2"/>
  <c r="P821" i="2"/>
  <c r="J822" i="2"/>
  <c r="K822" i="2" s="1"/>
  <c r="L822" i="2"/>
  <c r="M822" i="2" s="1"/>
  <c r="O822" i="2"/>
  <c r="P822" i="2"/>
  <c r="J823" i="2"/>
  <c r="K823" i="2" s="1"/>
  <c r="L823" i="2"/>
  <c r="M823" i="2" s="1"/>
  <c r="O823" i="2"/>
  <c r="P823" i="2"/>
  <c r="J824" i="2"/>
  <c r="K824" i="2" s="1"/>
  <c r="L824" i="2"/>
  <c r="M824" i="2" s="1"/>
  <c r="O824" i="2"/>
  <c r="P824" i="2"/>
  <c r="J825" i="2"/>
  <c r="K825" i="2" s="1"/>
  <c r="L825" i="2"/>
  <c r="M825" i="2" s="1"/>
  <c r="O825" i="2"/>
  <c r="P825" i="2"/>
  <c r="J826" i="2"/>
  <c r="K826" i="2" s="1"/>
  <c r="L826" i="2"/>
  <c r="M826" i="2" s="1"/>
  <c r="O826" i="2"/>
  <c r="P826" i="2"/>
  <c r="J827" i="2"/>
  <c r="K827" i="2" s="1"/>
  <c r="L827" i="2"/>
  <c r="M827" i="2" s="1"/>
  <c r="O827" i="2"/>
  <c r="P827" i="2"/>
  <c r="J828" i="2"/>
  <c r="K828" i="2" s="1"/>
  <c r="L828" i="2"/>
  <c r="M828" i="2" s="1"/>
  <c r="O828" i="2"/>
  <c r="P828" i="2"/>
  <c r="J829" i="2"/>
  <c r="K829" i="2" s="1"/>
  <c r="L829" i="2"/>
  <c r="M829" i="2" s="1"/>
  <c r="O829" i="2"/>
  <c r="P829" i="2"/>
  <c r="J830" i="2"/>
  <c r="K830" i="2" s="1"/>
  <c r="L830" i="2"/>
  <c r="M830" i="2" s="1"/>
  <c r="O830" i="2"/>
  <c r="P830" i="2"/>
  <c r="J831" i="2"/>
  <c r="K831" i="2" s="1"/>
  <c r="L831" i="2"/>
  <c r="M831" i="2" s="1"/>
  <c r="O831" i="2"/>
  <c r="P831" i="2"/>
  <c r="J832" i="2"/>
  <c r="K832" i="2" s="1"/>
  <c r="L832" i="2"/>
  <c r="M832" i="2" s="1"/>
  <c r="O832" i="2"/>
  <c r="P832" i="2"/>
  <c r="J833" i="2"/>
  <c r="K833" i="2" s="1"/>
  <c r="L833" i="2"/>
  <c r="M833" i="2" s="1"/>
  <c r="O833" i="2"/>
  <c r="P833" i="2"/>
  <c r="J834" i="2"/>
  <c r="K834" i="2" s="1"/>
  <c r="L834" i="2"/>
  <c r="M834" i="2" s="1"/>
  <c r="O834" i="2"/>
  <c r="P834" i="2"/>
  <c r="J835" i="2"/>
  <c r="K835" i="2" s="1"/>
  <c r="L835" i="2"/>
  <c r="M835" i="2" s="1"/>
  <c r="O835" i="2"/>
  <c r="P835" i="2"/>
  <c r="J836" i="2"/>
  <c r="K836" i="2" s="1"/>
  <c r="L836" i="2"/>
  <c r="M836" i="2" s="1"/>
  <c r="O836" i="2"/>
  <c r="P836" i="2"/>
  <c r="J837" i="2"/>
  <c r="K837" i="2" s="1"/>
  <c r="L837" i="2"/>
  <c r="M837" i="2" s="1"/>
  <c r="O837" i="2"/>
  <c r="P837" i="2"/>
  <c r="J838" i="2"/>
  <c r="K838" i="2" s="1"/>
  <c r="L838" i="2"/>
  <c r="M838" i="2" s="1"/>
  <c r="O838" i="2"/>
  <c r="P838" i="2"/>
  <c r="J839" i="2"/>
  <c r="K839" i="2" s="1"/>
  <c r="L839" i="2"/>
  <c r="M839" i="2" s="1"/>
  <c r="O839" i="2"/>
  <c r="P839" i="2"/>
  <c r="J840" i="2"/>
  <c r="K840" i="2" s="1"/>
  <c r="L840" i="2"/>
  <c r="M840" i="2" s="1"/>
  <c r="O840" i="2"/>
  <c r="P840" i="2"/>
  <c r="J841" i="2"/>
  <c r="K841" i="2" s="1"/>
  <c r="L841" i="2"/>
  <c r="M841" i="2" s="1"/>
  <c r="O841" i="2"/>
  <c r="P841" i="2"/>
  <c r="J842" i="2"/>
  <c r="K842" i="2" s="1"/>
  <c r="L842" i="2"/>
  <c r="M842" i="2" s="1"/>
  <c r="O842" i="2"/>
  <c r="P842" i="2"/>
  <c r="J843" i="2"/>
  <c r="K843" i="2" s="1"/>
  <c r="L843" i="2"/>
  <c r="M843" i="2" s="1"/>
  <c r="O843" i="2"/>
  <c r="P843" i="2"/>
  <c r="J844" i="2"/>
  <c r="K844" i="2" s="1"/>
  <c r="L844" i="2"/>
  <c r="M844" i="2" s="1"/>
  <c r="O844" i="2"/>
  <c r="P844" i="2"/>
  <c r="J845" i="2"/>
  <c r="K845" i="2" s="1"/>
  <c r="L845" i="2"/>
  <c r="M845" i="2" s="1"/>
  <c r="O845" i="2"/>
  <c r="P845" i="2"/>
  <c r="J846" i="2"/>
  <c r="K846" i="2" s="1"/>
  <c r="L846" i="2"/>
  <c r="M846" i="2" s="1"/>
  <c r="O846" i="2"/>
  <c r="P846" i="2"/>
  <c r="J847" i="2"/>
  <c r="K847" i="2" s="1"/>
  <c r="L847" i="2"/>
  <c r="M847" i="2" s="1"/>
  <c r="O847" i="2"/>
  <c r="P847" i="2"/>
  <c r="J848" i="2"/>
  <c r="K848" i="2" s="1"/>
  <c r="L848" i="2"/>
  <c r="M848" i="2" s="1"/>
  <c r="O848" i="2"/>
  <c r="P848" i="2"/>
  <c r="J849" i="2"/>
  <c r="K849" i="2" s="1"/>
  <c r="L849" i="2"/>
  <c r="M849" i="2" s="1"/>
  <c r="O849" i="2"/>
  <c r="P849" i="2"/>
  <c r="J850" i="2"/>
  <c r="K850" i="2" s="1"/>
  <c r="L850" i="2"/>
  <c r="M850" i="2" s="1"/>
  <c r="O850" i="2"/>
  <c r="P850" i="2"/>
  <c r="J851" i="2"/>
  <c r="K851" i="2" s="1"/>
  <c r="L851" i="2"/>
  <c r="M851" i="2" s="1"/>
  <c r="O851" i="2"/>
  <c r="P851" i="2"/>
  <c r="J852" i="2"/>
  <c r="K852" i="2" s="1"/>
  <c r="L852" i="2"/>
  <c r="M852" i="2" s="1"/>
  <c r="O852" i="2"/>
  <c r="P852" i="2"/>
  <c r="J853" i="2"/>
  <c r="K853" i="2" s="1"/>
  <c r="L853" i="2"/>
  <c r="M853" i="2" s="1"/>
  <c r="O853" i="2"/>
  <c r="P853" i="2"/>
  <c r="J854" i="2"/>
  <c r="K854" i="2" s="1"/>
  <c r="L854" i="2"/>
  <c r="M854" i="2" s="1"/>
  <c r="O854" i="2"/>
  <c r="P854" i="2"/>
  <c r="J855" i="2"/>
  <c r="K855" i="2" s="1"/>
  <c r="L855" i="2"/>
  <c r="M855" i="2" s="1"/>
  <c r="O855" i="2"/>
  <c r="P855" i="2"/>
  <c r="J856" i="2"/>
  <c r="K856" i="2" s="1"/>
  <c r="L856" i="2"/>
  <c r="M856" i="2" s="1"/>
  <c r="O856" i="2"/>
  <c r="P856" i="2"/>
  <c r="J857" i="2"/>
  <c r="K857" i="2" s="1"/>
  <c r="L857" i="2"/>
  <c r="M857" i="2" s="1"/>
  <c r="O857" i="2"/>
  <c r="P857" i="2"/>
  <c r="J858" i="2"/>
  <c r="K858" i="2" s="1"/>
  <c r="L858" i="2"/>
  <c r="M858" i="2" s="1"/>
  <c r="O858" i="2"/>
  <c r="P858" i="2"/>
  <c r="J859" i="2"/>
  <c r="K859" i="2" s="1"/>
  <c r="L859" i="2"/>
  <c r="M859" i="2" s="1"/>
  <c r="O859" i="2"/>
  <c r="P859" i="2"/>
  <c r="J860" i="2"/>
  <c r="K860" i="2" s="1"/>
  <c r="L860" i="2"/>
  <c r="M860" i="2" s="1"/>
  <c r="O860" i="2"/>
  <c r="P860" i="2"/>
  <c r="J861" i="2"/>
  <c r="K861" i="2" s="1"/>
  <c r="L861" i="2"/>
  <c r="M861" i="2" s="1"/>
  <c r="O861" i="2"/>
  <c r="P861" i="2"/>
  <c r="J862" i="2"/>
  <c r="K862" i="2" s="1"/>
  <c r="L862" i="2"/>
  <c r="M862" i="2" s="1"/>
  <c r="O862" i="2"/>
  <c r="P862" i="2"/>
  <c r="J863" i="2"/>
  <c r="K863" i="2" s="1"/>
  <c r="L863" i="2"/>
  <c r="M863" i="2" s="1"/>
  <c r="O863" i="2"/>
  <c r="P863" i="2"/>
  <c r="J864" i="2"/>
  <c r="K864" i="2" s="1"/>
  <c r="L864" i="2"/>
  <c r="M864" i="2" s="1"/>
  <c r="O864" i="2"/>
  <c r="P864" i="2"/>
  <c r="J865" i="2"/>
  <c r="K865" i="2" s="1"/>
  <c r="L865" i="2"/>
  <c r="M865" i="2" s="1"/>
  <c r="O865" i="2"/>
  <c r="P865" i="2"/>
  <c r="J866" i="2"/>
  <c r="K866" i="2" s="1"/>
  <c r="L866" i="2"/>
  <c r="M866" i="2" s="1"/>
  <c r="O866" i="2"/>
  <c r="P866" i="2"/>
  <c r="J867" i="2"/>
  <c r="K867" i="2" s="1"/>
  <c r="L867" i="2"/>
  <c r="M867" i="2" s="1"/>
  <c r="O867" i="2"/>
  <c r="P867" i="2"/>
  <c r="J868" i="2"/>
  <c r="K868" i="2" s="1"/>
  <c r="L868" i="2"/>
  <c r="M868" i="2" s="1"/>
  <c r="O868" i="2"/>
  <c r="P868" i="2"/>
  <c r="J869" i="2"/>
  <c r="K869" i="2" s="1"/>
  <c r="L869" i="2"/>
  <c r="M869" i="2" s="1"/>
  <c r="O869" i="2"/>
  <c r="P869" i="2"/>
  <c r="J870" i="2"/>
  <c r="K870" i="2" s="1"/>
  <c r="L870" i="2"/>
  <c r="M870" i="2" s="1"/>
  <c r="O870" i="2"/>
  <c r="P870" i="2"/>
  <c r="J871" i="2"/>
  <c r="K871" i="2" s="1"/>
  <c r="L871" i="2"/>
  <c r="M871" i="2" s="1"/>
  <c r="O871" i="2"/>
  <c r="P871" i="2"/>
  <c r="J872" i="2"/>
  <c r="K872" i="2" s="1"/>
  <c r="L872" i="2"/>
  <c r="M872" i="2" s="1"/>
  <c r="O872" i="2"/>
  <c r="P872" i="2"/>
  <c r="J873" i="2"/>
  <c r="K873" i="2" s="1"/>
  <c r="L873" i="2"/>
  <c r="M873" i="2" s="1"/>
  <c r="O873" i="2"/>
  <c r="P873" i="2"/>
  <c r="J874" i="2"/>
  <c r="K874" i="2" s="1"/>
  <c r="L874" i="2"/>
  <c r="M874" i="2" s="1"/>
  <c r="O874" i="2"/>
  <c r="P874" i="2"/>
  <c r="J875" i="2"/>
  <c r="K875" i="2" s="1"/>
  <c r="L875" i="2"/>
  <c r="M875" i="2" s="1"/>
  <c r="O875" i="2"/>
  <c r="P875" i="2"/>
  <c r="J876" i="2"/>
  <c r="K876" i="2" s="1"/>
  <c r="L876" i="2"/>
  <c r="M876" i="2" s="1"/>
  <c r="O876" i="2"/>
  <c r="P876" i="2"/>
  <c r="J877" i="2"/>
  <c r="K877" i="2" s="1"/>
  <c r="L877" i="2"/>
  <c r="M877" i="2" s="1"/>
  <c r="O877" i="2"/>
  <c r="P877" i="2"/>
  <c r="J878" i="2"/>
  <c r="K878" i="2" s="1"/>
  <c r="L878" i="2"/>
  <c r="M878" i="2" s="1"/>
  <c r="O878" i="2"/>
  <c r="P878" i="2"/>
  <c r="J879" i="2"/>
  <c r="K879" i="2" s="1"/>
  <c r="L879" i="2"/>
  <c r="M879" i="2" s="1"/>
  <c r="O879" i="2"/>
  <c r="P879" i="2"/>
  <c r="J880" i="2"/>
  <c r="K880" i="2" s="1"/>
  <c r="L880" i="2"/>
  <c r="M880" i="2" s="1"/>
  <c r="O880" i="2"/>
  <c r="P880" i="2"/>
  <c r="J881" i="2"/>
  <c r="K881" i="2" s="1"/>
  <c r="L881" i="2"/>
  <c r="M881" i="2" s="1"/>
  <c r="O881" i="2"/>
  <c r="P881" i="2"/>
  <c r="J882" i="2"/>
  <c r="K882" i="2" s="1"/>
  <c r="L882" i="2"/>
  <c r="M882" i="2" s="1"/>
  <c r="O882" i="2"/>
  <c r="P882" i="2"/>
  <c r="J883" i="2"/>
  <c r="K883" i="2" s="1"/>
  <c r="L883" i="2"/>
  <c r="M883" i="2" s="1"/>
  <c r="O883" i="2"/>
  <c r="P883" i="2"/>
  <c r="J884" i="2"/>
  <c r="K884" i="2" s="1"/>
  <c r="L884" i="2"/>
  <c r="M884" i="2" s="1"/>
  <c r="O884" i="2"/>
  <c r="P884" i="2"/>
  <c r="J885" i="2"/>
  <c r="K885" i="2" s="1"/>
  <c r="L885" i="2"/>
  <c r="M885" i="2" s="1"/>
  <c r="O885" i="2"/>
  <c r="P885" i="2"/>
  <c r="J886" i="2"/>
  <c r="K886" i="2" s="1"/>
  <c r="L886" i="2"/>
  <c r="M886" i="2" s="1"/>
  <c r="O886" i="2"/>
  <c r="P886" i="2"/>
  <c r="J887" i="2"/>
  <c r="K887" i="2" s="1"/>
  <c r="L887" i="2"/>
  <c r="M887" i="2" s="1"/>
  <c r="O887" i="2"/>
  <c r="P887" i="2"/>
  <c r="J888" i="2"/>
  <c r="K888" i="2" s="1"/>
  <c r="L888" i="2"/>
  <c r="M888" i="2" s="1"/>
  <c r="O888" i="2"/>
  <c r="P888" i="2"/>
  <c r="J889" i="2"/>
  <c r="K889" i="2" s="1"/>
  <c r="L889" i="2"/>
  <c r="M889" i="2" s="1"/>
  <c r="O889" i="2"/>
  <c r="P889" i="2"/>
  <c r="J890" i="2"/>
  <c r="K890" i="2" s="1"/>
  <c r="L890" i="2"/>
  <c r="M890" i="2" s="1"/>
  <c r="O890" i="2"/>
  <c r="P890" i="2"/>
  <c r="J891" i="2"/>
  <c r="K891" i="2" s="1"/>
  <c r="L891" i="2"/>
  <c r="M891" i="2" s="1"/>
  <c r="O891" i="2"/>
  <c r="P891" i="2"/>
  <c r="J892" i="2"/>
  <c r="K892" i="2" s="1"/>
  <c r="L892" i="2"/>
  <c r="M892" i="2" s="1"/>
  <c r="O892" i="2"/>
  <c r="P892" i="2"/>
  <c r="J893" i="2"/>
  <c r="K893" i="2" s="1"/>
  <c r="L893" i="2"/>
  <c r="M893" i="2" s="1"/>
  <c r="O893" i="2"/>
  <c r="P893" i="2"/>
  <c r="J894" i="2"/>
  <c r="K894" i="2" s="1"/>
  <c r="L894" i="2"/>
  <c r="M894" i="2" s="1"/>
  <c r="O894" i="2"/>
  <c r="P894" i="2"/>
  <c r="J895" i="2"/>
  <c r="K895" i="2" s="1"/>
  <c r="L895" i="2"/>
  <c r="M895" i="2" s="1"/>
  <c r="O895" i="2"/>
  <c r="P895" i="2"/>
  <c r="J896" i="2"/>
  <c r="K896" i="2" s="1"/>
  <c r="L896" i="2"/>
  <c r="M896" i="2" s="1"/>
  <c r="O896" i="2"/>
  <c r="P896" i="2"/>
  <c r="J897" i="2"/>
  <c r="K897" i="2" s="1"/>
  <c r="L897" i="2"/>
  <c r="M897" i="2" s="1"/>
  <c r="O897" i="2"/>
  <c r="P897" i="2"/>
  <c r="J898" i="2"/>
  <c r="K898" i="2" s="1"/>
  <c r="L898" i="2"/>
  <c r="M898" i="2" s="1"/>
  <c r="O898" i="2"/>
  <c r="P898" i="2"/>
  <c r="J899" i="2"/>
  <c r="K899" i="2" s="1"/>
  <c r="L899" i="2"/>
  <c r="M899" i="2" s="1"/>
  <c r="O899" i="2"/>
  <c r="P899" i="2"/>
  <c r="J900" i="2"/>
  <c r="K900" i="2" s="1"/>
  <c r="L900" i="2"/>
  <c r="M900" i="2" s="1"/>
  <c r="O900" i="2"/>
  <c r="P900" i="2"/>
  <c r="J901" i="2"/>
  <c r="K901" i="2" s="1"/>
  <c r="L901" i="2"/>
  <c r="M901" i="2" s="1"/>
  <c r="O901" i="2"/>
  <c r="P901" i="2"/>
  <c r="J902" i="2"/>
  <c r="K902" i="2" s="1"/>
  <c r="L902" i="2"/>
  <c r="M902" i="2" s="1"/>
  <c r="O902" i="2"/>
  <c r="P902" i="2"/>
  <c r="J903" i="2"/>
  <c r="K903" i="2" s="1"/>
  <c r="L903" i="2"/>
  <c r="M903" i="2" s="1"/>
  <c r="O903" i="2"/>
  <c r="P903" i="2"/>
  <c r="J904" i="2"/>
  <c r="K904" i="2" s="1"/>
  <c r="L904" i="2"/>
  <c r="M904" i="2" s="1"/>
  <c r="O904" i="2"/>
  <c r="P904" i="2"/>
  <c r="J905" i="2"/>
  <c r="K905" i="2" s="1"/>
  <c r="L905" i="2"/>
  <c r="M905" i="2" s="1"/>
  <c r="O905" i="2"/>
  <c r="P905" i="2"/>
  <c r="J906" i="2"/>
  <c r="K906" i="2" s="1"/>
  <c r="L906" i="2"/>
  <c r="M906" i="2" s="1"/>
  <c r="O906" i="2"/>
  <c r="P906" i="2"/>
  <c r="J907" i="2"/>
  <c r="K907" i="2" s="1"/>
  <c r="L907" i="2"/>
  <c r="M907" i="2" s="1"/>
  <c r="O907" i="2"/>
  <c r="P907" i="2"/>
  <c r="J908" i="2"/>
  <c r="K908" i="2" s="1"/>
  <c r="L908" i="2"/>
  <c r="M908" i="2" s="1"/>
  <c r="O908" i="2"/>
  <c r="P908" i="2"/>
  <c r="J909" i="2"/>
  <c r="K909" i="2" s="1"/>
  <c r="L909" i="2"/>
  <c r="M909" i="2" s="1"/>
  <c r="O909" i="2"/>
  <c r="P909" i="2"/>
  <c r="J910" i="2"/>
  <c r="K910" i="2" s="1"/>
  <c r="L910" i="2"/>
  <c r="M910" i="2" s="1"/>
  <c r="O910" i="2"/>
  <c r="P910" i="2"/>
  <c r="J911" i="2"/>
  <c r="K911" i="2" s="1"/>
  <c r="L911" i="2"/>
  <c r="M911" i="2" s="1"/>
  <c r="O911" i="2"/>
  <c r="P911" i="2"/>
  <c r="J912" i="2"/>
  <c r="K912" i="2" s="1"/>
  <c r="L912" i="2"/>
  <c r="M912" i="2" s="1"/>
  <c r="O912" i="2"/>
  <c r="P912" i="2"/>
  <c r="J913" i="2"/>
  <c r="K913" i="2" s="1"/>
  <c r="L913" i="2"/>
  <c r="M913" i="2" s="1"/>
  <c r="O913" i="2"/>
  <c r="P913" i="2"/>
  <c r="J914" i="2"/>
  <c r="K914" i="2" s="1"/>
  <c r="L914" i="2"/>
  <c r="M914" i="2" s="1"/>
  <c r="O914" i="2"/>
  <c r="P914" i="2"/>
  <c r="J915" i="2"/>
  <c r="K915" i="2" s="1"/>
  <c r="L915" i="2"/>
  <c r="M915" i="2" s="1"/>
  <c r="O915" i="2"/>
  <c r="P915" i="2"/>
  <c r="J916" i="2"/>
  <c r="K916" i="2" s="1"/>
  <c r="L916" i="2"/>
  <c r="M916" i="2" s="1"/>
  <c r="O916" i="2"/>
  <c r="P916" i="2"/>
  <c r="J917" i="2"/>
  <c r="K917" i="2" s="1"/>
  <c r="L917" i="2"/>
  <c r="M917" i="2" s="1"/>
  <c r="O917" i="2"/>
  <c r="P917" i="2"/>
  <c r="J918" i="2"/>
  <c r="K918" i="2" s="1"/>
  <c r="L918" i="2"/>
  <c r="M918" i="2" s="1"/>
  <c r="O918" i="2"/>
  <c r="P918" i="2"/>
  <c r="J919" i="2"/>
  <c r="K919" i="2" s="1"/>
  <c r="L919" i="2"/>
  <c r="M919" i="2" s="1"/>
  <c r="O919" i="2"/>
  <c r="P919" i="2"/>
  <c r="J920" i="2"/>
  <c r="K920" i="2" s="1"/>
  <c r="L920" i="2"/>
  <c r="M920" i="2" s="1"/>
  <c r="O920" i="2"/>
  <c r="P920" i="2"/>
  <c r="J921" i="2"/>
  <c r="K921" i="2" s="1"/>
  <c r="L921" i="2"/>
  <c r="M921" i="2" s="1"/>
  <c r="O921" i="2"/>
  <c r="P921" i="2"/>
  <c r="J922" i="2"/>
  <c r="K922" i="2" s="1"/>
  <c r="L922" i="2"/>
  <c r="M922" i="2" s="1"/>
  <c r="O922" i="2"/>
  <c r="P922" i="2"/>
  <c r="J923" i="2"/>
  <c r="K923" i="2" s="1"/>
  <c r="L923" i="2"/>
  <c r="M923" i="2" s="1"/>
  <c r="O923" i="2"/>
  <c r="P923" i="2"/>
  <c r="J924" i="2"/>
  <c r="K924" i="2" s="1"/>
  <c r="L924" i="2"/>
  <c r="M924" i="2" s="1"/>
  <c r="O924" i="2"/>
  <c r="P924" i="2"/>
  <c r="J925" i="2"/>
  <c r="K925" i="2" s="1"/>
  <c r="L925" i="2"/>
  <c r="M925" i="2" s="1"/>
  <c r="O925" i="2"/>
  <c r="P925" i="2"/>
  <c r="J926" i="2"/>
  <c r="K926" i="2" s="1"/>
  <c r="L926" i="2"/>
  <c r="M926" i="2" s="1"/>
  <c r="O926" i="2"/>
  <c r="P926" i="2"/>
  <c r="J927" i="2"/>
  <c r="K927" i="2" s="1"/>
  <c r="L927" i="2"/>
  <c r="M927" i="2" s="1"/>
  <c r="O927" i="2"/>
  <c r="P927" i="2"/>
  <c r="J928" i="2"/>
  <c r="K928" i="2" s="1"/>
  <c r="L928" i="2"/>
  <c r="M928" i="2" s="1"/>
  <c r="O928" i="2"/>
  <c r="P928" i="2"/>
  <c r="J929" i="2"/>
  <c r="K929" i="2" s="1"/>
  <c r="L929" i="2"/>
  <c r="M929" i="2" s="1"/>
  <c r="O929" i="2"/>
  <c r="P929" i="2"/>
  <c r="J930" i="2"/>
  <c r="K930" i="2" s="1"/>
  <c r="L930" i="2"/>
  <c r="M930" i="2" s="1"/>
  <c r="O930" i="2"/>
  <c r="P930" i="2"/>
  <c r="J931" i="2"/>
  <c r="K931" i="2" s="1"/>
  <c r="L931" i="2"/>
  <c r="M931" i="2" s="1"/>
  <c r="O931" i="2"/>
  <c r="P931" i="2"/>
  <c r="J932" i="2"/>
  <c r="K932" i="2" s="1"/>
  <c r="L932" i="2"/>
  <c r="M932" i="2" s="1"/>
  <c r="O932" i="2"/>
  <c r="P932" i="2"/>
  <c r="J933" i="2"/>
  <c r="K933" i="2" s="1"/>
  <c r="L933" i="2"/>
  <c r="M933" i="2" s="1"/>
  <c r="O933" i="2"/>
  <c r="P933" i="2"/>
  <c r="J934" i="2"/>
  <c r="K934" i="2" s="1"/>
  <c r="L934" i="2"/>
  <c r="M934" i="2" s="1"/>
  <c r="O934" i="2"/>
  <c r="P934" i="2"/>
  <c r="J935" i="2"/>
  <c r="K935" i="2" s="1"/>
  <c r="L935" i="2"/>
  <c r="M935" i="2" s="1"/>
  <c r="O935" i="2"/>
  <c r="P935" i="2"/>
  <c r="J936" i="2"/>
  <c r="K936" i="2" s="1"/>
  <c r="L936" i="2"/>
  <c r="M936" i="2" s="1"/>
  <c r="O936" i="2"/>
  <c r="P936" i="2"/>
  <c r="J937" i="2"/>
  <c r="K937" i="2" s="1"/>
  <c r="L937" i="2"/>
  <c r="M937" i="2" s="1"/>
  <c r="O937" i="2"/>
  <c r="P937" i="2"/>
  <c r="J938" i="2"/>
  <c r="K938" i="2" s="1"/>
  <c r="L938" i="2"/>
  <c r="M938" i="2" s="1"/>
  <c r="O938" i="2"/>
  <c r="P938" i="2"/>
  <c r="J939" i="2"/>
  <c r="K939" i="2" s="1"/>
  <c r="L939" i="2"/>
  <c r="M939" i="2" s="1"/>
  <c r="O939" i="2"/>
  <c r="P939" i="2"/>
  <c r="J940" i="2"/>
  <c r="K940" i="2" s="1"/>
  <c r="L940" i="2"/>
  <c r="M940" i="2" s="1"/>
  <c r="O940" i="2"/>
  <c r="P940" i="2"/>
  <c r="J941" i="2"/>
  <c r="K941" i="2" s="1"/>
  <c r="L941" i="2"/>
  <c r="M941" i="2" s="1"/>
  <c r="O941" i="2"/>
  <c r="P941" i="2"/>
  <c r="J942" i="2"/>
  <c r="K942" i="2" s="1"/>
  <c r="L942" i="2"/>
  <c r="M942" i="2" s="1"/>
  <c r="O942" i="2"/>
  <c r="P942" i="2"/>
  <c r="J943" i="2"/>
  <c r="K943" i="2" s="1"/>
  <c r="L943" i="2"/>
  <c r="M943" i="2" s="1"/>
  <c r="O943" i="2"/>
  <c r="P943" i="2"/>
  <c r="J944" i="2"/>
  <c r="K944" i="2" s="1"/>
  <c r="L944" i="2"/>
  <c r="M944" i="2" s="1"/>
  <c r="O944" i="2"/>
  <c r="P944" i="2"/>
  <c r="J945" i="2"/>
  <c r="K945" i="2" s="1"/>
  <c r="L945" i="2"/>
  <c r="M945" i="2" s="1"/>
  <c r="O945" i="2"/>
  <c r="P945" i="2"/>
  <c r="J946" i="2"/>
  <c r="K946" i="2" s="1"/>
  <c r="L946" i="2"/>
  <c r="M946" i="2" s="1"/>
  <c r="O946" i="2"/>
  <c r="P946" i="2"/>
  <c r="J947" i="2"/>
  <c r="K947" i="2" s="1"/>
  <c r="L947" i="2"/>
  <c r="M947" i="2" s="1"/>
  <c r="O947" i="2"/>
  <c r="P947" i="2"/>
  <c r="J948" i="2"/>
  <c r="K948" i="2" s="1"/>
  <c r="L948" i="2"/>
  <c r="M948" i="2" s="1"/>
  <c r="O948" i="2"/>
  <c r="P948" i="2"/>
  <c r="J949" i="2"/>
  <c r="K949" i="2" s="1"/>
  <c r="L949" i="2"/>
  <c r="M949" i="2" s="1"/>
  <c r="O949" i="2"/>
  <c r="P949" i="2"/>
  <c r="J950" i="2"/>
  <c r="K950" i="2" s="1"/>
  <c r="L950" i="2"/>
  <c r="M950" i="2" s="1"/>
  <c r="O950" i="2"/>
  <c r="P950" i="2"/>
  <c r="J951" i="2"/>
  <c r="K951" i="2" s="1"/>
  <c r="L951" i="2"/>
  <c r="M951" i="2" s="1"/>
  <c r="O951" i="2"/>
  <c r="P951" i="2"/>
  <c r="J952" i="2"/>
  <c r="K952" i="2" s="1"/>
  <c r="L952" i="2"/>
  <c r="M952" i="2" s="1"/>
  <c r="O952" i="2"/>
  <c r="P952" i="2"/>
  <c r="J953" i="2"/>
  <c r="K953" i="2" s="1"/>
  <c r="L953" i="2"/>
  <c r="M953" i="2" s="1"/>
  <c r="O953" i="2"/>
  <c r="P953" i="2"/>
  <c r="J954" i="2"/>
  <c r="K954" i="2" s="1"/>
  <c r="L954" i="2"/>
  <c r="M954" i="2" s="1"/>
  <c r="O954" i="2"/>
  <c r="P954" i="2"/>
  <c r="J955" i="2"/>
  <c r="K955" i="2" s="1"/>
  <c r="L955" i="2"/>
  <c r="M955" i="2" s="1"/>
  <c r="O955" i="2"/>
  <c r="P955" i="2"/>
  <c r="J956" i="2"/>
  <c r="K956" i="2" s="1"/>
  <c r="L956" i="2"/>
  <c r="M956" i="2" s="1"/>
  <c r="O956" i="2"/>
  <c r="P956" i="2"/>
  <c r="J957" i="2"/>
  <c r="K957" i="2" s="1"/>
  <c r="L957" i="2"/>
  <c r="M957" i="2" s="1"/>
  <c r="O957" i="2"/>
  <c r="P957" i="2"/>
  <c r="J958" i="2"/>
  <c r="K958" i="2" s="1"/>
  <c r="L958" i="2"/>
  <c r="M958" i="2" s="1"/>
  <c r="O958" i="2"/>
  <c r="P958" i="2"/>
  <c r="J959" i="2"/>
  <c r="K959" i="2" s="1"/>
  <c r="L959" i="2"/>
  <c r="M959" i="2" s="1"/>
  <c r="O959" i="2"/>
  <c r="P959" i="2"/>
  <c r="J960" i="2"/>
  <c r="K960" i="2" s="1"/>
  <c r="L960" i="2"/>
  <c r="M960" i="2" s="1"/>
  <c r="O960" i="2"/>
  <c r="P960" i="2"/>
  <c r="J961" i="2"/>
  <c r="K961" i="2" s="1"/>
  <c r="L961" i="2"/>
  <c r="M961" i="2" s="1"/>
  <c r="O961" i="2"/>
  <c r="P961" i="2"/>
  <c r="J962" i="2"/>
  <c r="K962" i="2" s="1"/>
  <c r="L962" i="2"/>
  <c r="M962" i="2" s="1"/>
  <c r="O962" i="2"/>
  <c r="P962" i="2"/>
  <c r="J963" i="2"/>
  <c r="K963" i="2" s="1"/>
  <c r="L963" i="2"/>
  <c r="M963" i="2" s="1"/>
  <c r="O963" i="2"/>
  <c r="P963" i="2"/>
  <c r="J964" i="2"/>
  <c r="K964" i="2" s="1"/>
  <c r="L964" i="2"/>
  <c r="M964" i="2" s="1"/>
  <c r="O964" i="2"/>
  <c r="P964" i="2"/>
  <c r="J965" i="2"/>
  <c r="K965" i="2" s="1"/>
  <c r="L965" i="2"/>
  <c r="M965" i="2" s="1"/>
  <c r="O965" i="2"/>
  <c r="P965" i="2"/>
  <c r="J966" i="2"/>
  <c r="K966" i="2" s="1"/>
  <c r="L966" i="2"/>
  <c r="M966" i="2" s="1"/>
  <c r="O966" i="2"/>
  <c r="P966" i="2"/>
  <c r="J967" i="2"/>
  <c r="K967" i="2" s="1"/>
  <c r="L967" i="2"/>
  <c r="M967" i="2" s="1"/>
  <c r="O967" i="2"/>
  <c r="P967" i="2"/>
  <c r="J968" i="2"/>
  <c r="K968" i="2" s="1"/>
  <c r="L968" i="2"/>
  <c r="M968" i="2" s="1"/>
  <c r="O968" i="2"/>
  <c r="P968" i="2"/>
  <c r="J969" i="2"/>
  <c r="K969" i="2" s="1"/>
  <c r="L969" i="2"/>
  <c r="M969" i="2" s="1"/>
  <c r="O969" i="2"/>
  <c r="P969" i="2"/>
  <c r="J970" i="2"/>
  <c r="K970" i="2" s="1"/>
  <c r="L970" i="2"/>
  <c r="M970" i="2" s="1"/>
  <c r="O970" i="2"/>
  <c r="P970" i="2"/>
  <c r="J971" i="2"/>
  <c r="K971" i="2" s="1"/>
  <c r="L971" i="2"/>
  <c r="M971" i="2" s="1"/>
  <c r="O971" i="2"/>
  <c r="P971" i="2"/>
  <c r="J972" i="2"/>
  <c r="K972" i="2" s="1"/>
  <c r="L972" i="2"/>
  <c r="M972" i="2" s="1"/>
  <c r="O972" i="2"/>
  <c r="P972" i="2"/>
  <c r="J973" i="2"/>
  <c r="K973" i="2" s="1"/>
  <c r="L973" i="2"/>
  <c r="M973" i="2" s="1"/>
  <c r="O973" i="2"/>
  <c r="P973" i="2"/>
  <c r="J974" i="2"/>
  <c r="K974" i="2" s="1"/>
  <c r="L974" i="2"/>
  <c r="M974" i="2" s="1"/>
  <c r="O974" i="2"/>
  <c r="P974" i="2"/>
  <c r="J975" i="2"/>
  <c r="K975" i="2" s="1"/>
  <c r="L975" i="2"/>
  <c r="M975" i="2" s="1"/>
  <c r="O975" i="2"/>
  <c r="P975" i="2"/>
  <c r="J976" i="2"/>
  <c r="K976" i="2" s="1"/>
  <c r="L976" i="2"/>
  <c r="M976" i="2" s="1"/>
  <c r="O976" i="2"/>
  <c r="P976" i="2"/>
  <c r="J977" i="2"/>
  <c r="K977" i="2" s="1"/>
  <c r="L977" i="2"/>
  <c r="M977" i="2" s="1"/>
  <c r="O977" i="2"/>
  <c r="P977" i="2"/>
  <c r="J978" i="2"/>
  <c r="K978" i="2" s="1"/>
  <c r="L978" i="2"/>
  <c r="M978" i="2" s="1"/>
  <c r="O978" i="2"/>
  <c r="P978" i="2"/>
  <c r="J979" i="2"/>
  <c r="K979" i="2" s="1"/>
  <c r="L979" i="2"/>
  <c r="M979" i="2" s="1"/>
  <c r="O979" i="2"/>
  <c r="P979" i="2"/>
  <c r="J980" i="2"/>
  <c r="K980" i="2" s="1"/>
  <c r="L980" i="2"/>
  <c r="M980" i="2" s="1"/>
  <c r="O980" i="2"/>
  <c r="P980" i="2"/>
  <c r="J981" i="2"/>
  <c r="K981" i="2" s="1"/>
  <c r="L981" i="2"/>
  <c r="M981" i="2" s="1"/>
  <c r="O981" i="2"/>
  <c r="P981" i="2"/>
  <c r="J982" i="2"/>
  <c r="K982" i="2" s="1"/>
  <c r="L982" i="2"/>
  <c r="M982" i="2" s="1"/>
  <c r="O982" i="2"/>
  <c r="P982" i="2"/>
  <c r="J983" i="2"/>
  <c r="K983" i="2" s="1"/>
  <c r="L983" i="2"/>
  <c r="M983" i="2" s="1"/>
  <c r="O983" i="2"/>
  <c r="P983" i="2"/>
  <c r="J984" i="2"/>
  <c r="K984" i="2" s="1"/>
  <c r="L984" i="2"/>
  <c r="M984" i="2" s="1"/>
  <c r="O984" i="2"/>
  <c r="P984" i="2"/>
  <c r="J985" i="2"/>
  <c r="K985" i="2" s="1"/>
  <c r="L985" i="2"/>
  <c r="M985" i="2" s="1"/>
  <c r="O985" i="2"/>
  <c r="P985" i="2"/>
  <c r="J986" i="2"/>
  <c r="K986" i="2" s="1"/>
  <c r="L986" i="2"/>
  <c r="M986" i="2" s="1"/>
  <c r="O986" i="2"/>
  <c r="P986" i="2"/>
  <c r="J987" i="2"/>
  <c r="K987" i="2" s="1"/>
  <c r="L987" i="2"/>
  <c r="M987" i="2" s="1"/>
  <c r="O987" i="2"/>
  <c r="P987" i="2"/>
  <c r="J988" i="2"/>
  <c r="K988" i="2" s="1"/>
  <c r="L988" i="2"/>
  <c r="M988" i="2" s="1"/>
  <c r="O988" i="2"/>
  <c r="P988" i="2"/>
  <c r="J989" i="2"/>
  <c r="K989" i="2" s="1"/>
  <c r="L989" i="2"/>
  <c r="M989" i="2" s="1"/>
  <c r="O989" i="2"/>
  <c r="P989" i="2"/>
  <c r="J990" i="2"/>
  <c r="K990" i="2" s="1"/>
  <c r="L990" i="2"/>
  <c r="M990" i="2" s="1"/>
  <c r="O990" i="2"/>
  <c r="P990" i="2"/>
  <c r="J991" i="2"/>
  <c r="K991" i="2" s="1"/>
  <c r="L991" i="2"/>
  <c r="M991" i="2" s="1"/>
  <c r="O991" i="2"/>
  <c r="P991" i="2"/>
  <c r="J992" i="2"/>
  <c r="K992" i="2" s="1"/>
  <c r="L992" i="2"/>
  <c r="M992" i="2" s="1"/>
  <c r="O992" i="2"/>
  <c r="P992" i="2"/>
  <c r="J993" i="2"/>
  <c r="K993" i="2" s="1"/>
  <c r="L993" i="2"/>
  <c r="M993" i="2" s="1"/>
  <c r="O993" i="2"/>
  <c r="P993" i="2"/>
  <c r="J994" i="2"/>
  <c r="K994" i="2" s="1"/>
  <c r="L994" i="2"/>
  <c r="M994" i="2" s="1"/>
  <c r="O994" i="2"/>
  <c r="P994" i="2"/>
  <c r="J995" i="2"/>
  <c r="K995" i="2" s="1"/>
  <c r="L995" i="2"/>
  <c r="M995" i="2" s="1"/>
  <c r="O995" i="2"/>
  <c r="P995" i="2"/>
  <c r="J996" i="2"/>
  <c r="K996" i="2" s="1"/>
  <c r="L996" i="2"/>
  <c r="M996" i="2" s="1"/>
  <c r="O996" i="2"/>
  <c r="P996" i="2"/>
  <c r="J997" i="2"/>
  <c r="K997" i="2" s="1"/>
  <c r="L997" i="2"/>
  <c r="M997" i="2" s="1"/>
  <c r="O997" i="2"/>
  <c r="P997" i="2"/>
  <c r="J998" i="2"/>
  <c r="K998" i="2" s="1"/>
  <c r="L998" i="2"/>
  <c r="M998" i="2" s="1"/>
  <c r="O998" i="2"/>
  <c r="P998" i="2"/>
  <c r="J999" i="2"/>
  <c r="K999" i="2" s="1"/>
  <c r="L999" i="2"/>
  <c r="M999" i="2" s="1"/>
  <c r="O999" i="2"/>
  <c r="P999" i="2"/>
  <c r="J1000" i="2"/>
  <c r="K1000" i="2" s="1"/>
  <c r="L1000" i="2"/>
  <c r="M1000" i="2" s="1"/>
  <c r="O1000" i="2"/>
  <c r="P1000" i="2"/>
  <c r="J1001" i="2"/>
  <c r="K1001" i="2" s="1"/>
  <c r="L1001" i="2"/>
  <c r="M1001" i="2" s="1"/>
  <c r="O1001" i="2"/>
  <c r="P1001" i="2"/>
  <c r="J1002" i="2"/>
  <c r="K1002" i="2" s="1"/>
  <c r="L1002" i="2"/>
  <c r="M1002" i="2" s="1"/>
  <c r="O1002" i="2"/>
  <c r="P1002" i="2"/>
  <c r="J1003" i="2"/>
  <c r="K1003" i="2" s="1"/>
  <c r="L1003" i="2"/>
  <c r="M1003" i="2" s="1"/>
  <c r="O1003" i="2"/>
  <c r="P1003" i="2"/>
  <c r="J1004" i="2"/>
  <c r="K1004" i="2" s="1"/>
  <c r="L1004" i="2"/>
  <c r="M1004" i="2" s="1"/>
  <c r="O1004" i="2"/>
  <c r="P1004" i="2"/>
  <c r="J1005" i="2"/>
  <c r="K1005" i="2" s="1"/>
  <c r="L1005" i="2"/>
  <c r="M1005" i="2" s="1"/>
  <c r="O1005" i="2"/>
  <c r="P1005" i="2"/>
  <c r="J1006" i="2"/>
  <c r="K1006" i="2" s="1"/>
  <c r="L1006" i="2"/>
  <c r="M1006" i="2" s="1"/>
  <c r="O1006" i="2"/>
  <c r="P1006" i="2"/>
  <c r="J1007" i="2"/>
  <c r="K1007" i="2" s="1"/>
  <c r="L1007" i="2"/>
  <c r="M1007" i="2" s="1"/>
  <c r="O1007" i="2"/>
  <c r="P1007" i="2"/>
  <c r="J1008" i="2"/>
  <c r="K1008" i="2" s="1"/>
  <c r="L1008" i="2"/>
  <c r="M1008" i="2" s="1"/>
  <c r="O1008" i="2"/>
  <c r="P1008" i="2"/>
  <c r="J1009" i="2"/>
  <c r="K1009" i="2" s="1"/>
  <c r="L1009" i="2"/>
  <c r="M1009" i="2" s="1"/>
  <c r="O1009" i="2"/>
  <c r="P1009" i="2"/>
  <c r="J1010" i="2"/>
  <c r="K1010" i="2" s="1"/>
  <c r="L1010" i="2"/>
  <c r="M1010" i="2" s="1"/>
  <c r="O1010" i="2"/>
  <c r="P1010" i="2"/>
  <c r="J1011" i="2"/>
  <c r="K1011" i="2" s="1"/>
  <c r="L1011" i="2"/>
  <c r="M1011" i="2" s="1"/>
  <c r="O1011" i="2"/>
  <c r="P1011" i="2"/>
  <c r="J1012" i="2"/>
  <c r="K1012" i="2" s="1"/>
  <c r="L1012" i="2"/>
  <c r="M1012" i="2" s="1"/>
  <c r="O1012" i="2"/>
  <c r="P1012" i="2"/>
  <c r="J1013" i="2"/>
  <c r="K1013" i="2" s="1"/>
  <c r="L1013" i="2"/>
  <c r="M1013" i="2" s="1"/>
  <c r="O1013" i="2"/>
  <c r="P1013" i="2"/>
  <c r="J1014" i="2"/>
  <c r="K1014" i="2" s="1"/>
  <c r="L1014" i="2"/>
  <c r="M1014" i="2" s="1"/>
  <c r="O1014" i="2"/>
  <c r="P1014" i="2"/>
  <c r="J1015" i="2"/>
  <c r="K1015" i="2" s="1"/>
  <c r="L1015" i="2"/>
  <c r="M1015" i="2" s="1"/>
  <c r="O1015" i="2"/>
  <c r="P1015" i="2"/>
  <c r="J1016" i="2"/>
  <c r="K1016" i="2" s="1"/>
  <c r="L1016" i="2"/>
  <c r="M1016" i="2" s="1"/>
  <c r="O1016" i="2"/>
  <c r="P1016" i="2"/>
  <c r="J1017" i="2"/>
  <c r="K1017" i="2" s="1"/>
  <c r="L1017" i="2"/>
  <c r="M1017" i="2" s="1"/>
  <c r="O1017" i="2"/>
  <c r="P1017" i="2"/>
  <c r="J1018" i="2"/>
  <c r="K1018" i="2" s="1"/>
  <c r="L1018" i="2"/>
  <c r="M1018" i="2" s="1"/>
  <c r="O1018" i="2"/>
  <c r="P1018" i="2"/>
  <c r="J1019" i="2"/>
  <c r="K1019" i="2" s="1"/>
  <c r="L1019" i="2"/>
  <c r="M1019" i="2" s="1"/>
  <c r="O1019" i="2"/>
  <c r="P1019" i="2"/>
  <c r="J1020" i="2"/>
  <c r="K1020" i="2" s="1"/>
  <c r="L1020" i="2"/>
  <c r="M1020" i="2" s="1"/>
  <c r="O1020" i="2"/>
  <c r="P1020" i="2"/>
  <c r="J1021" i="2"/>
  <c r="K1021" i="2" s="1"/>
  <c r="L1021" i="2"/>
  <c r="M1021" i="2" s="1"/>
  <c r="O1021" i="2"/>
  <c r="P1021" i="2"/>
  <c r="J1022" i="2"/>
  <c r="K1022" i="2" s="1"/>
  <c r="L1022" i="2"/>
  <c r="M1022" i="2" s="1"/>
  <c r="O1022" i="2"/>
  <c r="P1022" i="2"/>
  <c r="J1023" i="2"/>
  <c r="K1023" i="2" s="1"/>
  <c r="L1023" i="2"/>
  <c r="M1023" i="2" s="1"/>
  <c r="O1023" i="2"/>
  <c r="P1023" i="2"/>
  <c r="J1024" i="2"/>
  <c r="K1024" i="2" s="1"/>
  <c r="L1024" i="2"/>
  <c r="M1024" i="2" s="1"/>
  <c r="O1024" i="2"/>
  <c r="P1024" i="2"/>
  <c r="J1025" i="2"/>
  <c r="K1025" i="2" s="1"/>
  <c r="L1025" i="2"/>
  <c r="M1025" i="2" s="1"/>
  <c r="O1025" i="2"/>
  <c r="P1025" i="2"/>
  <c r="J1026" i="2"/>
  <c r="K1026" i="2" s="1"/>
  <c r="L1026" i="2"/>
  <c r="M1026" i="2" s="1"/>
  <c r="O1026" i="2"/>
  <c r="P1026" i="2"/>
  <c r="J1027" i="2"/>
  <c r="K1027" i="2" s="1"/>
  <c r="L1027" i="2"/>
  <c r="M1027" i="2" s="1"/>
  <c r="O1027" i="2"/>
  <c r="P1027" i="2"/>
  <c r="J1028" i="2"/>
  <c r="K1028" i="2" s="1"/>
  <c r="L1028" i="2"/>
  <c r="M1028" i="2" s="1"/>
  <c r="O1028" i="2"/>
  <c r="P1028" i="2"/>
  <c r="J1029" i="2"/>
  <c r="K1029" i="2" s="1"/>
  <c r="L1029" i="2"/>
  <c r="M1029" i="2" s="1"/>
  <c r="O1029" i="2"/>
  <c r="P1029" i="2"/>
  <c r="J1030" i="2"/>
  <c r="K1030" i="2" s="1"/>
  <c r="L1030" i="2"/>
  <c r="M1030" i="2" s="1"/>
  <c r="O1030" i="2"/>
  <c r="P1030" i="2"/>
  <c r="J1031" i="2"/>
  <c r="K1031" i="2" s="1"/>
  <c r="L1031" i="2"/>
  <c r="M1031" i="2" s="1"/>
  <c r="O1031" i="2"/>
  <c r="P1031" i="2"/>
  <c r="J1032" i="2"/>
  <c r="K1032" i="2" s="1"/>
  <c r="L1032" i="2"/>
  <c r="M1032" i="2" s="1"/>
  <c r="O1032" i="2"/>
  <c r="P1032" i="2"/>
  <c r="J1033" i="2"/>
  <c r="K1033" i="2" s="1"/>
  <c r="L1033" i="2"/>
  <c r="M1033" i="2" s="1"/>
  <c r="O1033" i="2"/>
  <c r="P1033" i="2"/>
  <c r="J1034" i="2"/>
  <c r="K1034" i="2" s="1"/>
  <c r="L1034" i="2"/>
  <c r="M1034" i="2" s="1"/>
  <c r="O1034" i="2"/>
  <c r="P1034" i="2"/>
  <c r="J1035" i="2"/>
  <c r="K1035" i="2" s="1"/>
  <c r="L1035" i="2"/>
  <c r="M1035" i="2" s="1"/>
  <c r="O1035" i="2"/>
  <c r="P1035" i="2"/>
  <c r="J1036" i="2"/>
  <c r="K1036" i="2" s="1"/>
  <c r="L1036" i="2"/>
  <c r="M1036" i="2" s="1"/>
  <c r="O1036" i="2"/>
  <c r="P1036" i="2"/>
  <c r="J1037" i="2"/>
  <c r="K1037" i="2" s="1"/>
  <c r="L1037" i="2"/>
  <c r="M1037" i="2" s="1"/>
  <c r="O1037" i="2"/>
  <c r="P1037" i="2"/>
  <c r="J1038" i="2"/>
  <c r="K1038" i="2" s="1"/>
  <c r="L1038" i="2"/>
  <c r="M1038" i="2" s="1"/>
  <c r="O1038" i="2"/>
  <c r="P1038" i="2"/>
  <c r="J1039" i="2"/>
  <c r="K1039" i="2" s="1"/>
  <c r="L1039" i="2"/>
  <c r="M1039" i="2" s="1"/>
  <c r="O1039" i="2"/>
  <c r="P1039" i="2"/>
  <c r="J1040" i="2"/>
  <c r="K1040" i="2" s="1"/>
  <c r="L1040" i="2"/>
  <c r="M1040" i="2" s="1"/>
  <c r="O1040" i="2"/>
  <c r="P1040" i="2"/>
  <c r="J1041" i="2"/>
  <c r="K1041" i="2" s="1"/>
  <c r="L1041" i="2"/>
  <c r="M1041" i="2" s="1"/>
  <c r="O1041" i="2"/>
  <c r="P1041" i="2"/>
  <c r="J1042" i="2"/>
  <c r="K1042" i="2" s="1"/>
  <c r="L1042" i="2"/>
  <c r="M1042" i="2" s="1"/>
  <c r="O1042" i="2"/>
  <c r="P1042" i="2"/>
  <c r="J1043" i="2"/>
  <c r="K1043" i="2" s="1"/>
  <c r="L1043" i="2"/>
  <c r="M1043" i="2" s="1"/>
  <c r="O1043" i="2"/>
  <c r="P1043" i="2"/>
  <c r="J1044" i="2"/>
  <c r="K1044" i="2" s="1"/>
  <c r="L1044" i="2"/>
  <c r="M1044" i="2" s="1"/>
  <c r="O1044" i="2"/>
  <c r="P1044" i="2"/>
  <c r="J1045" i="2"/>
  <c r="K1045" i="2" s="1"/>
  <c r="L1045" i="2"/>
  <c r="M1045" i="2" s="1"/>
  <c r="O1045" i="2"/>
  <c r="P1045" i="2"/>
  <c r="J1046" i="2"/>
  <c r="K1046" i="2" s="1"/>
  <c r="L1046" i="2"/>
  <c r="M1046" i="2" s="1"/>
  <c r="O1046" i="2"/>
  <c r="P1046" i="2"/>
  <c r="J1047" i="2"/>
  <c r="K1047" i="2" s="1"/>
  <c r="L1047" i="2"/>
  <c r="M1047" i="2" s="1"/>
  <c r="O1047" i="2"/>
  <c r="P1047" i="2"/>
  <c r="J1048" i="2"/>
  <c r="K1048" i="2" s="1"/>
  <c r="L1048" i="2"/>
  <c r="M1048" i="2" s="1"/>
  <c r="O1048" i="2"/>
  <c r="P1048" i="2"/>
  <c r="J1049" i="2"/>
  <c r="K1049" i="2" s="1"/>
  <c r="L1049" i="2"/>
  <c r="M1049" i="2" s="1"/>
  <c r="O1049" i="2"/>
  <c r="P1049" i="2"/>
  <c r="J1050" i="2"/>
  <c r="K1050" i="2" s="1"/>
  <c r="L1050" i="2"/>
  <c r="M1050" i="2" s="1"/>
  <c r="O1050" i="2"/>
  <c r="P1050" i="2"/>
  <c r="J1051" i="2"/>
  <c r="K1051" i="2" s="1"/>
  <c r="L1051" i="2"/>
  <c r="M1051" i="2" s="1"/>
  <c r="O1051" i="2"/>
  <c r="P1051" i="2"/>
  <c r="J1052" i="2"/>
  <c r="K1052" i="2" s="1"/>
  <c r="L1052" i="2"/>
  <c r="M1052" i="2" s="1"/>
  <c r="O1052" i="2"/>
  <c r="P1052" i="2"/>
  <c r="J1053" i="2"/>
  <c r="K1053" i="2" s="1"/>
  <c r="L1053" i="2"/>
  <c r="M1053" i="2" s="1"/>
  <c r="O1053" i="2"/>
  <c r="P1053" i="2"/>
  <c r="J1054" i="2"/>
  <c r="K1054" i="2" s="1"/>
  <c r="L1054" i="2"/>
  <c r="M1054" i="2" s="1"/>
  <c r="O1054" i="2"/>
  <c r="P1054" i="2"/>
  <c r="J1055" i="2"/>
  <c r="K1055" i="2" s="1"/>
  <c r="L1055" i="2"/>
  <c r="M1055" i="2" s="1"/>
  <c r="O1055" i="2"/>
  <c r="P1055" i="2"/>
  <c r="J1056" i="2"/>
  <c r="K1056" i="2" s="1"/>
  <c r="L1056" i="2"/>
  <c r="M1056" i="2" s="1"/>
  <c r="O1056" i="2"/>
  <c r="P1056" i="2"/>
  <c r="J1057" i="2"/>
  <c r="K1057" i="2" s="1"/>
  <c r="L1057" i="2"/>
  <c r="M1057" i="2" s="1"/>
  <c r="O1057" i="2"/>
  <c r="P1057" i="2"/>
  <c r="J1058" i="2"/>
  <c r="K1058" i="2" s="1"/>
  <c r="L1058" i="2"/>
  <c r="M1058" i="2" s="1"/>
  <c r="O1058" i="2"/>
  <c r="P1058" i="2"/>
  <c r="J1059" i="2"/>
  <c r="K1059" i="2" s="1"/>
  <c r="L1059" i="2"/>
  <c r="M1059" i="2" s="1"/>
  <c r="O1059" i="2"/>
  <c r="P1059" i="2"/>
  <c r="J1060" i="2"/>
  <c r="K1060" i="2" s="1"/>
  <c r="L1060" i="2"/>
  <c r="M1060" i="2" s="1"/>
  <c r="O1060" i="2"/>
  <c r="P1060" i="2"/>
  <c r="J1061" i="2"/>
  <c r="K1061" i="2" s="1"/>
  <c r="L1061" i="2"/>
  <c r="M1061" i="2" s="1"/>
  <c r="O1061" i="2"/>
  <c r="P1061" i="2"/>
  <c r="J1062" i="2"/>
  <c r="K1062" i="2" s="1"/>
  <c r="L1062" i="2"/>
  <c r="M1062" i="2" s="1"/>
  <c r="O1062" i="2"/>
  <c r="P1062" i="2"/>
  <c r="J1063" i="2"/>
  <c r="K1063" i="2" s="1"/>
  <c r="L1063" i="2"/>
  <c r="M1063" i="2" s="1"/>
  <c r="O1063" i="2"/>
  <c r="P1063" i="2"/>
  <c r="J1064" i="2"/>
  <c r="K1064" i="2" s="1"/>
  <c r="L1064" i="2"/>
  <c r="M1064" i="2" s="1"/>
  <c r="O1064" i="2"/>
  <c r="P1064" i="2"/>
  <c r="J1065" i="2"/>
  <c r="K1065" i="2" s="1"/>
  <c r="L1065" i="2"/>
  <c r="M1065" i="2" s="1"/>
  <c r="O1065" i="2"/>
  <c r="P1065" i="2"/>
  <c r="J1066" i="2"/>
  <c r="K1066" i="2" s="1"/>
  <c r="L1066" i="2"/>
  <c r="M1066" i="2" s="1"/>
  <c r="O1066" i="2"/>
  <c r="P1066" i="2"/>
  <c r="J1067" i="2"/>
  <c r="K1067" i="2" s="1"/>
  <c r="L1067" i="2"/>
  <c r="M1067" i="2" s="1"/>
  <c r="O1067" i="2"/>
  <c r="P1067" i="2"/>
  <c r="J1068" i="2"/>
  <c r="K1068" i="2" s="1"/>
  <c r="L1068" i="2"/>
  <c r="M1068" i="2" s="1"/>
  <c r="O1068" i="2"/>
  <c r="P1068" i="2"/>
  <c r="J1069" i="2"/>
  <c r="K1069" i="2" s="1"/>
  <c r="L1069" i="2"/>
  <c r="M1069" i="2" s="1"/>
  <c r="O1069" i="2"/>
  <c r="P1069" i="2"/>
  <c r="J1070" i="2"/>
  <c r="K1070" i="2" s="1"/>
  <c r="L1070" i="2"/>
  <c r="M1070" i="2" s="1"/>
  <c r="O1070" i="2"/>
  <c r="P1070" i="2"/>
  <c r="J1071" i="2"/>
  <c r="K1071" i="2" s="1"/>
  <c r="L1071" i="2"/>
  <c r="M1071" i="2" s="1"/>
  <c r="O1071" i="2"/>
  <c r="P1071" i="2"/>
  <c r="J1072" i="2"/>
  <c r="K1072" i="2" s="1"/>
  <c r="L1072" i="2"/>
  <c r="M1072" i="2" s="1"/>
  <c r="O1072" i="2"/>
  <c r="P1072" i="2"/>
  <c r="J1073" i="2"/>
  <c r="K1073" i="2" s="1"/>
  <c r="L1073" i="2"/>
  <c r="M1073" i="2" s="1"/>
  <c r="O1073" i="2"/>
  <c r="P1073" i="2"/>
  <c r="J1074" i="2"/>
  <c r="K1074" i="2" s="1"/>
  <c r="L1074" i="2"/>
  <c r="M1074" i="2" s="1"/>
  <c r="O1074" i="2"/>
  <c r="P1074" i="2"/>
  <c r="J1075" i="2"/>
  <c r="K1075" i="2" s="1"/>
  <c r="L1075" i="2"/>
  <c r="M1075" i="2" s="1"/>
  <c r="O1075" i="2"/>
  <c r="P1075" i="2"/>
  <c r="J1076" i="2"/>
  <c r="K1076" i="2" s="1"/>
  <c r="L1076" i="2"/>
  <c r="M1076" i="2" s="1"/>
  <c r="O1076" i="2"/>
  <c r="P1076" i="2"/>
  <c r="J1077" i="2"/>
  <c r="K1077" i="2" s="1"/>
  <c r="L1077" i="2"/>
  <c r="M1077" i="2" s="1"/>
  <c r="O1077" i="2"/>
  <c r="P1077" i="2"/>
  <c r="J1078" i="2"/>
  <c r="K1078" i="2" s="1"/>
  <c r="L1078" i="2"/>
  <c r="M1078" i="2" s="1"/>
  <c r="O1078" i="2"/>
  <c r="P1078" i="2"/>
  <c r="J1079" i="2"/>
  <c r="K1079" i="2" s="1"/>
  <c r="L1079" i="2"/>
  <c r="M1079" i="2" s="1"/>
  <c r="O1079" i="2"/>
  <c r="P1079" i="2"/>
  <c r="J1080" i="2"/>
  <c r="K1080" i="2" s="1"/>
  <c r="L1080" i="2"/>
  <c r="M1080" i="2" s="1"/>
  <c r="O1080" i="2"/>
  <c r="P1080" i="2"/>
  <c r="J1081" i="2"/>
  <c r="K1081" i="2" s="1"/>
  <c r="L1081" i="2"/>
  <c r="M1081" i="2" s="1"/>
  <c r="O1081" i="2"/>
  <c r="P1081" i="2"/>
  <c r="J1082" i="2"/>
  <c r="K1082" i="2" s="1"/>
  <c r="L1082" i="2"/>
  <c r="M1082" i="2" s="1"/>
  <c r="O1082" i="2"/>
  <c r="P1082" i="2"/>
  <c r="J1083" i="2"/>
  <c r="K1083" i="2" s="1"/>
  <c r="L1083" i="2"/>
  <c r="M1083" i="2" s="1"/>
  <c r="O1083" i="2"/>
  <c r="P1083" i="2"/>
  <c r="J1084" i="2"/>
  <c r="K1084" i="2" s="1"/>
  <c r="L1084" i="2"/>
  <c r="M1084" i="2" s="1"/>
  <c r="O1084" i="2"/>
  <c r="P1084" i="2"/>
  <c r="J1085" i="2"/>
  <c r="K1085" i="2" s="1"/>
  <c r="L1085" i="2"/>
  <c r="M1085" i="2" s="1"/>
  <c r="O1085" i="2"/>
  <c r="P1085" i="2"/>
  <c r="J1086" i="2"/>
  <c r="K1086" i="2" s="1"/>
  <c r="L1086" i="2"/>
  <c r="M1086" i="2" s="1"/>
  <c r="O1086" i="2"/>
  <c r="P1086" i="2"/>
  <c r="J1087" i="2"/>
  <c r="K1087" i="2" s="1"/>
  <c r="L1087" i="2"/>
  <c r="M1087" i="2" s="1"/>
  <c r="O1087" i="2"/>
  <c r="P1087" i="2"/>
  <c r="J1088" i="2"/>
  <c r="K1088" i="2" s="1"/>
  <c r="L1088" i="2"/>
  <c r="M1088" i="2" s="1"/>
  <c r="O1088" i="2"/>
  <c r="P1088" i="2"/>
  <c r="J1089" i="2"/>
  <c r="K1089" i="2" s="1"/>
  <c r="L1089" i="2"/>
  <c r="M1089" i="2" s="1"/>
  <c r="O1089" i="2"/>
  <c r="P1089" i="2"/>
  <c r="J1090" i="2"/>
  <c r="K1090" i="2" s="1"/>
  <c r="L1090" i="2"/>
  <c r="M1090" i="2" s="1"/>
  <c r="O1090" i="2"/>
  <c r="P1090" i="2"/>
  <c r="J1091" i="2"/>
  <c r="K1091" i="2" s="1"/>
  <c r="L1091" i="2"/>
  <c r="M1091" i="2" s="1"/>
  <c r="O1091" i="2"/>
  <c r="P1091" i="2"/>
  <c r="J1092" i="2"/>
  <c r="K1092" i="2" s="1"/>
  <c r="L1092" i="2"/>
  <c r="M1092" i="2" s="1"/>
  <c r="O1092" i="2"/>
  <c r="P1092" i="2"/>
  <c r="J1093" i="2"/>
  <c r="K1093" i="2" s="1"/>
  <c r="L1093" i="2"/>
  <c r="M1093" i="2" s="1"/>
  <c r="O1093" i="2"/>
  <c r="P1093" i="2"/>
  <c r="J1094" i="2"/>
  <c r="K1094" i="2" s="1"/>
  <c r="L1094" i="2"/>
  <c r="M1094" i="2" s="1"/>
  <c r="O1094" i="2"/>
  <c r="P1094" i="2"/>
  <c r="J1095" i="2"/>
  <c r="K1095" i="2" s="1"/>
  <c r="L1095" i="2"/>
  <c r="M1095" i="2" s="1"/>
  <c r="O1095" i="2"/>
  <c r="P1095" i="2"/>
  <c r="J1096" i="2"/>
  <c r="K1096" i="2" s="1"/>
  <c r="L1096" i="2"/>
  <c r="M1096" i="2" s="1"/>
  <c r="O1096" i="2"/>
  <c r="P1096" i="2"/>
  <c r="J1097" i="2"/>
  <c r="K1097" i="2" s="1"/>
  <c r="L1097" i="2"/>
  <c r="M1097" i="2" s="1"/>
  <c r="O1097" i="2"/>
  <c r="P1097" i="2"/>
  <c r="J1098" i="2"/>
  <c r="K1098" i="2" s="1"/>
  <c r="L1098" i="2"/>
  <c r="M1098" i="2" s="1"/>
  <c r="O1098" i="2"/>
  <c r="P1098" i="2"/>
  <c r="J1099" i="2"/>
  <c r="K1099" i="2" s="1"/>
  <c r="L1099" i="2"/>
  <c r="M1099" i="2" s="1"/>
  <c r="O1099" i="2"/>
  <c r="P1099" i="2"/>
  <c r="J1100" i="2"/>
  <c r="K1100" i="2" s="1"/>
  <c r="L1100" i="2"/>
  <c r="M1100" i="2" s="1"/>
  <c r="O1100" i="2"/>
  <c r="P1100" i="2"/>
  <c r="J1101" i="2"/>
  <c r="K1101" i="2" s="1"/>
  <c r="L1101" i="2"/>
  <c r="M1101" i="2" s="1"/>
  <c r="O1101" i="2"/>
  <c r="P1101" i="2"/>
  <c r="J1102" i="2"/>
  <c r="K1102" i="2" s="1"/>
  <c r="L1102" i="2"/>
  <c r="M1102" i="2" s="1"/>
  <c r="O1102" i="2"/>
  <c r="P1102" i="2"/>
  <c r="J1103" i="2"/>
  <c r="K1103" i="2" s="1"/>
  <c r="L1103" i="2"/>
  <c r="M1103" i="2" s="1"/>
  <c r="O1103" i="2"/>
  <c r="P1103" i="2"/>
  <c r="J1104" i="2"/>
  <c r="K1104" i="2" s="1"/>
  <c r="L1104" i="2"/>
  <c r="M1104" i="2" s="1"/>
  <c r="O1104" i="2"/>
  <c r="P1104" i="2"/>
  <c r="J1105" i="2"/>
  <c r="K1105" i="2" s="1"/>
  <c r="L1105" i="2"/>
  <c r="M1105" i="2" s="1"/>
  <c r="O1105" i="2"/>
  <c r="P1105" i="2"/>
  <c r="J1106" i="2"/>
  <c r="K1106" i="2" s="1"/>
  <c r="L1106" i="2"/>
  <c r="M1106" i="2" s="1"/>
  <c r="O1106" i="2"/>
  <c r="P1106" i="2"/>
  <c r="J1107" i="2"/>
  <c r="K1107" i="2" s="1"/>
  <c r="L1107" i="2"/>
  <c r="M1107" i="2" s="1"/>
  <c r="O1107" i="2"/>
  <c r="P1107" i="2"/>
  <c r="J1108" i="2"/>
  <c r="K1108" i="2" s="1"/>
  <c r="L1108" i="2"/>
  <c r="M1108" i="2" s="1"/>
  <c r="O1108" i="2"/>
  <c r="P1108" i="2"/>
  <c r="J1109" i="2"/>
  <c r="K1109" i="2" s="1"/>
  <c r="L1109" i="2"/>
  <c r="M1109" i="2" s="1"/>
  <c r="O1109" i="2"/>
  <c r="P1109" i="2"/>
  <c r="J1110" i="2"/>
  <c r="K1110" i="2" s="1"/>
  <c r="L1110" i="2"/>
  <c r="M1110" i="2" s="1"/>
  <c r="O1110" i="2"/>
  <c r="P1110" i="2"/>
  <c r="J1111" i="2"/>
  <c r="K1111" i="2" s="1"/>
  <c r="L1111" i="2"/>
  <c r="M1111" i="2" s="1"/>
  <c r="O1111" i="2"/>
  <c r="P1111" i="2"/>
  <c r="J1112" i="2"/>
  <c r="K1112" i="2" s="1"/>
  <c r="L1112" i="2"/>
  <c r="M1112" i="2" s="1"/>
  <c r="O1112" i="2"/>
  <c r="P1112" i="2"/>
  <c r="J1113" i="2"/>
  <c r="K1113" i="2" s="1"/>
  <c r="L1113" i="2"/>
  <c r="M1113" i="2" s="1"/>
  <c r="O1113" i="2"/>
  <c r="P1113" i="2"/>
  <c r="J1114" i="2"/>
  <c r="K1114" i="2" s="1"/>
  <c r="L1114" i="2"/>
  <c r="M1114" i="2" s="1"/>
  <c r="O1114" i="2"/>
  <c r="P1114" i="2"/>
  <c r="J1115" i="2"/>
  <c r="K1115" i="2" s="1"/>
  <c r="L1115" i="2"/>
  <c r="M1115" i="2" s="1"/>
  <c r="O1115" i="2"/>
  <c r="P1115" i="2"/>
  <c r="J1116" i="2"/>
  <c r="K1116" i="2" s="1"/>
  <c r="L1116" i="2"/>
  <c r="M1116" i="2" s="1"/>
  <c r="O1116" i="2"/>
  <c r="P1116" i="2"/>
  <c r="J1117" i="2"/>
  <c r="K1117" i="2" s="1"/>
  <c r="L1117" i="2"/>
  <c r="M1117" i="2" s="1"/>
  <c r="O1117" i="2"/>
  <c r="P1117" i="2"/>
  <c r="J1118" i="2"/>
  <c r="K1118" i="2" s="1"/>
  <c r="L1118" i="2"/>
  <c r="M1118" i="2" s="1"/>
  <c r="O1118" i="2"/>
  <c r="P1118" i="2"/>
  <c r="J1119" i="2"/>
  <c r="K1119" i="2" s="1"/>
  <c r="L1119" i="2"/>
  <c r="M1119" i="2" s="1"/>
  <c r="O1119" i="2"/>
  <c r="P1119" i="2"/>
  <c r="J1120" i="2"/>
  <c r="K1120" i="2" s="1"/>
  <c r="L1120" i="2"/>
  <c r="M1120" i="2" s="1"/>
  <c r="O1120" i="2"/>
  <c r="P1120" i="2"/>
  <c r="J1121" i="2"/>
  <c r="K1121" i="2" s="1"/>
  <c r="L1121" i="2"/>
  <c r="M1121" i="2" s="1"/>
  <c r="O1121" i="2"/>
  <c r="P1121" i="2"/>
  <c r="J1122" i="2"/>
  <c r="K1122" i="2" s="1"/>
  <c r="L1122" i="2"/>
  <c r="M1122" i="2" s="1"/>
  <c r="O1122" i="2"/>
  <c r="P1122" i="2"/>
  <c r="J1123" i="2"/>
  <c r="K1123" i="2" s="1"/>
  <c r="L1123" i="2"/>
  <c r="M1123" i="2" s="1"/>
  <c r="O1123" i="2"/>
  <c r="P1123" i="2"/>
  <c r="J1124" i="2"/>
  <c r="K1124" i="2" s="1"/>
  <c r="L1124" i="2"/>
  <c r="M1124" i="2" s="1"/>
  <c r="O1124" i="2"/>
  <c r="P1124" i="2"/>
  <c r="J1125" i="2"/>
  <c r="K1125" i="2" s="1"/>
  <c r="L1125" i="2"/>
  <c r="M1125" i="2" s="1"/>
  <c r="O1125" i="2"/>
  <c r="P1125" i="2"/>
  <c r="J1126" i="2"/>
  <c r="K1126" i="2" s="1"/>
  <c r="L1126" i="2"/>
  <c r="M1126" i="2" s="1"/>
  <c r="O1126" i="2"/>
  <c r="P1126" i="2"/>
  <c r="J1127" i="2"/>
  <c r="K1127" i="2" s="1"/>
  <c r="L1127" i="2"/>
  <c r="M1127" i="2" s="1"/>
  <c r="O1127" i="2"/>
  <c r="P1127" i="2"/>
  <c r="J1128" i="2"/>
  <c r="K1128" i="2" s="1"/>
  <c r="L1128" i="2"/>
  <c r="M1128" i="2" s="1"/>
  <c r="O1128" i="2"/>
  <c r="P1128" i="2"/>
  <c r="J1129" i="2"/>
  <c r="K1129" i="2" s="1"/>
  <c r="L1129" i="2"/>
  <c r="M1129" i="2" s="1"/>
  <c r="O1129" i="2"/>
  <c r="P1129" i="2"/>
  <c r="J1130" i="2"/>
  <c r="K1130" i="2" s="1"/>
  <c r="L1130" i="2"/>
  <c r="M1130" i="2" s="1"/>
  <c r="O1130" i="2"/>
  <c r="P1130" i="2"/>
  <c r="J1131" i="2"/>
  <c r="K1131" i="2" s="1"/>
  <c r="L1131" i="2"/>
  <c r="M1131" i="2" s="1"/>
  <c r="O1131" i="2"/>
  <c r="P1131" i="2"/>
  <c r="J1132" i="2"/>
  <c r="K1132" i="2" s="1"/>
  <c r="L1132" i="2"/>
  <c r="M1132" i="2" s="1"/>
  <c r="O1132" i="2"/>
  <c r="P1132" i="2"/>
  <c r="J1133" i="2"/>
  <c r="K1133" i="2" s="1"/>
  <c r="L1133" i="2"/>
  <c r="M1133" i="2" s="1"/>
  <c r="O1133" i="2"/>
  <c r="P1133" i="2"/>
  <c r="J1134" i="2"/>
  <c r="K1134" i="2" s="1"/>
  <c r="L1134" i="2"/>
  <c r="M1134" i="2" s="1"/>
  <c r="O1134" i="2"/>
  <c r="P1134" i="2"/>
  <c r="J1135" i="2"/>
  <c r="K1135" i="2" s="1"/>
  <c r="L1135" i="2"/>
  <c r="M1135" i="2" s="1"/>
  <c r="O1135" i="2"/>
  <c r="P1135" i="2"/>
  <c r="J1136" i="2"/>
  <c r="K1136" i="2" s="1"/>
  <c r="L1136" i="2"/>
  <c r="M1136" i="2" s="1"/>
  <c r="O1136" i="2"/>
  <c r="P1136" i="2"/>
  <c r="J1137" i="2"/>
  <c r="K1137" i="2" s="1"/>
  <c r="L1137" i="2"/>
  <c r="M1137" i="2" s="1"/>
  <c r="O1137" i="2"/>
  <c r="P1137" i="2"/>
  <c r="J1138" i="2"/>
  <c r="K1138" i="2" s="1"/>
  <c r="L1138" i="2"/>
  <c r="M1138" i="2" s="1"/>
  <c r="O1138" i="2"/>
  <c r="P1138" i="2"/>
  <c r="J1139" i="2"/>
  <c r="K1139" i="2" s="1"/>
  <c r="L1139" i="2"/>
  <c r="M1139" i="2" s="1"/>
  <c r="O1139" i="2"/>
  <c r="P1139" i="2"/>
  <c r="J1140" i="2"/>
  <c r="K1140" i="2" s="1"/>
  <c r="L1140" i="2"/>
  <c r="M1140" i="2" s="1"/>
  <c r="O1140" i="2"/>
  <c r="P1140" i="2"/>
  <c r="J1141" i="2"/>
  <c r="K1141" i="2" s="1"/>
  <c r="L1141" i="2"/>
  <c r="M1141" i="2" s="1"/>
  <c r="O1141" i="2"/>
  <c r="P1141" i="2"/>
  <c r="J1142" i="2"/>
  <c r="K1142" i="2" s="1"/>
  <c r="L1142" i="2"/>
  <c r="M1142" i="2" s="1"/>
  <c r="O1142" i="2"/>
  <c r="P1142" i="2"/>
  <c r="J1143" i="2"/>
  <c r="K1143" i="2" s="1"/>
  <c r="L1143" i="2"/>
  <c r="M1143" i="2" s="1"/>
  <c r="O1143" i="2"/>
  <c r="P1143" i="2"/>
  <c r="J1144" i="2"/>
  <c r="K1144" i="2" s="1"/>
  <c r="L1144" i="2"/>
  <c r="M1144" i="2" s="1"/>
  <c r="O1144" i="2"/>
  <c r="P1144" i="2"/>
  <c r="J1145" i="2"/>
  <c r="K1145" i="2" s="1"/>
  <c r="L1145" i="2"/>
  <c r="M1145" i="2" s="1"/>
  <c r="O1145" i="2"/>
  <c r="P1145" i="2"/>
  <c r="J1146" i="2"/>
  <c r="K1146" i="2" s="1"/>
  <c r="L1146" i="2"/>
  <c r="M1146" i="2" s="1"/>
  <c r="O1146" i="2"/>
  <c r="P1146" i="2"/>
  <c r="J1147" i="2"/>
  <c r="K1147" i="2" s="1"/>
  <c r="L1147" i="2"/>
  <c r="M1147" i="2" s="1"/>
  <c r="O1147" i="2"/>
  <c r="P1147" i="2"/>
  <c r="J1148" i="2"/>
  <c r="K1148" i="2" s="1"/>
  <c r="L1148" i="2"/>
  <c r="M1148" i="2" s="1"/>
  <c r="O1148" i="2"/>
  <c r="P1148" i="2"/>
  <c r="J1149" i="2"/>
  <c r="K1149" i="2" s="1"/>
  <c r="L1149" i="2"/>
  <c r="M1149" i="2" s="1"/>
  <c r="O1149" i="2"/>
  <c r="P1149" i="2"/>
  <c r="J1150" i="2"/>
  <c r="K1150" i="2" s="1"/>
  <c r="L1150" i="2"/>
  <c r="M1150" i="2" s="1"/>
  <c r="O1150" i="2"/>
  <c r="P1150" i="2"/>
  <c r="J1151" i="2"/>
  <c r="K1151" i="2" s="1"/>
  <c r="L1151" i="2"/>
  <c r="M1151" i="2" s="1"/>
  <c r="O1151" i="2"/>
  <c r="P1151" i="2"/>
  <c r="J1152" i="2"/>
  <c r="K1152" i="2" s="1"/>
  <c r="L1152" i="2"/>
  <c r="M1152" i="2" s="1"/>
  <c r="O1152" i="2"/>
  <c r="P1152" i="2"/>
  <c r="J1153" i="2"/>
  <c r="K1153" i="2" s="1"/>
  <c r="L1153" i="2"/>
  <c r="M1153" i="2" s="1"/>
  <c r="O1153" i="2"/>
  <c r="P1153" i="2"/>
  <c r="J1154" i="2"/>
  <c r="K1154" i="2" s="1"/>
  <c r="L1154" i="2"/>
  <c r="M1154" i="2" s="1"/>
  <c r="O1154" i="2"/>
  <c r="P1154" i="2"/>
  <c r="J1155" i="2"/>
  <c r="K1155" i="2" s="1"/>
  <c r="L1155" i="2"/>
  <c r="M1155" i="2" s="1"/>
  <c r="O1155" i="2"/>
  <c r="P1155" i="2"/>
  <c r="J1156" i="2"/>
  <c r="K1156" i="2" s="1"/>
  <c r="L1156" i="2"/>
  <c r="M1156" i="2" s="1"/>
  <c r="O1156" i="2"/>
  <c r="P1156" i="2"/>
  <c r="J1157" i="2"/>
  <c r="K1157" i="2" s="1"/>
  <c r="L1157" i="2"/>
  <c r="M1157" i="2" s="1"/>
  <c r="O1157" i="2"/>
  <c r="P1157" i="2"/>
  <c r="J1158" i="2"/>
  <c r="K1158" i="2" s="1"/>
  <c r="L1158" i="2"/>
  <c r="M1158" i="2" s="1"/>
  <c r="O1158" i="2"/>
  <c r="P1158" i="2"/>
  <c r="J1159" i="2"/>
  <c r="K1159" i="2" s="1"/>
  <c r="L1159" i="2"/>
  <c r="M1159" i="2" s="1"/>
  <c r="O1159" i="2"/>
  <c r="P1159" i="2"/>
  <c r="J1160" i="2"/>
  <c r="K1160" i="2" s="1"/>
  <c r="L1160" i="2"/>
  <c r="M1160" i="2" s="1"/>
  <c r="O1160" i="2"/>
  <c r="P1160" i="2"/>
  <c r="J1161" i="2"/>
  <c r="K1161" i="2" s="1"/>
  <c r="L1161" i="2"/>
  <c r="M1161" i="2" s="1"/>
  <c r="O1161" i="2"/>
  <c r="P1161" i="2"/>
  <c r="J1162" i="2"/>
  <c r="K1162" i="2" s="1"/>
  <c r="L1162" i="2"/>
  <c r="M1162" i="2" s="1"/>
  <c r="O1162" i="2"/>
  <c r="P1162" i="2"/>
  <c r="J1163" i="2"/>
  <c r="K1163" i="2" s="1"/>
  <c r="L1163" i="2"/>
  <c r="M1163" i="2" s="1"/>
  <c r="O1163" i="2"/>
  <c r="P1163" i="2"/>
  <c r="J1164" i="2"/>
  <c r="K1164" i="2" s="1"/>
  <c r="L1164" i="2"/>
  <c r="M1164" i="2" s="1"/>
  <c r="O1164" i="2"/>
  <c r="P1164" i="2"/>
  <c r="J1165" i="2"/>
  <c r="K1165" i="2" s="1"/>
  <c r="L1165" i="2"/>
  <c r="M1165" i="2" s="1"/>
  <c r="O1165" i="2"/>
  <c r="P1165" i="2"/>
  <c r="J1166" i="2"/>
  <c r="K1166" i="2" s="1"/>
  <c r="L1166" i="2"/>
  <c r="M1166" i="2" s="1"/>
  <c r="O1166" i="2"/>
  <c r="P1166" i="2"/>
  <c r="J1167" i="2"/>
  <c r="K1167" i="2" s="1"/>
  <c r="L1167" i="2"/>
  <c r="M1167" i="2" s="1"/>
  <c r="O1167" i="2"/>
  <c r="P1167" i="2"/>
  <c r="J1168" i="2"/>
  <c r="K1168" i="2" s="1"/>
  <c r="L1168" i="2"/>
  <c r="M1168" i="2" s="1"/>
  <c r="O1168" i="2"/>
  <c r="P1168" i="2"/>
  <c r="J1169" i="2"/>
  <c r="K1169" i="2" s="1"/>
  <c r="L1169" i="2"/>
  <c r="M1169" i="2" s="1"/>
  <c r="O1169" i="2"/>
  <c r="P1169" i="2"/>
  <c r="J1170" i="2"/>
  <c r="K1170" i="2" s="1"/>
  <c r="L1170" i="2"/>
  <c r="M1170" i="2" s="1"/>
  <c r="O1170" i="2"/>
  <c r="P1170" i="2"/>
  <c r="J1171" i="2"/>
  <c r="K1171" i="2" s="1"/>
  <c r="L1171" i="2"/>
  <c r="M1171" i="2" s="1"/>
  <c r="O1171" i="2"/>
  <c r="P1171" i="2"/>
  <c r="J1172" i="2"/>
  <c r="K1172" i="2" s="1"/>
  <c r="L1172" i="2"/>
  <c r="M1172" i="2" s="1"/>
  <c r="O1172" i="2"/>
  <c r="P1172" i="2"/>
  <c r="J1173" i="2"/>
  <c r="K1173" i="2" s="1"/>
  <c r="L1173" i="2"/>
  <c r="M1173" i="2" s="1"/>
  <c r="O1173" i="2"/>
  <c r="P1173" i="2"/>
  <c r="J1174" i="2"/>
  <c r="K1174" i="2" s="1"/>
  <c r="L1174" i="2"/>
  <c r="M1174" i="2" s="1"/>
  <c r="O1174" i="2"/>
  <c r="P1174" i="2"/>
  <c r="J1175" i="2"/>
  <c r="K1175" i="2" s="1"/>
  <c r="L1175" i="2"/>
  <c r="M1175" i="2" s="1"/>
  <c r="O1175" i="2"/>
  <c r="P1175" i="2"/>
  <c r="J1176" i="2"/>
  <c r="K1176" i="2" s="1"/>
  <c r="L1176" i="2"/>
  <c r="M1176" i="2" s="1"/>
  <c r="O1176" i="2"/>
  <c r="P1176" i="2"/>
  <c r="J1177" i="2"/>
  <c r="K1177" i="2" s="1"/>
  <c r="L1177" i="2"/>
  <c r="M1177" i="2" s="1"/>
  <c r="O1177" i="2"/>
  <c r="P1177" i="2"/>
  <c r="J1178" i="2"/>
  <c r="K1178" i="2" s="1"/>
  <c r="L1178" i="2"/>
  <c r="M1178" i="2" s="1"/>
  <c r="O1178" i="2"/>
  <c r="P1178" i="2"/>
  <c r="J1179" i="2"/>
  <c r="K1179" i="2" s="1"/>
  <c r="L1179" i="2"/>
  <c r="M1179" i="2" s="1"/>
  <c r="O1179" i="2"/>
  <c r="P1179" i="2"/>
  <c r="J1180" i="2"/>
  <c r="K1180" i="2" s="1"/>
  <c r="L1180" i="2"/>
  <c r="M1180" i="2" s="1"/>
  <c r="O1180" i="2"/>
  <c r="P1180" i="2"/>
  <c r="J1181" i="2"/>
  <c r="K1181" i="2" s="1"/>
  <c r="L1181" i="2"/>
  <c r="M1181" i="2" s="1"/>
  <c r="O1181" i="2"/>
  <c r="P1181" i="2"/>
  <c r="J1182" i="2"/>
  <c r="K1182" i="2" s="1"/>
  <c r="L1182" i="2"/>
  <c r="M1182" i="2" s="1"/>
  <c r="O1182" i="2"/>
  <c r="P1182" i="2"/>
  <c r="J1183" i="2"/>
  <c r="K1183" i="2" s="1"/>
  <c r="L1183" i="2"/>
  <c r="M1183" i="2" s="1"/>
  <c r="O1183" i="2"/>
  <c r="P1183" i="2"/>
  <c r="J1184" i="2"/>
  <c r="K1184" i="2" s="1"/>
  <c r="L1184" i="2"/>
  <c r="M1184" i="2" s="1"/>
  <c r="O1184" i="2"/>
  <c r="P1184" i="2"/>
  <c r="J1185" i="2"/>
  <c r="K1185" i="2" s="1"/>
  <c r="L1185" i="2"/>
  <c r="M1185" i="2" s="1"/>
  <c r="O1185" i="2"/>
  <c r="P1185" i="2"/>
  <c r="J1186" i="2"/>
  <c r="K1186" i="2" s="1"/>
  <c r="L1186" i="2"/>
  <c r="M1186" i="2" s="1"/>
  <c r="O1186" i="2"/>
  <c r="P1186" i="2"/>
  <c r="J1187" i="2"/>
  <c r="K1187" i="2" s="1"/>
  <c r="L1187" i="2"/>
  <c r="M1187" i="2" s="1"/>
  <c r="O1187" i="2"/>
  <c r="P1187" i="2"/>
  <c r="J1188" i="2"/>
  <c r="K1188" i="2" s="1"/>
  <c r="L1188" i="2"/>
  <c r="M1188" i="2" s="1"/>
  <c r="O1188" i="2"/>
  <c r="P1188" i="2"/>
  <c r="J1189" i="2"/>
  <c r="K1189" i="2" s="1"/>
  <c r="L1189" i="2"/>
  <c r="M1189" i="2" s="1"/>
  <c r="O1189" i="2"/>
  <c r="P1189" i="2"/>
  <c r="J1190" i="2"/>
  <c r="K1190" i="2" s="1"/>
  <c r="L1190" i="2"/>
  <c r="M1190" i="2" s="1"/>
  <c r="O1190" i="2"/>
  <c r="P1190" i="2"/>
  <c r="J1191" i="2"/>
  <c r="K1191" i="2" s="1"/>
  <c r="L1191" i="2"/>
  <c r="M1191" i="2" s="1"/>
  <c r="O1191" i="2"/>
  <c r="P1191" i="2"/>
  <c r="J1192" i="2"/>
  <c r="K1192" i="2" s="1"/>
  <c r="L1192" i="2"/>
  <c r="M1192" i="2" s="1"/>
  <c r="O1192" i="2"/>
  <c r="P1192" i="2"/>
  <c r="J1193" i="2"/>
  <c r="K1193" i="2" s="1"/>
  <c r="L1193" i="2"/>
  <c r="M1193" i="2" s="1"/>
  <c r="O1193" i="2"/>
  <c r="P1193" i="2"/>
  <c r="J1194" i="2"/>
  <c r="K1194" i="2" s="1"/>
  <c r="L1194" i="2"/>
  <c r="M1194" i="2" s="1"/>
  <c r="O1194" i="2"/>
  <c r="P1194" i="2"/>
  <c r="J1195" i="2"/>
  <c r="K1195" i="2" s="1"/>
  <c r="L1195" i="2"/>
  <c r="M1195" i="2" s="1"/>
  <c r="O1195" i="2"/>
  <c r="P1195" i="2"/>
  <c r="J1196" i="2"/>
  <c r="K1196" i="2" s="1"/>
  <c r="L1196" i="2"/>
  <c r="M1196" i="2" s="1"/>
  <c r="O1196" i="2"/>
  <c r="P1196" i="2"/>
  <c r="J1197" i="2"/>
  <c r="K1197" i="2" s="1"/>
  <c r="L1197" i="2"/>
  <c r="M1197" i="2" s="1"/>
  <c r="O1197" i="2"/>
  <c r="P1197" i="2"/>
  <c r="J1198" i="2"/>
  <c r="K1198" i="2" s="1"/>
  <c r="L1198" i="2"/>
  <c r="M1198" i="2" s="1"/>
  <c r="O1198" i="2"/>
  <c r="P1198" i="2"/>
  <c r="J1199" i="2"/>
  <c r="K1199" i="2" s="1"/>
  <c r="L1199" i="2"/>
  <c r="M1199" i="2" s="1"/>
  <c r="O1199" i="2"/>
  <c r="P1199" i="2"/>
  <c r="J1200" i="2"/>
  <c r="K1200" i="2" s="1"/>
  <c r="L1200" i="2"/>
  <c r="M1200" i="2" s="1"/>
  <c r="O1200" i="2"/>
  <c r="P1200" i="2"/>
  <c r="J1201" i="2"/>
  <c r="K1201" i="2" s="1"/>
  <c r="L1201" i="2"/>
  <c r="M1201" i="2" s="1"/>
  <c r="O1201" i="2"/>
  <c r="P1201" i="2"/>
  <c r="J1202" i="2"/>
  <c r="K1202" i="2" s="1"/>
  <c r="L1202" i="2"/>
  <c r="M1202" i="2" s="1"/>
  <c r="O1202" i="2"/>
  <c r="P1202" i="2"/>
  <c r="J1203" i="2"/>
  <c r="K1203" i="2" s="1"/>
  <c r="L1203" i="2"/>
  <c r="M1203" i="2" s="1"/>
  <c r="O1203" i="2"/>
  <c r="P1203" i="2"/>
  <c r="J1204" i="2"/>
  <c r="K1204" i="2" s="1"/>
  <c r="L1204" i="2"/>
  <c r="M1204" i="2" s="1"/>
  <c r="O1204" i="2"/>
  <c r="P1204" i="2"/>
  <c r="J1205" i="2"/>
  <c r="K1205" i="2" s="1"/>
  <c r="L1205" i="2"/>
  <c r="M1205" i="2" s="1"/>
  <c r="O1205" i="2"/>
  <c r="P1205" i="2"/>
  <c r="J1206" i="2"/>
  <c r="K1206" i="2" s="1"/>
  <c r="L1206" i="2"/>
  <c r="M1206" i="2" s="1"/>
  <c r="O1206" i="2"/>
  <c r="P1206" i="2"/>
  <c r="J1207" i="2"/>
  <c r="K1207" i="2" s="1"/>
  <c r="L1207" i="2"/>
  <c r="M1207" i="2" s="1"/>
  <c r="O1207" i="2"/>
  <c r="P1207" i="2"/>
  <c r="J1208" i="2"/>
  <c r="K1208" i="2" s="1"/>
  <c r="L1208" i="2"/>
  <c r="M1208" i="2" s="1"/>
  <c r="O1208" i="2"/>
  <c r="P1208" i="2"/>
  <c r="J1209" i="2"/>
  <c r="K1209" i="2" s="1"/>
  <c r="L1209" i="2"/>
  <c r="M1209" i="2" s="1"/>
  <c r="O1209" i="2"/>
  <c r="P1209" i="2"/>
  <c r="J1210" i="2"/>
  <c r="K1210" i="2" s="1"/>
  <c r="L1210" i="2"/>
  <c r="M1210" i="2" s="1"/>
  <c r="O1210" i="2"/>
  <c r="P1210" i="2"/>
  <c r="J1211" i="2"/>
  <c r="K1211" i="2" s="1"/>
  <c r="L1211" i="2"/>
  <c r="M1211" i="2" s="1"/>
  <c r="O1211" i="2"/>
  <c r="P1211" i="2"/>
  <c r="J1212" i="2"/>
  <c r="K1212" i="2" s="1"/>
  <c r="L1212" i="2"/>
  <c r="M1212" i="2" s="1"/>
  <c r="O1212" i="2"/>
  <c r="P1212" i="2"/>
  <c r="J1213" i="2"/>
  <c r="K1213" i="2" s="1"/>
  <c r="L1213" i="2"/>
  <c r="M1213" i="2" s="1"/>
  <c r="O1213" i="2"/>
  <c r="P1213" i="2"/>
  <c r="J1214" i="2"/>
  <c r="K1214" i="2" s="1"/>
  <c r="L1214" i="2"/>
  <c r="M1214" i="2" s="1"/>
  <c r="O1214" i="2"/>
  <c r="P1214" i="2"/>
  <c r="J1215" i="2"/>
  <c r="K1215" i="2" s="1"/>
  <c r="L1215" i="2"/>
  <c r="M1215" i="2" s="1"/>
  <c r="O1215" i="2"/>
  <c r="P1215" i="2"/>
  <c r="J1216" i="2"/>
  <c r="K1216" i="2" s="1"/>
  <c r="L1216" i="2"/>
  <c r="M1216" i="2" s="1"/>
  <c r="O1216" i="2"/>
  <c r="P1216" i="2"/>
  <c r="J1217" i="2"/>
  <c r="K1217" i="2" s="1"/>
  <c r="L1217" i="2"/>
  <c r="M1217" i="2" s="1"/>
  <c r="O1217" i="2"/>
  <c r="P1217" i="2"/>
  <c r="J1218" i="2"/>
  <c r="K1218" i="2" s="1"/>
  <c r="L1218" i="2"/>
  <c r="M1218" i="2" s="1"/>
  <c r="O1218" i="2"/>
  <c r="P1218" i="2"/>
  <c r="J1219" i="2"/>
  <c r="K1219" i="2" s="1"/>
  <c r="L1219" i="2"/>
  <c r="M1219" i="2" s="1"/>
  <c r="O1219" i="2"/>
  <c r="P1219" i="2"/>
  <c r="J1220" i="2"/>
  <c r="K1220" i="2" s="1"/>
  <c r="L1220" i="2"/>
  <c r="M1220" i="2" s="1"/>
  <c r="O1220" i="2"/>
  <c r="P1220" i="2"/>
  <c r="J1221" i="2"/>
  <c r="K1221" i="2" s="1"/>
  <c r="L1221" i="2"/>
  <c r="M1221" i="2" s="1"/>
  <c r="O1221" i="2"/>
  <c r="P1221" i="2"/>
  <c r="J1222" i="2"/>
  <c r="K1222" i="2" s="1"/>
  <c r="L1222" i="2"/>
  <c r="M1222" i="2" s="1"/>
  <c r="O1222" i="2"/>
  <c r="P1222" i="2"/>
  <c r="J1223" i="2"/>
  <c r="K1223" i="2" s="1"/>
  <c r="L1223" i="2"/>
  <c r="M1223" i="2" s="1"/>
  <c r="O1223" i="2"/>
  <c r="P1223" i="2"/>
  <c r="J1224" i="2"/>
  <c r="K1224" i="2" s="1"/>
  <c r="L1224" i="2"/>
  <c r="M1224" i="2" s="1"/>
  <c r="O1224" i="2"/>
  <c r="P1224" i="2"/>
  <c r="J1225" i="2"/>
  <c r="K1225" i="2" s="1"/>
  <c r="L1225" i="2"/>
  <c r="M1225" i="2" s="1"/>
  <c r="O1225" i="2"/>
  <c r="P1225" i="2"/>
  <c r="J1226" i="2"/>
  <c r="K1226" i="2" s="1"/>
  <c r="L1226" i="2"/>
  <c r="M1226" i="2" s="1"/>
  <c r="O1226" i="2"/>
  <c r="P1226" i="2"/>
  <c r="J1227" i="2"/>
  <c r="K1227" i="2" s="1"/>
  <c r="L1227" i="2"/>
  <c r="M1227" i="2" s="1"/>
  <c r="O1227" i="2"/>
  <c r="P1227" i="2"/>
  <c r="J1228" i="2"/>
  <c r="K1228" i="2" s="1"/>
  <c r="L1228" i="2"/>
  <c r="M1228" i="2" s="1"/>
  <c r="O1228" i="2"/>
  <c r="P1228" i="2"/>
  <c r="J1229" i="2"/>
  <c r="K1229" i="2" s="1"/>
  <c r="L1229" i="2"/>
  <c r="M1229" i="2" s="1"/>
  <c r="O1229" i="2"/>
  <c r="P1229" i="2"/>
  <c r="J1230" i="2"/>
  <c r="K1230" i="2" s="1"/>
  <c r="L1230" i="2"/>
  <c r="M1230" i="2" s="1"/>
  <c r="O1230" i="2"/>
  <c r="P1230" i="2"/>
  <c r="J1231" i="2"/>
  <c r="K1231" i="2" s="1"/>
  <c r="L1231" i="2"/>
  <c r="M1231" i="2" s="1"/>
  <c r="O1231" i="2"/>
  <c r="P1231" i="2"/>
  <c r="J1232" i="2"/>
  <c r="K1232" i="2" s="1"/>
  <c r="L1232" i="2"/>
  <c r="M1232" i="2" s="1"/>
  <c r="O1232" i="2"/>
  <c r="P1232" i="2"/>
  <c r="J1233" i="2"/>
  <c r="K1233" i="2" s="1"/>
  <c r="L1233" i="2"/>
  <c r="M1233" i="2" s="1"/>
  <c r="O1233" i="2"/>
  <c r="P1233" i="2"/>
  <c r="J1234" i="2"/>
  <c r="K1234" i="2" s="1"/>
  <c r="L1234" i="2"/>
  <c r="M1234" i="2" s="1"/>
  <c r="O1234" i="2"/>
  <c r="P1234" i="2"/>
  <c r="J1235" i="2"/>
  <c r="K1235" i="2" s="1"/>
  <c r="L1235" i="2"/>
  <c r="M1235" i="2" s="1"/>
  <c r="O1235" i="2"/>
  <c r="P1235" i="2"/>
  <c r="J1236" i="2"/>
  <c r="K1236" i="2" s="1"/>
  <c r="L1236" i="2"/>
  <c r="M1236" i="2" s="1"/>
  <c r="O1236" i="2"/>
  <c r="P1236" i="2"/>
  <c r="J1237" i="2"/>
  <c r="K1237" i="2" s="1"/>
  <c r="L1237" i="2"/>
  <c r="M1237" i="2" s="1"/>
  <c r="O1237" i="2"/>
  <c r="P1237" i="2"/>
  <c r="J1238" i="2"/>
  <c r="K1238" i="2" s="1"/>
  <c r="L1238" i="2"/>
  <c r="M1238" i="2" s="1"/>
  <c r="O1238" i="2"/>
  <c r="P1238" i="2"/>
  <c r="J1239" i="2"/>
  <c r="K1239" i="2" s="1"/>
  <c r="L1239" i="2"/>
  <c r="M1239" i="2" s="1"/>
  <c r="O1239" i="2"/>
  <c r="P1239" i="2"/>
  <c r="J1240" i="2"/>
  <c r="K1240" i="2" s="1"/>
  <c r="L1240" i="2"/>
  <c r="M1240" i="2" s="1"/>
  <c r="O1240" i="2"/>
  <c r="P1240" i="2"/>
  <c r="J1241" i="2"/>
  <c r="K1241" i="2" s="1"/>
  <c r="L1241" i="2"/>
  <c r="M1241" i="2" s="1"/>
  <c r="O1241" i="2"/>
  <c r="P1241" i="2"/>
  <c r="J1242" i="2"/>
  <c r="K1242" i="2" s="1"/>
  <c r="L1242" i="2"/>
  <c r="M1242" i="2" s="1"/>
  <c r="O1242" i="2"/>
  <c r="P1242" i="2"/>
  <c r="J1243" i="2"/>
  <c r="K1243" i="2" s="1"/>
  <c r="L1243" i="2"/>
  <c r="M1243" i="2" s="1"/>
  <c r="O1243" i="2"/>
  <c r="P1243" i="2"/>
  <c r="J1244" i="2"/>
  <c r="K1244" i="2" s="1"/>
  <c r="L1244" i="2"/>
  <c r="M1244" i="2" s="1"/>
  <c r="O1244" i="2"/>
  <c r="P1244" i="2"/>
  <c r="J1245" i="2"/>
  <c r="K1245" i="2" s="1"/>
  <c r="L1245" i="2"/>
  <c r="M1245" i="2" s="1"/>
  <c r="O1245" i="2"/>
  <c r="P1245" i="2"/>
  <c r="J1246" i="2"/>
  <c r="K1246" i="2" s="1"/>
  <c r="L1246" i="2"/>
  <c r="M1246" i="2" s="1"/>
  <c r="O1246" i="2"/>
  <c r="P1246" i="2"/>
  <c r="J1247" i="2"/>
  <c r="K1247" i="2" s="1"/>
  <c r="L1247" i="2"/>
  <c r="M1247" i="2" s="1"/>
  <c r="O1247" i="2"/>
  <c r="P1247" i="2"/>
  <c r="J1248" i="2"/>
  <c r="K1248" i="2" s="1"/>
  <c r="L1248" i="2"/>
  <c r="M1248" i="2" s="1"/>
  <c r="O1248" i="2"/>
  <c r="P1248" i="2"/>
  <c r="J1249" i="2"/>
  <c r="K1249" i="2" s="1"/>
  <c r="L1249" i="2"/>
  <c r="M1249" i="2" s="1"/>
  <c r="O1249" i="2"/>
  <c r="P1249" i="2"/>
  <c r="J1250" i="2"/>
  <c r="K1250" i="2" s="1"/>
  <c r="L1250" i="2"/>
  <c r="M1250" i="2" s="1"/>
  <c r="O1250" i="2"/>
  <c r="P1250" i="2"/>
  <c r="J1251" i="2"/>
  <c r="K1251" i="2" s="1"/>
  <c r="L1251" i="2"/>
  <c r="M1251" i="2" s="1"/>
  <c r="O1251" i="2"/>
  <c r="P1251" i="2"/>
  <c r="J1252" i="2"/>
  <c r="K1252" i="2" s="1"/>
  <c r="L1252" i="2"/>
  <c r="M1252" i="2" s="1"/>
  <c r="O1252" i="2"/>
  <c r="P1252" i="2"/>
  <c r="J1253" i="2"/>
  <c r="K1253" i="2" s="1"/>
  <c r="L1253" i="2"/>
  <c r="M1253" i="2" s="1"/>
  <c r="O1253" i="2"/>
  <c r="P1253" i="2"/>
  <c r="J1254" i="2"/>
  <c r="K1254" i="2" s="1"/>
  <c r="L1254" i="2"/>
  <c r="M1254" i="2" s="1"/>
  <c r="O1254" i="2"/>
  <c r="P1254" i="2"/>
  <c r="J1255" i="2"/>
  <c r="K1255" i="2" s="1"/>
  <c r="L1255" i="2"/>
  <c r="M1255" i="2" s="1"/>
  <c r="O1255" i="2"/>
  <c r="P1255" i="2"/>
  <c r="J1256" i="2"/>
  <c r="K1256" i="2" s="1"/>
  <c r="L1256" i="2"/>
  <c r="M1256" i="2" s="1"/>
  <c r="O1256" i="2"/>
  <c r="P1256" i="2"/>
  <c r="J1257" i="2"/>
  <c r="K1257" i="2" s="1"/>
  <c r="L1257" i="2"/>
  <c r="M1257" i="2" s="1"/>
  <c r="O1257" i="2"/>
  <c r="P1257" i="2"/>
  <c r="J1258" i="2"/>
  <c r="K1258" i="2" s="1"/>
  <c r="L1258" i="2"/>
  <c r="M1258" i="2" s="1"/>
  <c r="O1258" i="2"/>
  <c r="P1258" i="2"/>
  <c r="J1259" i="2"/>
  <c r="K1259" i="2" s="1"/>
  <c r="L1259" i="2"/>
  <c r="M1259" i="2" s="1"/>
  <c r="O1259" i="2"/>
  <c r="P1259" i="2"/>
  <c r="J1260" i="2"/>
  <c r="K1260" i="2" s="1"/>
  <c r="L1260" i="2"/>
  <c r="M1260" i="2" s="1"/>
  <c r="O1260" i="2"/>
  <c r="P1260" i="2"/>
  <c r="J1261" i="2"/>
  <c r="K1261" i="2" s="1"/>
  <c r="L1261" i="2"/>
  <c r="M1261" i="2" s="1"/>
  <c r="O1261" i="2"/>
  <c r="P1261" i="2"/>
  <c r="J1262" i="2"/>
  <c r="K1262" i="2" s="1"/>
  <c r="L1262" i="2"/>
  <c r="M1262" i="2" s="1"/>
  <c r="O1262" i="2"/>
  <c r="P1262" i="2"/>
  <c r="J1263" i="2"/>
  <c r="K1263" i="2" s="1"/>
  <c r="L1263" i="2"/>
  <c r="M1263" i="2" s="1"/>
  <c r="O1263" i="2"/>
  <c r="P1263" i="2"/>
  <c r="J1264" i="2"/>
  <c r="K1264" i="2" s="1"/>
  <c r="L1264" i="2"/>
  <c r="M1264" i="2" s="1"/>
  <c r="O1264" i="2"/>
  <c r="P1264" i="2"/>
  <c r="J1265" i="2"/>
  <c r="K1265" i="2" s="1"/>
  <c r="L1265" i="2"/>
  <c r="M1265" i="2" s="1"/>
  <c r="O1265" i="2"/>
  <c r="P1265" i="2"/>
  <c r="J1266" i="2"/>
  <c r="K1266" i="2" s="1"/>
  <c r="L1266" i="2"/>
  <c r="M1266" i="2" s="1"/>
  <c r="O1266" i="2"/>
  <c r="P1266" i="2"/>
  <c r="J1267" i="2"/>
  <c r="K1267" i="2" s="1"/>
  <c r="L1267" i="2"/>
  <c r="M1267" i="2" s="1"/>
  <c r="O1267" i="2"/>
  <c r="P1267" i="2"/>
  <c r="J1268" i="2"/>
  <c r="K1268" i="2" s="1"/>
  <c r="L1268" i="2"/>
  <c r="M1268" i="2" s="1"/>
  <c r="O1268" i="2"/>
  <c r="P1268" i="2"/>
  <c r="J1269" i="2"/>
  <c r="K1269" i="2" s="1"/>
  <c r="L1269" i="2"/>
  <c r="M1269" i="2" s="1"/>
  <c r="O1269" i="2"/>
  <c r="P1269" i="2"/>
  <c r="J1270" i="2"/>
  <c r="K1270" i="2" s="1"/>
  <c r="L1270" i="2"/>
  <c r="M1270" i="2" s="1"/>
  <c r="O1270" i="2"/>
  <c r="P1270" i="2"/>
  <c r="J1271" i="2"/>
  <c r="K1271" i="2" s="1"/>
  <c r="L1271" i="2"/>
  <c r="M1271" i="2" s="1"/>
  <c r="O1271" i="2"/>
  <c r="P1271" i="2"/>
  <c r="J1272" i="2"/>
  <c r="K1272" i="2" s="1"/>
  <c r="L1272" i="2"/>
  <c r="M1272" i="2" s="1"/>
  <c r="O1272" i="2"/>
  <c r="P1272" i="2"/>
  <c r="J1273" i="2"/>
  <c r="K1273" i="2" s="1"/>
  <c r="L1273" i="2"/>
  <c r="M1273" i="2" s="1"/>
  <c r="O1273" i="2"/>
  <c r="P1273" i="2"/>
  <c r="J1274" i="2"/>
  <c r="K1274" i="2" s="1"/>
  <c r="L1274" i="2"/>
  <c r="M1274" i="2" s="1"/>
  <c r="O1274" i="2"/>
  <c r="P1274" i="2"/>
  <c r="J1275" i="2"/>
  <c r="K1275" i="2" s="1"/>
  <c r="L1275" i="2"/>
  <c r="M1275" i="2" s="1"/>
  <c r="O1275" i="2"/>
  <c r="P1275" i="2"/>
  <c r="J1276" i="2"/>
  <c r="K1276" i="2" s="1"/>
  <c r="L1276" i="2"/>
  <c r="M1276" i="2" s="1"/>
  <c r="O1276" i="2"/>
  <c r="P1276" i="2"/>
  <c r="J1277" i="2"/>
  <c r="K1277" i="2" s="1"/>
  <c r="L1277" i="2"/>
  <c r="M1277" i="2" s="1"/>
  <c r="O1277" i="2"/>
  <c r="P1277" i="2"/>
  <c r="J1278" i="2"/>
  <c r="K1278" i="2" s="1"/>
  <c r="L1278" i="2"/>
  <c r="M1278" i="2" s="1"/>
  <c r="O1278" i="2"/>
  <c r="P1278" i="2"/>
  <c r="J1279" i="2"/>
  <c r="K1279" i="2" s="1"/>
  <c r="L1279" i="2"/>
  <c r="M1279" i="2" s="1"/>
  <c r="O1279" i="2"/>
  <c r="P1279" i="2"/>
  <c r="J1280" i="2"/>
  <c r="K1280" i="2" s="1"/>
  <c r="L1280" i="2"/>
  <c r="M1280" i="2" s="1"/>
  <c r="O1280" i="2"/>
  <c r="P1280" i="2"/>
  <c r="J1281" i="2"/>
  <c r="K1281" i="2" s="1"/>
  <c r="L1281" i="2"/>
  <c r="M1281" i="2" s="1"/>
  <c r="O1281" i="2"/>
  <c r="P1281" i="2"/>
  <c r="J1282" i="2"/>
  <c r="K1282" i="2" s="1"/>
  <c r="L1282" i="2"/>
  <c r="M1282" i="2" s="1"/>
  <c r="O1282" i="2"/>
  <c r="P1282" i="2"/>
  <c r="J1283" i="2"/>
  <c r="K1283" i="2" s="1"/>
  <c r="L1283" i="2"/>
  <c r="M1283" i="2" s="1"/>
  <c r="O1283" i="2"/>
  <c r="P1283" i="2"/>
  <c r="J1284" i="2"/>
  <c r="K1284" i="2" s="1"/>
  <c r="L1284" i="2"/>
  <c r="M1284" i="2" s="1"/>
  <c r="O1284" i="2"/>
  <c r="P1284" i="2"/>
  <c r="J1285" i="2"/>
  <c r="K1285" i="2" s="1"/>
  <c r="L1285" i="2"/>
  <c r="M1285" i="2" s="1"/>
  <c r="O1285" i="2"/>
  <c r="P1285" i="2"/>
  <c r="J1286" i="2"/>
  <c r="K1286" i="2" s="1"/>
  <c r="L1286" i="2"/>
  <c r="M1286" i="2" s="1"/>
  <c r="O1286" i="2"/>
  <c r="P1286" i="2"/>
  <c r="J1287" i="2"/>
  <c r="K1287" i="2" s="1"/>
  <c r="L1287" i="2"/>
  <c r="M1287" i="2" s="1"/>
  <c r="O1287" i="2"/>
  <c r="P1287" i="2"/>
  <c r="J1288" i="2"/>
  <c r="K1288" i="2" s="1"/>
  <c r="L1288" i="2"/>
  <c r="M1288" i="2" s="1"/>
  <c r="O1288" i="2"/>
  <c r="P1288" i="2"/>
  <c r="J1289" i="2"/>
  <c r="K1289" i="2" s="1"/>
  <c r="L1289" i="2"/>
  <c r="M1289" i="2" s="1"/>
  <c r="O1289" i="2"/>
  <c r="P1289" i="2"/>
  <c r="J1290" i="2"/>
  <c r="K1290" i="2" s="1"/>
  <c r="L1290" i="2"/>
  <c r="M1290" i="2" s="1"/>
  <c r="O1290" i="2"/>
  <c r="P1290" i="2"/>
  <c r="J1291" i="2"/>
  <c r="K1291" i="2" s="1"/>
  <c r="L1291" i="2"/>
  <c r="M1291" i="2" s="1"/>
  <c r="O1291" i="2"/>
  <c r="P1291" i="2"/>
  <c r="J1292" i="2"/>
  <c r="K1292" i="2" s="1"/>
  <c r="L1292" i="2"/>
  <c r="M1292" i="2" s="1"/>
  <c r="O1292" i="2"/>
  <c r="P1292" i="2"/>
  <c r="J1293" i="2"/>
  <c r="K1293" i="2" s="1"/>
  <c r="L1293" i="2"/>
  <c r="M1293" i="2" s="1"/>
  <c r="O1293" i="2"/>
  <c r="P1293" i="2"/>
  <c r="J1294" i="2"/>
  <c r="K1294" i="2" s="1"/>
  <c r="L1294" i="2"/>
  <c r="M1294" i="2" s="1"/>
  <c r="O1294" i="2"/>
  <c r="P1294" i="2"/>
  <c r="J1295" i="2"/>
  <c r="K1295" i="2" s="1"/>
  <c r="L1295" i="2"/>
  <c r="M1295" i="2" s="1"/>
  <c r="O1295" i="2"/>
  <c r="P1295" i="2"/>
  <c r="J1296" i="2"/>
  <c r="K1296" i="2" s="1"/>
  <c r="L1296" i="2"/>
  <c r="M1296" i="2" s="1"/>
  <c r="O1296" i="2"/>
  <c r="P1296" i="2"/>
  <c r="J1297" i="2"/>
  <c r="K1297" i="2" s="1"/>
  <c r="L1297" i="2"/>
  <c r="M1297" i="2" s="1"/>
  <c r="O1297" i="2"/>
  <c r="P1297" i="2"/>
  <c r="J1298" i="2"/>
  <c r="K1298" i="2" s="1"/>
  <c r="L1298" i="2"/>
  <c r="M1298" i="2" s="1"/>
  <c r="O1298" i="2"/>
  <c r="P1298" i="2"/>
  <c r="J1299" i="2"/>
  <c r="K1299" i="2" s="1"/>
  <c r="L1299" i="2"/>
  <c r="M1299" i="2" s="1"/>
  <c r="O1299" i="2"/>
  <c r="P1299" i="2"/>
  <c r="J1300" i="2"/>
  <c r="K1300" i="2" s="1"/>
  <c r="L1300" i="2"/>
  <c r="M1300" i="2" s="1"/>
  <c r="O1300" i="2"/>
  <c r="P1300" i="2"/>
  <c r="J1301" i="2"/>
  <c r="K1301" i="2" s="1"/>
  <c r="L1301" i="2"/>
  <c r="M1301" i="2" s="1"/>
  <c r="O1301" i="2"/>
  <c r="P1301" i="2"/>
  <c r="J1302" i="2"/>
  <c r="K1302" i="2" s="1"/>
  <c r="L1302" i="2"/>
  <c r="M1302" i="2" s="1"/>
  <c r="O1302" i="2"/>
  <c r="P1302" i="2"/>
  <c r="J1303" i="2"/>
  <c r="K1303" i="2" s="1"/>
  <c r="L1303" i="2"/>
  <c r="M1303" i="2" s="1"/>
  <c r="O1303" i="2"/>
  <c r="P1303" i="2"/>
  <c r="J1304" i="2"/>
  <c r="K1304" i="2" s="1"/>
  <c r="L1304" i="2"/>
  <c r="M1304" i="2" s="1"/>
  <c r="O1304" i="2"/>
  <c r="P1304" i="2"/>
  <c r="J1305" i="2"/>
  <c r="K1305" i="2" s="1"/>
  <c r="L1305" i="2"/>
  <c r="M1305" i="2" s="1"/>
  <c r="O1305" i="2"/>
  <c r="P1305" i="2"/>
  <c r="J1306" i="2"/>
  <c r="K1306" i="2" s="1"/>
  <c r="L1306" i="2"/>
  <c r="M1306" i="2" s="1"/>
  <c r="O1306" i="2"/>
  <c r="P1306" i="2"/>
  <c r="J1307" i="2"/>
  <c r="K1307" i="2" s="1"/>
  <c r="L1307" i="2"/>
  <c r="M1307" i="2" s="1"/>
  <c r="O1307" i="2"/>
  <c r="P1307" i="2"/>
  <c r="J1308" i="2"/>
  <c r="K1308" i="2" s="1"/>
  <c r="L1308" i="2"/>
  <c r="M1308" i="2" s="1"/>
  <c r="O1308" i="2"/>
  <c r="P1308" i="2"/>
  <c r="J1309" i="2"/>
  <c r="K1309" i="2" s="1"/>
  <c r="L1309" i="2"/>
  <c r="M1309" i="2" s="1"/>
  <c r="O1309" i="2"/>
  <c r="P1309" i="2"/>
  <c r="J1310" i="2"/>
  <c r="K1310" i="2" s="1"/>
  <c r="L1310" i="2"/>
  <c r="M1310" i="2" s="1"/>
  <c r="O1310" i="2"/>
  <c r="P1310" i="2"/>
  <c r="J1311" i="2"/>
  <c r="K1311" i="2" s="1"/>
  <c r="L1311" i="2"/>
  <c r="M1311" i="2" s="1"/>
  <c r="O1311" i="2"/>
  <c r="P1311" i="2"/>
  <c r="J1312" i="2"/>
  <c r="K1312" i="2" s="1"/>
  <c r="L1312" i="2"/>
  <c r="M1312" i="2" s="1"/>
  <c r="O1312" i="2"/>
  <c r="P1312" i="2"/>
  <c r="J1313" i="2"/>
  <c r="K1313" i="2" s="1"/>
  <c r="L1313" i="2"/>
  <c r="M1313" i="2" s="1"/>
  <c r="O1313" i="2"/>
  <c r="P1313" i="2"/>
  <c r="J1314" i="2"/>
  <c r="K1314" i="2" s="1"/>
  <c r="L1314" i="2"/>
  <c r="M1314" i="2" s="1"/>
  <c r="O1314" i="2"/>
  <c r="P1314" i="2"/>
  <c r="J1315" i="2"/>
  <c r="K1315" i="2" s="1"/>
  <c r="L1315" i="2"/>
  <c r="M1315" i="2" s="1"/>
  <c r="O1315" i="2"/>
  <c r="P1315" i="2"/>
  <c r="J1316" i="2"/>
  <c r="K1316" i="2" s="1"/>
  <c r="L1316" i="2"/>
  <c r="M1316" i="2" s="1"/>
  <c r="O1316" i="2"/>
  <c r="P1316" i="2"/>
  <c r="J1317" i="2"/>
  <c r="K1317" i="2" s="1"/>
  <c r="L1317" i="2"/>
  <c r="M1317" i="2" s="1"/>
  <c r="O1317" i="2"/>
  <c r="P1317" i="2"/>
  <c r="J1318" i="2"/>
  <c r="K1318" i="2" s="1"/>
  <c r="L1318" i="2"/>
  <c r="M1318" i="2" s="1"/>
  <c r="O1318" i="2"/>
  <c r="P1318" i="2"/>
  <c r="J1319" i="2"/>
  <c r="K1319" i="2" s="1"/>
  <c r="L1319" i="2"/>
  <c r="M1319" i="2" s="1"/>
  <c r="O1319" i="2"/>
  <c r="P1319" i="2"/>
  <c r="J1320" i="2"/>
  <c r="K1320" i="2" s="1"/>
  <c r="L1320" i="2"/>
  <c r="M1320" i="2" s="1"/>
  <c r="O1320" i="2"/>
  <c r="P1320" i="2"/>
  <c r="J1321" i="2"/>
  <c r="K1321" i="2" s="1"/>
  <c r="L1321" i="2"/>
  <c r="M1321" i="2" s="1"/>
  <c r="O1321" i="2"/>
  <c r="P1321" i="2"/>
  <c r="J1322" i="2"/>
  <c r="K1322" i="2" s="1"/>
  <c r="L1322" i="2"/>
  <c r="M1322" i="2" s="1"/>
  <c r="O1322" i="2"/>
  <c r="P1322" i="2"/>
  <c r="J1323" i="2"/>
  <c r="K1323" i="2" s="1"/>
  <c r="L1323" i="2"/>
  <c r="M1323" i="2" s="1"/>
  <c r="O1323" i="2"/>
  <c r="P1323" i="2"/>
  <c r="J1324" i="2"/>
  <c r="K1324" i="2" s="1"/>
  <c r="L1324" i="2"/>
  <c r="M1324" i="2" s="1"/>
  <c r="O1324" i="2"/>
  <c r="P1324" i="2"/>
  <c r="J1325" i="2"/>
  <c r="K1325" i="2" s="1"/>
  <c r="L1325" i="2"/>
  <c r="M1325" i="2" s="1"/>
  <c r="O1325" i="2"/>
  <c r="P1325" i="2"/>
  <c r="J1326" i="2"/>
  <c r="K1326" i="2" s="1"/>
  <c r="L1326" i="2"/>
  <c r="M1326" i="2" s="1"/>
  <c r="O1326" i="2"/>
  <c r="P1326" i="2"/>
  <c r="J1327" i="2"/>
  <c r="K1327" i="2" s="1"/>
  <c r="L1327" i="2"/>
  <c r="M1327" i="2" s="1"/>
  <c r="O1327" i="2"/>
  <c r="P1327" i="2"/>
  <c r="J1328" i="2"/>
  <c r="K1328" i="2" s="1"/>
  <c r="L1328" i="2"/>
  <c r="M1328" i="2" s="1"/>
  <c r="O1328" i="2"/>
  <c r="P1328" i="2"/>
  <c r="J1329" i="2"/>
  <c r="K1329" i="2" s="1"/>
  <c r="L1329" i="2"/>
  <c r="M1329" i="2" s="1"/>
  <c r="O1329" i="2"/>
  <c r="P1329" i="2"/>
  <c r="J1330" i="2"/>
  <c r="K1330" i="2" s="1"/>
  <c r="L1330" i="2"/>
  <c r="M1330" i="2" s="1"/>
  <c r="O1330" i="2"/>
  <c r="P1330" i="2"/>
  <c r="J1331" i="2"/>
  <c r="K1331" i="2" s="1"/>
  <c r="L1331" i="2"/>
  <c r="M1331" i="2" s="1"/>
  <c r="O1331" i="2"/>
  <c r="P1331" i="2"/>
  <c r="J1332" i="2"/>
  <c r="K1332" i="2" s="1"/>
  <c r="L1332" i="2"/>
  <c r="M1332" i="2" s="1"/>
  <c r="O1332" i="2"/>
  <c r="P1332" i="2"/>
  <c r="J1333" i="2"/>
  <c r="K1333" i="2" s="1"/>
  <c r="L1333" i="2"/>
  <c r="M1333" i="2" s="1"/>
  <c r="O1333" i="2"/>
  <c r="P1333" i="2"/>
  <c r="J1334" i="2"/>
  <c r="K1334" i="2" s="1"/>
  <c r="L1334" i="2"/>
  <c r="M1334" i="2" s="1"/>
  <c r="O1334" i="2"/>
  <c r="P1334" i="2"/>
  <c r="J1335" i="2"/>
  <c r="K1335" i="2" s="1"/>
  <c r="L1335" i="2"/>
  <c r="M1335" i="2" s="1"/>
  <c r="O1335" i="2"/>
  <c r="P1335" i="2"/>
  <c r="J1336" i="2"/>
  <c r="K1336" i="2" s="1"/>
  <c r="L1336" i="2"/>
  <c r="M1336" i="2" s="1"/>
  <c r="O1336" i="2"/>
  <c r="P1336" i="2"/>
  <c r="J1337" i="2"/>
  <c r="K1337" i="2" s="1"/>
  <c r="L1337" i="2"/>
  <c r="M1337" i="2" s="1"/>
  <c r="O1337" i="2"/>
  <c r="P1337" i="2"/>
  <c r="J1338" i="2"/>
  <c r="K1338" i="2" s="1"/>
  <c r="L1338" i="2"/>
  <c r="M1338" i="2" s="1"/>
  <c r="O1338" i="2"/>
  <c r="P1338" i="2"/>
  <c r="J1339" i="2"/>
  <c r="K1339" i="2" s="1"/>
  <c r="L1339" i="2"/>
  <c r="M1339" i="2" s="1"/>
  <c r="O1339" i="2"/>
  <c r="P1339" i="2"/>
  <c r="J1340" i="2"/>
  <c r="K1340" i="2" s="1"/>
  <c r="L1340" i="2"/>
  <c r="M1340" i="2" s="1"/>
  <c r="O1340" i="2"/>
  <c r="P1340" i="2"/>
  <c r="J1341" i="2"/>
  <c r="K1341" i="2" s="1"/>
  <c r="L1341" i="2"/>
  <c r="M1341" i="2" s="1"/>
  <c r="O1341" i="2"/>
  <c r="P1341" i="2"/>
  <c r="J1342" i="2"/>
  <c r="K1342" i="2" s="1"/>
  <c r="L1342" i="2"/>
  <c r="M1342" i="2" s="1"/>
  <c r="O1342" i="2"/>
  <c r="P1342" i="2"/>
  <c r="J1343" i="2"/>
  <c r="K1343" i="2" s="1"/>
  <c r="L1343" i="2"/>
  <c r="M1343" i="2" s="1"/>
  <c r="O1343" i="2"/>
  <c r="P1343" i="2"/>
  <c r="J1344" i="2"/>
  <c r="K1344" i="2" s="1"/>
  <c r="L1344" i="2"/>
  <c r="M1344" i="2" s="1"/>
  <c r="O1344" i="2"/>
  <c r="P1344" i="2"/>
  <c r="J1345" i="2"/>
  <c r="K1345" i="2" s="1"/>
  <c r="L1345" i="2"/>
  <c r="M1345" i="2" s="1"/>
  <c r="O1345" i="2"/>
  <c r="P1345" i="2"/>
  <c r="J1346" i="2"/>
  <c r="K1346" i="2" s="1"/>
  <c r="L1346" i="2"/>
  <c r="M1346" i="2" s="1"/>
  <c r="O1346" i="2"/>
  <c r="P1346" i="2"/>
  <c r="J1347" i="2"/>
  <c r="K1347" i="2" s="1"/>
  <c r="L1347" i="2"/>
  <c r="M1347" i="2" s="1"/>
  <c r="O1347" i="2"/>
  <c r="P1347" i="2"/>
  <c r="J1348" i="2"/>
  <c r="K1348" i="2" s="1"/>
  <c r="L1348" i="2"/>
  <c r="M1348" i="2" s="1"/>
  <c r="O1348" i="2"/>
  <c r="P1348" i="2"/>
  <c r="J1349" i="2"/>
  <c r="K1349" i="2" s="1"/>
  <c r="L1349" i="2"/>
  <c r="M1349" i="2" s="1"/>
  <c r="O1349" i="2"/>
  <c r="P1349" i="2"/>
  <c r="J1350" i="2"/>
  <c r="K1350" i="2" s="1"/>
  <c r="L1350" i="2"/>
  <c r="M1350" i="2" s="1"/>
  <c r="O1350" i="2"/>
  <c r="P1350" i="2"/>
  <c r="J1351" i="2"/>
  <c r="K1351" i="2" s="1"/>
  <c r="L1351" i="2"/>
  <c r="M1351" i="2" s="1"/>
  <c r="O1351" i="2"/>
  <c r="P1351" i="2"/>
  <c r="J1352" i="2"/>
  <c r="K1352" i="2" s="1"/>
  <c r="L1352" i="2"/>
  <c r="M1352" i="2" s="1"/>
  <c r="O1352" i="2"/>
  <c r="P1352" i="2"/>
  <c r="J1353" i="2"/>
  <c r="K1353" i="2" s="1"/>
  <c r="L1353" i="2"/>
  <c r="M1353" i="2" s="1"/>
  <c r="O1353" i="2"/>
  <c r="P1353" i="2"/>
  <c r="J1354" i="2"/>
  <c r="K1354" i="2" s="1"/>
  <c r="L1354" i="2"/>
  <c r="M1354" i="2" s="1"/>
  <c r="O1354" i="2"/>
  <c r="P1354" i="2"/>
  <c r="J1355" i="2"/>
  <c r="K1355" i="2" s="1"/>
  <c r="L1355" i="2"/>
  <c r="M1355" i="2" s="1"/>
  <c r="O1355" i="2"/>
  <c r="P1355" i="2"/>
  <c r="J1356" i="2"/>
  <c r="K1356" i="2" s="1"/>
  <c r="L1356" i="2"/>
  <c r="M1356" i="2" s="1"/>
  <c r="O1356" i="2"/>
  <c r="P1356" i="2"/>
  <c r="J1357" i="2"/>
  <c r="K1357" i="2" s="1"/>
  <c r="L1357" i="2"/>
  <c r="M1357" i="2" s="1"/>
  <c r="O1357" i="2"/>
  <c r="P1357" i="2"/>
  <c r="J1358" i="2"/>
  <c r="K1358" i="2" s="1"/>
  <c r="L1358" i="2"/>
  <c r="M1358" i="2" s="1"/>
  <c r="O1358" i="2"/>
  <c r="P1358" i="2"/>
  <c r="J1359" i="2"/>
  <c r="K1359" i="2" s="1"/>
  <c r="L1359" i="2"/>
  <c r="M1359" i="2" s="1"/>
  <c r="O1359" i="2"/>
  <c r="P1359" i="2"/>
  <c r="J1360" i="2"/>
  <c r="K1360" i="2" s="1"/>
  <c r="L1360" i="2"/>
  <c r="M1360" i="2" s="1"/>
  <c r="O1360" i="2"/>
  <c r="P1360" i="2"/>
  <c r="J1361" i="2"/>
  <c r="K1361" i="2" s="1"/>
  <c r="L1361" i="2"/>
  <c r="M1361" i="2" s="1"/>
  <c r="O1361" i="2"/>
  <c r="P1361" i="2"/>
  <c r="J1362" i="2"/>
  <c r="K1362" i="2" s="1"/>
  <c r="L1362" i="2"/>
  <c r="M1362" i="2" s="1"/>
  <c r="O1362" i="2"/>
  <c r="P1362" i="2"/>
  <c r="J1363" i="2"/>
  <c r="K1363" i="2" s="1"/>
  <c r="L1363" i="2"/>
  <c r="M1363" i="2" s="1"/>
  <c r="O1363" i="2"/>
  <c r="P1363" i="2"/>
  <c r="J1364" i="2"/>
  <c r="K1364" i="2" s="1"/>
  <c r="L1364" i="2"/>
  <c r="M1364" i="2" s="1"/>
  <c r="O1364" i="2"/>
  <c r="P1364" i="2"/>
  <c r="J1365" i="2"/>
  <c r="K1365" i="2" s="1"/>
  <c r="L1365" i="2"/>
  <c r="M1365" i="2" s="1"/>
  <c r="O1365" i="2"/>
  <c r="P1365" i="2"/>
  <c r="J1366" i="2"/>
  <c r="K1366" i="2" s="1"/>
  <c r="L1366" i="2"/>
  <c r="M1366" i="2" s="1"/>
  <c r="O1366" i="2"/>
  <c r="P1366" i="2"/>
  <c r="J1367" i="2"/>
  <c r="K1367" i="2" s="1"/>
  <c r="L1367" i="2"/>
  <c r="M1367" i="2" s="1"/>
  <c r="O1367" i="2"/>
  <c r="P1367" i="2"/>
  <c r="J1368" i="2"/>
  <c r="K1368" i="2" s="1"/>
  <c r="L1368" i="2"/>
  <c r="M1368" i="2" s="1"/>
  <c r="O1368" i="2"/>
  <c r="P1368" i="2"/>
  <c r="J1369" i="2"/>
  <c r="K1369" i="2" s="1"/>
  <c r="L1369" i="2"/>
  <c r="M1369" i="2" s="1"/>
  <c r="O1369" i="2"/>
  <c r="P1369" i="2"/>
  <c r="J1370" i="2"/>
  <c r="K1370" i="2" s="1"/>
  <c r="L1370" i="2"/>
  <c r="M1370" i="2" s="1"/>
  <c r="O1370" i="2"/>
  <c r="P1370" i="2"/>
  <c r="J1371" i="2"/>
  <c r="K1371" i="2" s="1"/>
  <c r="L1371" i="2"/>
  <c r="M1371" i="2" s="1"/>
  <c r="O1371" i="2"/>
  <c r="P1371" i="2"/>
  <c r="J1372" i="2"/>
  <c r="K1372" i="2" s="1"/>
  <c r="L1372" i="2"/>
  <c r="M1372" i="2" s="1"/>
  <c r="O1372" i="2"/>
  <c r="P1372" i="2"/>
  <c r="J1373" i="2"/>
  <c r="K1373" i="2" s="1"/>
  <c r="L1373" i="2"/>
  <c r="M1373" i="2" s="1"/>
  <c r="O1373" i="2"/>
  <c r="P1373" i="2"/>
  <c r="J1374" i="2"/>
  <c r="K1374" i="2" s="1"/>
  <c r="L1374" i="2"/>
  <c r="M1374" i="2" s="1"/>
  <c r="O1374" i="2"/>
  <c r="P1374" i="2"/>
  <c r="J1375" i="2"/>
  <c r="K1375" i="2" s="1"/>
  <c r="L1375" i="2"/>
  <c r="M1375" i="2" s="1"/>
  <c r="O1375" i="2"/>
  <c r="P1375" i="2"/>
  <c r="J1376" i="2"/>
  <c r="K1376" i="2" s="1"/>
  <c r="L1376" i="2"/>
  <c r="M1376" i="2" s="1"/>
  <c r="O1376" i="2"/>
  <c r="P1376" i="2"/>
  <c r="J1377" i="2"/>
  <c r="K1377" i="2" s="1"/>
  <c r="L1377" i="2"/>
  <c r="M1377" i="2" s="1"/>
  <c r="O1377" i="2"/>
  <c r="P1377" i="2"/>
  <c r="J1378" i="2"/>
  <c r="K1378" i="2" s="1"/>
  <c r="L1378" i="2"/>
  <c r="M1378" i="2" s="1"/>
  <c r="O1378" i="2"/>
  <c r="P1378" i="2"/>
  <c r="J1379" i="2"/>
  <c r="K1379" i="2" s="1"/>
  <c r="L1379" i="2"/>
  <c r="M1379" i="2" s="1"/>
  <c r="O1379" i="2"/>
  <c r="P1379" i="2"/>
  <c r="J1380" i="2"/>
  <c r="K1380" i="2" s="1"/>
  <c r="L1380" i="2"/>
  <c r="M1380" i="2" s="1"/>
  <c r="O1380" i="2"/>
  <c r="P1380" i="2"/>
  <c r="J1381" i="2"/>
  <c r="K1381" i="2" s="1"/>
  <c r="L1381" i="2"/>
  <c r="M1381" i="2" s="1"/>
  <c r="O1381" i="2"/>
  <c r="P1381" i="2"/>
  <c r="J1382" i="2"/>
  <c r="K1382" i="2" s="1"/>
  <c r="L1382" i="2"/>
  <c r="M1382" i="2" s="1"/>
  <c r="O1382" i="2"/>
  <c r="P1382" i="2"/>
  <c r="J1383" i="2"/>
  <c r="K1383" i="2" s="1"/>
  <c r="L1383" i="2"/>
  <c r="M1383" i="2" s="1"/>
  <c r="O1383" i="2"/>
  <c r="P1383" i="2"/>
  <c r="J1384" i="2"/>
  <c r="K1384" i="2" s="1"/>
  <c r="L1384" i="2"/>
  <c r="M1384" i="2" s="1"/>
  <c r="O1384" i="2"/>
  <c r="P1384" i="2"/>
  <c r="J1385" i="2"/>
  <c r="K1385" i="2" s="1"/>
  <c r="L1385" i="2"/>
  <c r="M1385" i="2" s="1"/>
  <c r="O1385" i="2"/>
  <c r="P1385" i="2"/>
  <c r="J1386" i="2"/>
  <c r="K1386" i="2" s="1"/>
  <c r="L1386" i="2"/>
  <c r="M1386" i="2" s="1"/>
  <c r="O1386" i="2"/>
  <c r="P1386" i="2"/>
  <c r="J1387" i="2"/>
  <c r="K1387" i="2" s="1"/>
  <c r="L1387" i="2"/>
  <c r="M1387" i="2" s="1"/>
  <c r="O1387" i="2"/>
  <c r="P1387" i="2"/>
  <c r="J1388" i="2"/>
  <c r="K1388" i="2" s="1"/>
  <c r="L1388" i="2"/>
  <c r="M1388" i="2" s="1"/>
  <c r="O1388" i="2"/>
  <c r="P1388" i="2"/>
  <c r="J1389" i="2"/>
  <c r="K1389" i="2" s="1"/>
  <c r="L1389" i="2"/>
  <c r="M1389" i="2" s="1"/>
  <c r="O1389" i="2"/>
  <c r="P1389" i="2"/>
  <c r="J1390" i="2"/>
  <c r="K1390" i="2" s="1"/>
  <c r="L1390" i="2"/>
  <c r="M1390" i="2" s="1"/>
  <c r="O1390" i="2"/>
  <c r="P1390" i="2"/>
  <c r="J1391" i="2"/>
  <c r="K1391" i="2" s="1"/>
  <c r="L1391" i="2"/>
  <c r="M1391" i="2" s="1"/>
  <c r="O1391" i="2"/>
  <c r="P1391" i="2"/>
  <c r="J1392" i="2"/>
  <c r="K1392" i="2" s="1"/>
  <c r="L1392" i="2"/>
  <c r="M1392" i="2" s="1"/>
  <c r="O1392" i="2"/>
  <c r="P1392" i="2"/>
  <c r="J1393" i="2"/>
  <c r="K1393" i="2" s="1"/>
  <c r="L1393" i="2"/>
  <c r="M1393" i="2" s="1"/>
  <c r="O1393" i="2"/>
  <c r="P1393" i="2"/>
  <c r="J1394" i="2"/>
  <c r="K1394" i="2" s="1"/>
  <c r="L1394" i="2"/>
  <c r="M1394" i="2" s="1"/>
  <c r="O1394" i="2"/>
  <c r="P1394" i="2"/>
  <c r="J1395" i="2"/>
  <c r="K1395" i="2" s="1"/>
  <c r="L1395" i="2"/>
  <c r="M1395" i="2" s="1"/>
  <c r="O1395" i="2"/>
  <c r="P1395" i="2"/>
  <c r="J1396" i="2"/>
  <c r="K1396" i="2" s="1"/>
  <c r="L1396" i="2"/>
  <c r="M1396" i="2" s="1"/>
  <c r="O1396" i="2"/>
  <c r="P1396" i="2"/>
  <c r="J1397" i="2"/>
  <c r="K1397" i="2" s="1"/>
  <c r="L1397" i="2"/>
  <c r="M1397" i="2" s="1"/>
  <c r="O1397" i="2"/>
  <c r="P1397" i="2"/>
  <c r="J1398" i="2"/>
  <c r="K1398" i="2" s="1"/>
  <c r="L1398" i="2"/>
  <c r="M1398" i="2" s="1"/>
  <c r="O1398" i="2"/>
  <c r="P1398" i="2"/>
  <c r="J1399" i="2"/>
  <c r="K1399" i="2" s="1"/>
  <c r="L1399" i="2"/>
  <c r="M1399" i="2" s="1"/>
  <c r="O1399" i="2"/>
  <c r="P1399" i="2"/>
  <c r="J1400" i="2"/>
  <c r="K1400" i="2" s="1"/>
  <c r="L1400" i="2"/>
  <c r="M1400" i="2" s="1"/>
  <c r="O1400" i="2"/>
  <c r="P1400" i="2"/>
  <c r="J1401" i="2"/>
  <c r="K1401" i="2" s="1"/>
  <c r="L1401" i="2"/>
  <c r="M1401" i="2" s="1"/>
  <c r="O1401" i="2"/>
  <c r="P1401" i="2"/>
  <c r="J1402" i="2"/>
  <c r="K1402" i="2" s="1"/>
  <c r="L1402" i="2"/>
  <c r="M1402" i="2" s="1"/>
  <c r="O1402" i="2"/>
  <c r="P1402" i="2"/>
  <c r="J1403" i="2"/>
  <c r="K1403" i="2" s="1"/>
  <c r="L1403" i="2"/>
  <c r="M1403" i="2" s="1"/>
  <c r="O1403" i="2"/>
  <c r="P1403" i="2"/>
  <c r="J1404" i="2"/>
  <c r="K1404" i="2" s="1"/>
  <c r="L1404" i="2"/>
  <c r="M1404" i="2" s="1"/>
  <c r="O1404" i="2"/>
  <c r="P1404" i="2"/>
  <c r="J1405" i="2"/>
  <c r="K1405" i="2" s="1"/>
  <c r="L1405" i="2"/>
  <c r="M1405" i="2" s="1"/>
  <c r="O1405" i="2"/>
  <c r="P1405" i="2"/>
  <c r="J1406" i="2"/>
  <c r="K1406" i="2" s="1"/>
  <c r="L1406" i="2"/>
  <c r="M1406" i="2" s="1"/>
  <c r="O1406" i="2"/>
  <c r="P1406" i="2"/>
  <c r="J1407" i="2"/>
  <c r="K1407" i="2" s="1"/>
  <c r="L1407" i="2"/>
  <c r="M1407" i="2" s="1"/>
  <c r="O1407" i="2"/>
  <c r="P1407" i="2"/>
  <c r="J1408" i="2"/>
  <c r="K1408" i="2" s="1"/>
  <c r="L1408" i="2"/>
  <c r="M1408" i="2" s="1"/>
  <c r="O1408" i="2"/>
  <c r="P1408" i="2"/>
  <c r="J1409" i="2"/>
  <c r="K1409" i="2" s="1"/>
  <c r="L1409" i="2"/>
  <c r="M1409" i="2" s="1"/>
  <c r="O1409" i="2"/>
  <c r="P1409" i="2"/>
  <c r="J1410" i="2"/>
  <c r="K1410" i="2" s="1"/>
  <c r="L1410" i="2"/>
  <c r="M1410" i="2" s="1"/>
  <c r="O1410" i="2"/>
  <c r="P1410" i="2"/>
  <c r="J1411" i="2"/>
  <c r="K1411" i="2" s="1"/>
  <c r="L1411" i="2"/>
  <c r="M1411" i="2" s="1"/>
  <c r="O1411" i="2"/>
  <c r="P1411" i="2"/>
  <c r="J1412" i="2"/>
  <c r="K1412" i="2" s="1"/>
  <c r="L1412" i="2"/>
  <c r="M1412" i="2" s="1"/>
  <c r="O1412" i="2"/>
  <c r="P1412" i="2"/>
  <c r="J1413" i="2"/>
  <c r="K1413" i="2" s="1"/>
  <c r="L1413" i="2"/>
  <c r="M1413" i="2" s="1"/>
  <c r="O1413" i="2"/>
  <c r="P1413" i="2"/>
  <c r="J1414" i="2"/>
  <c r="K1414" i="2" s="1"/>
  <c r="L1414" i="2"/>
  <c r="M1414" i="2" s="1"/>
  <c r="O1414" i="2"/>
  <c r="P1414" i="2"/>
  <c r="J1415" i="2"/>
  <c r="K1415" i="2" s="1"/>
  <c r="L1415" i="2"/>
  <c r="M1415" i="2" s="1"/>
  <c r="O1415" i="2"/>
  <c r="P1415" i="2"/>
  <c r="J1416" i="2"/>
  <c r="K1416" i="2" s="1"/>
  <c r="L1416" i="2"/>
  <c r="M1416" i="2" s="1"/>
  <c r="O1416" i="2"/>
  <c r="P1416" i="2"/>
  <c r="J1417" i="2"/>
  <c r="K1417" i="2" s="1"/>
  <c r="L1417" i="2"/>
  <c r="M1417" i="2" s="1"/>
  <c r="O1417" i="2"/>
  <c r="P1417" i="2"/>
  <c r="J1418" i="2"/>
  <c r="K1418" i="2" s="1"/>
  <c r="L1418" i="2"/>
  <c r="M1418" i="2" s="1"/>
  <c r="O1418" i="2"/>
  <c r="P1418" i="2"/>
  <c r="J1419" i="2"/>
  <c r="K1419" i="2" s="1"/>
  <c r="L1419" i="2"/>
  <c r="M1419" i="2" s="1"/>
  <c r="O1419" i="2"/>
  <c r="P1419" i="2"/>
  <c r="J1420" i="2"/>
  <c r="K1420" i="2" s="1"/>
  <c r="L1420" i="2"/>
  <c r="M1420" i="2" s="1"/>
  <c r="O1420" i="2"/>
  <c r="P1420" i="2"/>
  <c r="J1421" i="2"/>
  <c r="K1421" i="2" s="1"/>
  <c r="L1421" i="2"/>
  <c r="M1421" i="2" s="1"/>
  <c r="O1421" i="2"/>
  <c r="P1421" i="2"/>
  <c r="J1422" i="2"/>
  <c r="K1422" i="2" s="1"/>
  <c r="L1422" i="2"/>
  <c r="M1422" i="2" s="1"/>
  <c r="O1422" i="2"/>
  <c r="P1422" i="2"/>
  <c r="J1423" i="2"/>
  <c r="K1423" i="2" s="1"/>
  <c r="L1423" i="2"/>
  <c r="M1423" i="2" s="1"/>
  <c r="O1423" i="2"/>
  <c r="P1423" i="2"/>
  <c r="J1424" i="2"/>
  <c r="K1424" i="2" s="1"/>
  <c r="L1424" i="2"/>
  <c r="M1424" i="2" s="1"/>
  <c r="O1424" i="2"/>
  <c r="P1424" i="2"/>
  <c r="J1425" i="2"/>
  <c r="K1425" i="2" s="1"/>
  <c r="L1425" i="2"/>
  <c r="M1425" i="2" s="1"/>
  <c r="O1425" i="2"/>
  <c r="P1425" i="2"/>
  <c r="J1426" i="2"/>
  <c r="K1426" i="2" s="1"/>
  <c r="L1426" i="2"/>
  <c r="M1426" i="2" s="1"/>
  <c r="O1426" i="2"/>
  <c r="P1426" i="2"/>
  <c r="J1427" i="2"/>
  <c r="K1427" i="2" s="1"/>
  <c r="L1427" i="2"/>
  <c r="M1427" i="2" s="1"/>
  <c r="O1427" i="2"/>
  <c r="P1427" i="2"/>
  <c r="J1428" i="2"/>
  <c r="K1428" i="2" s="1"/>
  <c r="L1428" i="2"/>
  <c r="M1428" i="2" s="1"/>
  <c r="O1428" i="2"/>
  <c r="P1428" i="2"/>
  <c r="J1429" i="2"/>
  <c r="K1429" i="2" s="1"/>
  <c r="L1429" i="2"/>
  <c r="M1429" i="2" s="1"/>
  <c r="O1429" i="2"/>
  <c r="P1429" i="2"/>
  <c r="J1430" i="2"/>
  <c r="K1430" i="2" s="1"/>
  <c r="L1430" i="2"/>
  <c r="M1430" i="2" s="1"/>
  <c r="O1430" i="2"/>
  <c r="P1430" i="2"/>
  <c r="J1431" i="2"/>
  <c r="K1431" i="2" s="1"/>
  <c r="L1431" i="2"/>
  <c r="M1431" i="2" s="1"/>
  <c r="O1431" i="2"/>
  <c r="P1431" i="2"/>
  <c r="J1432" i="2"/>
  <c r="K1432" i="2" s="1"/>
  <c r="L1432" i="2"/>
  <c r="M1432" i="2" s="1"/>
  <c r="O1432" i="2"/>
  <c r="P1432" i="2"/>
  <c r="J1433" i="2"/>
  <c r="K1433" i="2" s="1"/>
  <c r="L1433" i="2"/>
  <c r="M1433" i="2" s="1"/>
  <c r="O1433" i="2"/>
  <c r="P1433" i="2"/>
  <c r="J1434" i="2"/>
  <c r="K1434" i="2" s="1"/>
  <c r="L1434" i="2"/>
  <c r="M1434" i="2" s="1"/>
  <c r="O1434" i="2"/>
  <c r="P1434" i="2"/>
  <c r="J1435" i="2"/>
  <c r="K1435" i="2" s="1"/>
  <c r="L1435" i="2"/>
  <c r="M1435" i="2" s="1"/>
  <c r="O1435" i="2"/>
  <c r="P1435" i="2"/>
  <c r="J1436" i="2"/>
  <c r="K1436" i="2" s="1"/>
  <c r="L1436" i="2"/>
  <c r="M1436" i="2" s="1"/>
  <c r="O1436" i="2"/>
  <c r="P1436" i="2"/>
  <c r="J1437" i="2"/>
  <c r="K1437" i="2" s="1"/>
  <c r="L1437" i="2"/>
  <c r="M1437" i="2" s="1"/>
  <c r="O1437" i="2"/>
  <c r="P1437" i="2"/>
  <c r="J1438" i="2"/>
  <c r="K1438" i="2" s="1"/>
  <c r="L1438" i="2"/>
  <c r="M1438" i="2" s="1"/>
  <c r="O1438" i="2"/>
  <c r="P1438" i="2"/>
  <c r="J1439" i="2"/>
  <c r="K1439" i="2" s="1"/>
  <c r="L1439" i="2"/>
  <c r="M1439" i="2" s="1"/>
  <c r="O1439" i="2"/>
  <c r="P1439" i="2"/>
  <c r="J1440" i="2"/>
  <c r="K1440" i="2" s="1"/>
  <c r="L1440" i="2"/>
  <c r="M1440" i="2" s="1"/>
  <c r="O1440" i="2"/>
  <c r="P1440" i="2"/>
  <c r="J1441" i="2"/>
  <c r="K1441" i="2" s="1"/>
  <c r="L1441" i="2"/>
  <c r="M1441" i="2" s="1"/>
  <c r="O1441" i="2"/>
  <c r="P1441" i="2"/>
  <c r="J1442" i="2"/>
  <c r="K1442" i="2" s="1"/>
  <c r="L1442" i="2"/>
  <c r="M1442" i="2" s="1"/>
  <c r="O1442" i="2"/>
  <c r="P1442" i="2"/>
  <c r="J1443" i="2"/>
  <c r="K1443" i="2" s="1"/>
  <c r="L1443" i="2"/>
  <c r="M1443" i="2" s="1"/>
  <c r="O1443" i="2"/>
  <c r="P1443" i="2"/>
  <c r="J1444" i="2"/>
  <c r="K1444" i="2" s="1"/>
  <c r="L1444" i="2"/>
  <c r="M1444" i="2" s="1"/>
  <c r="O1444" i="2"/>
  <c r="P1444" i="2"/>
  <c r="J1445" i="2"/>
  <c r="K1445" i="2" s="1"/>
  <c r="L1445" i="2"/>
  <c r="M1445" i="2" s="1"/>
  <c r="O1445" i="2"/>
  <c r="P1445" i="2"/>
  <c r="J1446" i="2"/>
  <c r="K1446" i="2" s="1"/>
  <c r="L1446" i="2"/>
  <c r="M1446" i="2" s="1"/>
  <c r="O1446" i="2"/>
  <c r="P1446" i="2"/>
  <c r="J1447" i="2"/>
  <c r="K1447" i="2" s="1"/>
  <c r="L1447" i="2"/>
  <c r="M1447" i="2" s="1"/>
  <c r="O1447" i="2"/>
  <c r="P1447" i="2"/>
  <c r="J1448" i="2"/>
  <c r="K1448" i="2" s="1"/>
  <c r="L1448" i="2"/>
  <c r="M1448" i="2" s="1"/>
  <c r="O1448" i="2"/>
  <c r="P1448" i="2"/>
  <c r="J1449" i="2"/>
  <c r="K1449" i="2" s="1"/>
  <c r="L1449" i="2"/>
  <c r="M1449" i="2" s="1"/>
  <c r="O1449" i="2"/>
  <c r="P1449" i="2"/>
  <c r="J1450" i="2"/>
  <c r="K1450" i="2" s="1"/>
  <c r="L1450" i="2"/>
  <c r="M1450" i="2" s="1"/>
  <c r="O1450" i="2"/>
  <c r="P1450" i="2"/>
  <c r="J1451" i="2"/>
  <c r="K1451" i="2" s="1"/>
  <c r="L1451" i="2"/>
  <c r="M1451" i="2" s="1"/>
  <c r="O1451" i="2"/>
  <c r="P1451" i="2"/>
  <c r="J1452" i="2"/>
  <c r="K1452" i="2" s="1"/>
  <c r="L1452" i="2"/>
  <c r="M1452" i="2" s="1"/>
  <c r="O1452" i="2"/>
  <c r="P1452" i="2"/>
  <c r="J1453" i="2"/>
  <c r="K1453" i="2" s="1"/>
  <c r="L1453" i="2"/>
  <c r="M1453" i="2" s="1"/>
  <c r="O1453" i="2"/>
  <c r="P1453" i="2"/>
  <c r="J1454" i="2"/>
  <c r="K1454" i="2" s="1"/>
  <c r="L1454" i="2"/>
  <c r="M1454" i="2" s="1"/>
  <c r="O1454" i="2"/>
  <c r="P1454" i="2"/>
  <c r="J1455" i="2"/>
  <c r="K1455" i="2" s="1"/>
  <c r="L1455" i="2"/>
  <c r="M1455" i="2" s="1"/>
  <c r="O1455" i="2"/>
  <c r="P1455" i="2"/>
  <c r="J1456" i="2"/>
  <c r="K1456" i="2" s="1"/>
  <c r="L1456" i="2"/>
  <c r="M1456" i="2" s="1"/>
  <c r="O1456" i="2"/>
  <c r="P1456" i="2"/>
  <c r="J1457" i="2"/>
  <c r="K1457" i="2" s="1"/>
  <c r="L1457" i="2"/>
  <c r="M1457" i="2" s="1"/>
  <c r="O1457" i="2"/>
  <c r="P1457" i="2"/>
  <c r="J1458" i="2"/>
  <c r="K1458" i="2" s="1"/>
  <c r="L1458" i="2"/>
  <c r="M1458" i="2" s="1"/>
  <c r="O1458" i="2"/>
  <c r="P1458" i="2"/>
  <c r="J1459" i="2"/>
  <c r="K1459" i="2" s="1"/>
  <c r="L1459" i="2"/>
  <c r="M1459" i="2" s="1"/>
  <c r="O1459" i="2"/>
  <c r="P1459" i="2"/>
  <c r="J1460" i="2"/>
  <c r="K1460" i="2" s="1"/>
  <c r="L1460" i="2"/>
  <c r="M1460" i="2" s="1"/>
  <c r="O1460" i="2"/>
  <c r="P1460" i="2"/>
  <c r="J1461" i="2"/>
  <c r="K1461" i="2" s="1"/>
  <c r="L1461" i="2"/>
  <c r="M1461" i="2" s="1"/>
  <c r="O1461" i="2"/>
  <c r="P1461" i="2"/>
  <c r="J1462" i="2"/>
  <c r="K1462" i="2" s="1"/>
  <c r="L1462" i="2"/>
  <c r="M1462" i="2" s="1"/>
  <c r="O1462" i="2"/>
  <c r="P1462" i="2"/>
  <c r="J1463" i="2"/>
  <c r="K1463" i="2" s="1"/>
  <c r="L1463" i="2"/>
  <c r="M1463" i="2" s="1"/>
  <c r="O1463" i="2"/>
  <c r="P1463" i="2"/>
  <c r="J1464" i="2"/>
  <c r="K1464" i="2" s="1"/>
  <c r="L1464" i="2"/>
  <c r="M1464" i="2" s="1"/>
  <c r="O1464" i="2"/>
  <c r="P1464" i="2"/>
  <c r="J1465" i="2"/>
  <c r="K1465" i="2" s="1"/>
  <c r="L1465" i="2"/>
  <c r="M1465" i="2" s="1"/>
  <c r="O1465" i="2"/>
  <c r="P1465" i="2"/>
  <c r="J1466" i="2"/>
  <c r="K1466" i="2" s="1"/>
  <c r="L1466" i="2"/>
  <c r="M1466" i="2" s="1"/>
  <c r="O1466" i="2"/>
  <c r="P1466" i="2"/>
  <c r="J1467" i="2"/>
  <c r="K1467" i="2" s="1"/>
  <c r="L1467" i="2"/>
  <c r="M1467" i="2" s="1"/>
  <c r="O1467" i="2"/>
  <c r="P1467" i="2"/>
  <c r="J1468" i="2"/>
  <c r="K1468" i="2" s="1"/>
  <c r="L1468" i="2"/>
  <c r="M1468" i="2" s="1"/>
  <c r="O1468" i="2"/>
  <c r="P1468" i="2"/>
  <c r="J1469" i="2"/>
  <c r="K1469" i="2" s="1"/>
  <c r="L1469" i="2"/>
  <c r="M1469" i="2" s="1"/>
  <c r="O1469" i="2"/>
  <c r="P1469" i="2"/>
  <c r="J1470" i="2"/>
  <c r="K1470" i="2" s="1"/>
  <c r="L1470" i="2"/>
  <c r="M1470" i="2" s="1"/>
  <c r="O1470" i="2"/>
  <c r="P1470" i="2"/>
  <c r="J1471" i="2"/>
  <c r="K1471" i="2" s="1"/>
  <c r="L1471" i="2"/>
  <c r="M1471" i="2" s="1"/>
  <c r="O1471" i="2"/>
  <c r="P1471" i="2"/>
  <c r="J1472" i="2"/>
  <c r="K1472" i="2" s="1"/>
  <c r="L1472" i="2"/>
  <c r="M1472" i="2" s="1"/>
  <c r="O1472" i="2"/>
  <c r="P1472" i="2"/>
  <c r="J1473" i="2"/>
  <c r="K1473" i="2" s="1"/>
  <c r="L1473" i="2"/>
  <c r="M1473" i="2" s="1"/>
  <c r="O1473" i="2"/>
  <c r="P1473" i="2"/>
  <c r="J1474" i="2"/>
  <c r="K1474" i="2" s="1"/>
  <c r="L1474" i="2"/>
  <c r="M1474" i="2" s="1"/>
  <c r="O1474" i="2"/>
  <c r="P1474" i="2"/>
  <c r="J1475" i="2"/>
  <c r="K1475" i="2" s="1"/>
  <c r="L1475" i="2"/>
  <c r="M1475" i="2" s="1"/>
  <c r="O1475" i="2"/>
  <c r="P1475" i="2"/>
  <c r="J1476" i="2"/>
  <c r="K1476" i="2" s="1"/>
  <c r="L1476" i="2"/>
  <c r="M1476" i="2" s="1"/>
  <c r="O1476" i="2"/>
  <c r="P1476" i="2"/>
  <c r="J1477" i="2"/>
  <c r="K1477" i="2" s="1"/>
  <c r="L1477" i="2"/>
  <c r="M1477" i="2" s="1"/>
  <c r="O1477" i="2"/>
  <c r="P1477" i="2"/>
  <c r="J1478" i="2"/>
  <c r="K1478" i="2" s="1"/>
  <c r="L1478" i="2"/>
  <c r="M1478" i="2" s="1"/>
  <c r="O1478" i="2"/>
  <c r="P1478" i="2"/>
  <c r="J1479" i="2"/>
  <c r="K1479" i="2" s="1"/>
  <c r="L1479" i="2"/>
  <c r="M1479" i="2" s="1"/>
  <c r="O1479" i="2"/>
  <c r="P1479" i="2"/>
  <c r="J1480" i="2"/>
  <c r="K1480" i="2" s="1"/>
  <c r="L1480" i="2"/>
  <c r="M1480" i="2" s="1"/>
  <c r="O1480" i="2"/>
  <c r="P1480" i="2"/>
  <c r="J1481" i="2"/>
  <c r="K1481" i="2" s="1"/>
  <c r="L1481" i="2"/>
  <c r="M1481" i="2" s="1"/>
  <c r="O1481" i="2"/>
  <c r="P1481" i="2"/>
  <c r="J1482" i="2"/>
  <c r="K1482" i="2" s="1"/>
  <c r="L1482" i="2"/>
  <c r="M1482" i="2" s="1"/>
  <c r="O1482" i="2"/>
  <c r="P1482" i="2"/>
  <c r="J1483" i="2"/>
  <c r="K1483" i="2" s="1"/>
  <c r="L1483" i="2"/>
  <c r="M1483" i="2" s="1"/>
  <c r="O1483" i="2"/>
  <c r="P1483" i="2"/>
  <c r="J1484" i="2"/>
  <c r="K1484" i="2" s="1"/>
  <c r="L1484" i="2"/>
  <c r="M1484" i="2" s="1"/>
  <c r="O1484" i="2"/>
  <c r="P1484" i="2"/>
  <c r="J1485" i="2"/>
  <c r="K1485" i="2" s="1"/>
  <c r="L1485" i="2"/>
  <c r="M1485" i="2" s="1"/>
  <c r="O1485" i="2"/>
  <c r="P1485" i="2"/>
  <c r="J1486" i="2"/>
  <c r="K1486" i="2" s="1"/>
  <c r="L1486" i="2"/>
  <c r="M1486" i="2" s="1"/>
  <c r="O1486" i="2"/>
  <c r="P1486" i="2"/>
  <c r="J1487" i="2"/>
  <c r="K1487" i="2" s="1"/>
  <c r="L1487" i="2"/>
  <c r="M1487" i="2" s="1"/>
  <c r="O1487" i="2"/>
  <c r="P1487" i="2"/>
  <c r="J1488" i="2"/>
  <c r="K1488" i="2" s="1"/>
  <c r="L1488" i="2"/>
  <c r="M1488" i="2" s="1"/>
  <c r="O1488" i="2"/>
  <c r="P1488" i="2"/>
  <c r="J1489" i="2"/>
  <c r="K1489" i="2" s="1"/>
  <c r="L1489" i="2"/>
  <c r="M1489" i="2" s="1"/>
  <c r="O1489" i="2"/>
  <c r="P1489" i="2"/>
  <c r="J1490" i="2"/>
  <c r="K1490" i="2" s="1"/>
  <c r="L1490" i="2"/>
  <c r="M1490" i="2" s="1"/>
  <c r="O1490" i="2"/>
  <c r="P1490" i="2"/>
  <c r="J1491" i="2"/>
  <c r="K1491" i="2" s="1"/>
  <c r="L1491" i="2"/>
  <c r="M1491" i="2" s="1"/>
  <c r="O1491" i="2"/>
  <c r="P1491" i="2"/>
  <c r="J1492" i="2"/>
  <c r="K1492" i="2" s="1"/>
  <c r="L1492" i="2"/>
  <c r="M1492" i="2" s="1"/>
  <c r="O1492" i="2"/>
  <c r="P1492" i="2"/>
  <c r="J1493" i="2"/>
  <c r="K1493" i="2" s="1"/>
  <c r="L1493" i="2"/>
  <c r="M1493" i="2" s="1"/>
  <c r="O1493" i="2"/>
  <c r="P1493" i="2"/>
  <c r="J1494" i="2"/>
  <c r="K1494" i="2" s="1"/>
  <c r="L1494" i="2"/>
  <c r="M1494" i="2" s="1"/>
  <c r="O1494" i="2"/>
  <c r="P1494" i="2"/>
  <c r="J1495" i="2"/>
  <c r="K1495" i="2" s="1"/>
  <c r="L1495" i="2"/>
  <c r="M1495" i="2" s="1"/>
  <c r="O1495" i="2"/>
  <c r="P1495" i="2"/>
  <c r="J1496" i="2"/>
  <c r="K1496" i="2" s="1"/>
  <c r="L1496" i="2"/>
  <c r="M1496" i="2" s="1"/>
  <c r="O1496" i="2"/>
  <c r="P1496" i="2"/>
  <c r="J1497" i="2"/>
  <c r="K1497" i="2" s="1"/>
  <c r="L1497" i="2"/>
  <c r="M1497" i="2" s="1"/>
  <c r="O1497" i="2"/>
  <c r="P1497" i="2"/>
  <c r="J1498" i="2"/>
  <c r="K1498" i="2" s="1"/>
  <c r="L1498" i="2"/>
  <c r="M1498" i="2" s="1"/>
  <c r="O1498" i="2"/>
  <c r="P1498" i="2"/>
  <c r="J1499" i="2"/>
  <c r="K1499" i="2" s="1"/>
  <c r="L1499" i="2"/>
  <c r="M1499" i="2" s="1"/>
  <c r="O1499" i="2"/>
  <c r="P1499" i="2"/>
  <c r="J1500" i="2"/>
  <c r="K1500" i="2" s="1"/>
  <c r="L1500" i="2"/>
  <c r="M1500" i="2" s="1"/>
  <c r="O1500" i="2"/>
  <c r="P1500" i="2"/>
  <c r="J1501" i="2"/>
  <c r="K1501" i="2" s="1"/>
  <c r="L1501" i="2"/>
  <c r="M1501" i="2" s="1"/>
  <c r="O1501" i="2"/>
  <c r="P1501" i="2"/>
  <c r="J1502" i="2"/>
  <c r="K1502" i="2" s="1"/>
  <c r="L1502" i="2"/>
  <c r="M1502" i="2" s="1"/>
  <c r="O1502" i="2"/>
  <c r="P1502" i="2"/>
  <c r="J1503" i="2"/>
  <c r="K1503" i="2" s="1"/>
  <c r="L1503" i="2"/>
  <c r="M1503" i="2" s="1"/>
  <c r="O1503" i="2"/>
  <c r="P1503" i="2"/>
  <c r="J1504" i="2"/>
  <c r="K1504" i="2" s="1"/>
  <c r="L1504" i="2"/>
  <c r="M1504" i="2" s="1"/>
  <c r="O1504" i="2"/>
  <c r="P1504" i="2"/>
  <c r="J1505" i="2"/>
  <c r="K1505" i="2" s="1"/>
  <c r="L1505" i="2"/>
  <c r="M1505" i="2" s="1"/>
  <c r="O1505" i="2"/>
  <c r="P1505" i="2"/>
  <c r="J1506" i="2"/>
  <c r="K1506" i="2" s="1"/>
  <c r="L1506" i="2"/>
  <c r="M1506" i="2" s="1"/>
  <c r="O1506" i="2"/>
  <c r="P1506" i="2"/>
  <c r="J1507" i="2"/>
  <c r="K1507" i="2" s="1"/>
  <c r="L1507" i="2"/>
  <c r="M1507" i="2" s="1"/>
  <c r="O1507" i="2"/>
  <c r="P1507" i="2"/>
  <c r="J1508" i="2"/>
  <c r="K1508" i="2" s="1"/>
  <c r="L1508" i="2"/>
  <c r="M1508" i="2" s="1"/>
  <c r="O1508" i="2"/>
  <c r="P1508" i="2"/>
  <c r="J1509" i="2"/>
  <c r="K1509" i="2" s="1"/>
  <c r="L1509" i="2"/>
  <c r="M1509" i="2" s="1"/>
  <c r="O1509" i="2"/>
  <c r="P1509" i="2"/>
  <c r="J1510" i="2"/>
  <c r="K1510" i="2" s="1"/>
  <c r="L1510" i="2"/>
  <c r="M1510" i="2" s="1"/>
  <c r="O1510" i="2"/>
  <c r="P1510" i="2"/>
  <c r="J1511" i="2"/>
  <c r="K1511" i="2" s="1"/>
  <c r="L1511" i="2"/>
  <c r="M1511" i="2" s="1"/>
  <c r="O1511" i="2"/>
  <c r="P1511" i="2"/>
  <c r="J1512" i="2"/>
  <c r="K1512" i="2" s="1"/>
  <c r="L1512" i="2"/>
  <c r="M1512" i="2" s="1"/>
  <c r="O1512" i="2"/>
  <c r="P1512" i="2"/>
  <c r="J1513" i="2"/>
  <c r="K1513" i="2" s="1"/>
  <c r="L1513" i="2"/>
  <c r="M1513" i="2" s="1"/>
  <c r="O1513" i="2"/>
  <c r="P1513" i="2"/>
  <c r="J1514" i="2"/>
  <c r="K1514" i="2" s="1"/>
  <c r="L1514" i="2"/>
  <c r="M1514" i="2" s="1"/>
  <c r="O1514" i="2"/>
  <c r="P1514" i="2"/>
  <c r="J1515" i="2"/>
  <c r="K1515" i="2" s="1"/>
  <c r="L1515" i="2"/>
  <c r="M1515" i="2" s="1"/>
  <c r="O1515" i="2"/>
  <c r="P1515" i="2"/>
  <c r="J1516" i="2"/>
  <c r="K1516" i="2" s="1"/>
  <c r="L1516" i="2"/>
  <c r="M1516" i="2" s="1"/>
  <c r="O1516" i="2"/>
  <c r="P1516" i="2"/>
  <c r="J1517" i="2"/>
  <c r="K1517" i="2" s="1"/>
  <c r="L1517" i="2"/>
  <c r="M1517" i="2" s="1"/>
  <c r="O1517" i="2"/>
  <c r="P1517" i="2"/>
  <c r="J1518" i="2"/>
  <c r="K1518" i="2" s="1"/>
  <c r="L1518" i="2"/>
  <c r="M1518" i="2" s="1"/>
  <c r="O1518" i="2"/>
  <c r="P1518" i="2"/>
  <c r="J1519" i="2"/>
  <c r="K1519" i="2" s="1"/>
  <c r="L1519" i="2"/>
  <c r="M1519" i="2" s="1"/>
  <c r="O1519" i="2"/>
  <c r="P1519" i="2"/>
  <c r="J1520" i="2"/>
  <c r="K1520" i="2" s="1"/>
  <c r="L1520" i="2"/>
  <c r="M1520" i="2" s="1"/>
  <c r="O1520" i="2"/>
  <c r="P1520" i="2"/>
  <c r="J1521" i="2"/>
  <c r="K1521" i="2" s="1"/>
  <c r="L1521" i="2"/>
  <c r="M1521" i="2" s="1"/>
  <c r="O1521" i="2"/>
  <c r="P1521" i="2"/>
  <c r="J1522" i="2"/>
  <c r="K1522" i="2" s="1"/>
  <c r="L1522" i="2"/>
  <c r="M1522" i="2" s="1"/>
  <c r="O1522" i="2"/>
  <c r="P1522" i="2"/>
  <c r="J1523" i="2"/>
  <c r="K1523" i="2" s="1"/>
  <c r="L1523" i="2"/>
  <c r="M1523" i="2" s="1"/>
  <c r="O1523" i="2"/>
  <c r="P1523" i="2"/>
  <c r="J1524" i="2"/>
  <c r="K1524" i="2" s="1"/>
  <c r="L1524" i="2"/>
  <c r="M1524" i="2" s="1"/>
  <c r="O1524" i="2"/>
  <c r="P1524" i="2"/>
  <c r="J1525" i="2"/>
  <c r="K1525" i="2" s="1"/>
  <c r="L1525" i="2"/>
  <c r="M1525" i="2" s="1"/>
  <c r="O1525" i="2"/>
  <c r="P1525" i="2"/>
  <c r="J1526" i="2"/>
  <c r="K1526" i="2" s="1"/>
  <c r="L1526" i="2"/>
  <c r="M1526" i="2" s="1"/>
  <c r="O1526" i="2"/>
  <c r="P1526" i="2"/>
  <c r="J1527" i="2"/>
  <c r="K1527" i="2" s="1"/>
  <c r="L1527" i="2"/>
  <c r="M1527" i="2" s="1"/>
  <c r="O1527" i="2"/>
  <c r="P1527" i="2"/>
  <c r="J1528" i="2"/>
  <c r="K1528" i="2" s="1"/>
  <c r="L1528" i="2"/>
  <c r="M1528" i="2" s="1"/>
  <c r="O1528" i="2"/>
  <c r="P1528" i="2"/>
  <c r="J1529" i="2"/>
  <c r="K1529" i="2" s="1"/>
  <c r="L1529" i="2"/>
  <c r="M1529" i="2" s="1"/>
  <c r="O1529" i="2"/>
  <c r="P1529" i="2"/>
  <c r="J1530" i="2"/>
  <c r="K1530" i="2" s="1"/>
  <c r="L1530" i="2"/>
  <c r="M1530" i="2" s="1"/>
  <c r="O1530" i="2"/>
  <c r="P1530" i="2"/>
  <c r="J1531" i="2"/>
  <c r="K1531" i="2" s="1"/>
  <c r="L1531" i="2"/>
  <c r="M1531" i="2" s="1"/>
  <c r="O1531" i="2"/>
  <c r="P1531" i="2"/>
  <c r="J1532" i="2"/>
  <c r="K1532" i="2" s="1"/>
  <c r="L1532" i="2"/>
  <c r="M1532" i="2" s="1"/>
  <c r="O1532" i="2"/>
  <c r="P1532" i="2"/>
  <c r="J1533" i="2"/>
  <c r="K1533" i="2" s="1"/>
  <c r="L1533" i="2"/>
  <c r="M1533" i="2" s="1"/>
  <c r="O1533" i="2"/>
  <c r="P1533" i="2"/>
  <c r="J1534" i="2"/>
  <c r="K1534" i="2" s="1"/>
  <c r="L1534" i="2"/>
  <c r="M1534" i="2" s="1"/>
  <c r="O1534" i="2"/>
  <c r="P1534" i="2"/>
  <c r="J1535" i="2"/>
  <c r="K1535" i="2" s="1"/>
  <c r="L1535" i="2"/>
  <c r="M1535" i="2" s="1"/>
  <c r="O1535" i="2"/>
  <c r="P1535" i="2"/>
  <c r="J1536" i="2"/>
  <c r="K1536" i="2" s="1"/>
  <c r="L1536" i="2"/>
  <c r="M1536" i="2" s="1"/>
  <c r="O1536" i="2"/>
  <c r="P1536" i="2"/>
  <c r="J1537" i="2"/>
  <c r="K1537" i="2" s="1"/>
  <c r="L1537" i="2"/>
  <c r="M1537" i="2" s="1"/>
  <c r="O1537" i="2"/>
  <c r="P1537" i="2"/>
  <c r="J1538" i="2"/>
  <c r="K1538" i="2" s="1"/>
  <c r="L1538" i="2"/>
  <c r="M1538" i="2" s="1"/>
  <c r="O1538" i="2"/>
  <c r="P1538" i="2"/>
  <c r="J1539" i="2"/>
  <c r="K1539" i="2" s="1"/>
  <c r="L1539" i="2"/>
  <c r="M1539" i="2" s="1"/>
  <c r="O1539" i="2"/>
  <c r="P1539" i="2"/>
  <c r="J1540" i="2"/>
  <c r="K1540" i="2" s="1"/>
  <c r="L1540" i="2"/>
  <c r="M1540" i="2" s="1"/>
  <c r="O1540" i="2"/>
  <c r="P1540" i="2"/>
  <c r="J1541" i="2"/>
  <c r="K1541" i="2" s="1"/>
  <c r="L1541" i="2"/>
  <c r="M1541" i="2" s="1"/>
  <c r="O1541" i="2"/>
  <c r="P1541" i="2"/>
  <c r="J1542" i="2"/>
  <c r="K1542" i="2" s="1"/>
  <c r="L1542" i="2"/>
  <c r="M1542" i="2" s="1"/>
  <c r="O1542" i="2"/>
  <c r="P1542" i="2"/>
  <c r="J1543" i="2"/>
  <c r="K1543" i="2" s="1"/>
  <c r="L1543" i="2"/>
  <c r="M1543" i="2" s="1"/>
  <c r="O1543" i="2"/>
  <c r="P1543" i="2"/>
  <c r="J1544" i="2"/>
  <c r="K1544" i="2" s="1"/>
  <c r="L1544" i="2"/>
  <c r="M1544" i="2" s="1"/>
  <c r="O1544" i="2"/>
  <c r="P1544" i="2"/>
  <c r="J1545" i="2"/>
  <c r="K1545" i="2" s="1"/>
  <c r="L1545" i="2"/>
  <c r="M1545" i="2" s="1"/>
  <c r="O1545" i="2"/>
  <c r="P1545" i="2"/>
  <c r="J1546" i="2"/>
  <c r="K1546" i="2" s="1"/>
  <c r="L1546" i="2"/>
  <c r="M1546" i="2" s="1"/>
  <c r="O1546" i="2"/>
  <c r="P1546" i="2"/>
  <c r="J1547" i="2"/>
  <c r="K1547" i="2" s="1"/>
  <c r="L1547" i="2"/>
  <c r="M1547" i="2" s="1"/>
  <c r="O1547" i="2"/>
  <c r="P1547" i="2"/>
  <c r="J1548" i="2"/>
  <c r="K1548" i="2" s="1"/>
  <c r="L1548" i="2"/>
  <c r="M1548" i="2" s="1"/>
  <c r="O1548" i="2"/>
  <c r="P1548" i="2"/>
  <c r="J1549" i="2"/>
  <c r="K1549" i="2" s="1"/>
  <c r="L1549" i="2"/>
  <c r="M1549" i="2" s="1"/>
  <c r="O1549" i="2"/>
  <c r="P1549" i="2"/>
  <c r="J1550" i="2"/>
  <c r="K1550" i="2" s="1"/>
  <c r="L1550" i="2"/>
  <c r="M1550" i="2" s="1"/>
  <c r="O1550" i="2"/>
  <c r="P1550" i="2"/>
  <c r="J1551" i="2"/>
  <c r="K1551" i="2" s="1"/>
  <c r="L1551" i="2"/>
  <c r="M1551" i="2" s="1"/>
  <c r="O1551" i="2"/>
  <c r="P1551" i="2"/>
  <c r="J1552" i="2"/>
  <c r="K1552" i="2" s="1"/>
  <c r="L1552" i="2"/>
  <c r="M1552" i="2" s="1"/>
  <c r="O1552" i="2"/>
  <c r="P1552" i="2"/>
  <c r="J1553" i="2"/>
  <c r="K1553" i="2" s="1"/>
  <c r="L1553" i="2"/>
  <c r="M1553" i="2" s="1"/>
  <c r="O1553" i="2"/>
  <c r="P1553" i="2"/>
  <c r="J1554" i="2"/>
  <c r="K1554" i="2" s="1"/>
  <c r="L1554" i="2"/>
  <c r="M1554" i="2" s="1"/>
  <c r="O1554" i="2"/>
  <c r="P1554" i="2"/>
  <c r="J1555" i="2"/>
  <c r="K1555" i="2" s="1"/>
  <c r="L1555" i="2"/>
  <c r="M1555" i="2" s="1"/>
  <c r="O1555" i="2"/>
  <c r="P1555" i="2"/>
  <c r="J1556" i="2"/>
  <c r="K1556" i="2" s="1"/>
  <c r="L1556" i="2"/>
  <c r="M1556" i="2" s="1"/>
  <c r="O1556" i="2"/>
  <c r="P1556" i="2"/>
  <c r="J1557" i="2"/>
  <c r="K1557" i="2" s="1"/>
  <c r="L1557" i="2"/>
  <c r="M1557" i="2" s="1"/>
  <c r="O1557" i="2"/>
  <c r="P1557" i="2"/>
  <c r="J1558" i="2"/>
  <c r="K1558" i="2" s="1"/>
  <c r="L1558" i="2"/>
  <c r="M1558" i="2" s="1"/>
  <c r="O1558" i="2"/>
  <c r="P1558" i="2"/>
  <c r="J1559" i="2"/>
  <c r="K1559" i="2" s="1"/>
  <c r="L1559" i="2"/>
  <c r="M1559" i="2" s="1"/>
  <c r="O1559" i="2"/>
  <c r="P1559" i="2"/>
  <c r="J1560" i="2"/>
  <c r="K1560" i="2" s="1"/>
  <c r="L1560" i="2"/>
  <c r="M1560" i="2" s="1"/>
  <c r="O1560" i="2"/>
  <c r="P1560" i="2"/>
  <c r="J1561" i="2"/>
  <c r="K1561" i="2" s="1"/>
  <c r="L1561" i="2"/>
  <c r="M1561" i="2" s="1"/>
  <c r="O1561" i="2"/>
  <c r="P1561" i="2"/>
  <c r="J1562" i="2"/>
  <c r="K1562" i="2" s="1"/>
  <c r="L1562" i="2"/>
  <c r="M1562" i="2" s="1"/>
  <c r="O1562" i="2"/>
  <c r="P1562" i="2"/>
  <c r="J1563" i="2"/>
  <c r="K1563" i="2" s="1"/>
  <c r="L1563" i="2"/>
  <c r="M1563" i="2" s="1"/>
  <c r="O1563" i="2"/>
  <c r="P1563" i="2"/>
  <c r="J1564" i="2"/>
  <c r="K1564" i="2" s="1"/>
  <c r="L1564" i="2"/>
  <c r="M1564" i="2" s="1"/>
  <c r="O1564" i="2"/>
  <c r="P1564" i="2"/>
  <c r="J1565" i="2"/>
  <c r="K1565" i="2" s="1"/>
  <c r="L1565" i="2"/>
  <c r="M1565" i="2" s="1"/>
  <c r="O1565" i="2"/>
  <c r="P1565" i="2"/>
  <c r="J1566" i="2"/>
  <c r="K1566" i="2" s="1"/>
  <c r="L1566" i="2"/>
  <c r="M1566" i="2" s="1"/>
  <c r="O1566" i="2"/>
  <c r="P1566" i="2"/>
  <c r="J1567" i="2"/>
  <c r="K1567" i="2" s="1"/>
  <c r="L1567" i="2"/>
  <c r="M1567" i="2" s="1"/>
  <c r="O1567" i="2"/>
  <c r="P1567" i="2"/>
  <c r="J1568" i="2"/>
  <c r="K1568" i="2" s="1"/>
  <c r="L1568" i="2"/>
  <c r="M1568" i="2" s="1"/>
  <c r="O1568" i="2"/>
  <c r="P1568" i="2"/>
  <c r="J1569" i="2"/>
  <c r="K1569" i="2" s="1"/>
  <c r="L1569" i="2"/>
  <c r="M1569" i="2" s="1"/>
  <c r="O1569" i="2"/>
  <c r="P1569" i="2"/>
  <c r="J1570" i="2"/>
  <c r="K1570" i="2" s="1"/>
  <c r="L1570" i="2"/>
  <c r="M1570" i="2" s="1"/>
  <c r="O1570" i="2"/>
  <c r="P1570" i="2"/>
  <c r="J1571" i="2"/>
  <c r="K1571" i="2" s="1"/>
  <c r="L1571" i="2"/>
  <c r="M1571" i="2" s="1"/>
  <c r="O1571" i="2"/>
  <c r="P1571" i="2"/>
  <c r="J1572" i="2"/>
  <c r="K1572" i="2" s="1"/>
  <c r="L1572" i="2"/>
  <c r="M1572" i="2" s="1"/>
  <c r="O1572" i="2"/>
  <c r="P1572" i="2"/>
  <c r="J1573" i="2"/>
  <c r="K1573" i="2" s="1"/>
  <c r="L1573" i="2"/>
  <c r="M1573" i="2" s="1"/>
  <c r="O1573" i="2"/>
  <c r="P1573" i="2"/>
  <c r="J1574" i="2"/>
  <c r="K1574" i="2" s="1"/>
  <c r="L1574" i="2"/>
  <c r="M1574" i="2" s="1"/>
  <c r="O1574" i="2"/>
  <c r="P1574" i="2"/>
  <c r="J1575" i="2"/>
  <c r="K1575" i="2" s="1"/>
  <c r="L1575" i="2"/>
  <c r="M1575" i="2" s="1"/>
  <c r="O1575" i="2"/>
  <c r="P1575" i="2"/>
  <c r="J1576" i="2"/>
  <c r="K1576" i="2" s="1"/>
  <c r="L1576" i="2"/>
  <c r="M1576" i="2" s="1"/>
  <c r="O1576" i="2"/>
  <c r="P1576" i="2"/>
  <c r="J1577" i="2"/>
  <c r="K1577" i="2" s="1"/>
  <c r="L1577" i="2"/>
  <c r="M1577" i="2" s="1"/>
  <c r="O1577" i="2"/>
  <c r="P1577" i="2"/>
  <c r="J1578" i="2"/>
  <c r="K1578" i="2" s="1"/>
  <c r="L1578" i="2"/>
  <c r="M1578" i="2" s="1"/>
  <c r="O1578" i="2"/>
  <c r="P1578" i="2"/>
  <c r="J1579" i="2"/>
  <c r="K1579" i="2" s="1"/>
  <c r="L1579" i="2"/>
  <c r="M1579" i="2" s="1"/>
  <c r="O1579" i="2"/>
  <c r="P1579" i="2"/>
  <c r="J1580" i="2"/>
  <c r="K1580" i="2" s="1"/>
  <c r="L1580" i="2"/>
  <c r="M1580" i="2" s="1"/>
  <c r="O1580" i="2"/>
  <c r="P1580" i="2"/>
  <c r="J1581" i="2"/>
  <c r="K1581" i="2" s="1"/>
  <c r="L1581" i="2"/>
  <c r="M1581" i="2" s="1"/>
  <c r="O1581" i="2"/>
  <c r="P1581" i="2"/>
  <c r="J1582" i="2"/>
  <c r="K1582" i="2" s="1"/>
  <c r="L1582" i="2"/>
  <c r="M1582" i="2" s="1"/>
  <c r="O1582" i="2"/>
  <c r="P1582" i="2"/>
  <c r="J1583" i="2"/>
  <c r="K1583" i="2" s="1"/>
  <c r="L1583" i="2"/>
  <c r="M1583" i="2" s="1"/>
  <c r="O1583" i="2"/>
  <c r="P1583" i="2"/>
  <c r="J1584" i="2"/>
  <c r="K1584" i="2" s="1"/>
  <c r="L1584" i="2"/>
  <c r="M1584" i="2" s="1"/>
  <c r="O1584" i="2"/>
  <c r="P1584" i="2"/>
  <c r="J1585" i="2"/>
  <c r="K1585" i="2" s="1"/>
  <c r="L1585" i="2"/>
  <c r="M1585" i="2" s="1"/>
  <c r="O1585" i="2"/>
  <c r="P1585" i="2"/>
  <c r="J1586" i="2"/>
  <c r="K1586" i="2" s="1"/>
  <c r="L1586" i="2"/>
  <c r="M1586" i="2" s="1"/>
  <c r="O1586" i="2"/>
  <c r="P1586" i="2"/>
  <c r="J1587" i="2"/>
  <c r="K1587" i="2" s="1"/>
  <c r="L1587" i="2"/>
  <c r="M1587" i="2" s="1"/>
  <c r="O1587" i="2"/>
  <c r="P1587" i="2"/>
  <c r="J1588" i="2"/>
  <c r="K1588" i="2" s="1"/>
  <c r="L1588" i="2"/>
  <c r="M1588" i="2" s="1"/>
  <c r="O1588" i="2"/>
  <c r="P1588" i="2"/>
  <c r="J1589" i="2"/>
  <c r="K1589" i="2" s="1"/>
  <c r="L1589" i="2"/>
  <c r="M1589" i="2" s="1"/>
  <c r="O1589" i="2"/>
  <c r="P1589" i="2"/>
  <c r="J1590" i="2"/>
  <c r="K1590" i="2" s="1"/>
  <c r="L1590" i="2"/>
  <c r="M1590" i="2" s="1"/>
  <c r="O1590" i="2"/>
  <c r="P1590" i="2"/>
  <c r="J1591" i="2"/>
  <c r="K1591" i="2" s="1"/>
  <c r="L1591" i="2"/>
  <c r="M1591" i="2" s="1"/>
  <c r="O1591" i="2"/>
  <c r="P1591" i="2"/>
  <c r="J1592" i="2"/>
  <c r="K1592" i="2" s="1"/>
  <c r="L1592" i="2"/>
  <c r="M1592" i="2" s="1"/>
  <c r="O1592" i="2"/>
  <c r="P1592" i="2"/>
  <c r="J1593" i="2"/>
  <c r="K1593" i="2" s="1"/>
  <c r="L1593" i="2"/>
  <c r="M1593" i="2" s="1"/>
  <c r="O1593" i="2"/>
  <c r="P1593" i="2"/>
  <c r="J1594" i="2"/>
  <c r="K1594" i="2" s="1"/>
  <c r="L1594" i="2"/>
  <c r="M1594" i="2" s="1"/>
  <c r="O1594" i="2"/>
  <c r="P1594" i="2"/>
  <c r="J1595" i="2"/>
  <c r="K1595" i="2" s="1"/>
  <c r="L1595" i="2"/>
  <c r="M1595" i="2" s="1"/>
  <c r="O1595" i="2"/>
  <c r="P1595" i="2"/>
  <c r="J1596" i="2"/>
  <c r="K1596" i="2" s="1"/>
  <c r="L1596" i="2"/>
  <c r="M1596" i="2" s="1"/>
  <c r="O1596" i="2"/>
  <c r="P1596" i="2"/>
  <c r="J1597" i="2"/>
  <c r="K1597" i="2" s="1"/>
  <c r="L1597" i="2"/>
  <c r="M1597" i="2" s="1"/>
  <c r="O1597" i="2"/>
  <c r="P1597" i="2"/>
  <c r="J1598" i="2"/>
  <c r="K1598" i="2" s="1"/>
  <c r="L1598" i="2"/>
  <c r="M1598" i="2" s="1"/>
  <c r="O1598" i="2"/>
  <c r="P1598" i="2"/>
  <c r="J1599" i="2"/>
  <c r="K1599" i="2" s="1"/>
  <c r="L1599" i="2"/>
  <c r="M1599" i="2" s="1"/>
  <c r="O1599" i="2"/>
  <c r="P1599" i="2"/>
  <c r="J1600" i="2"/>
  <c r="K1600" i="2" s="1"/>
  <c r="L1600" i="2"/>
  <c r="M1600" i="2" s="1"/>
  <c r="O1600" i="2"/>
  <c r="P1600" i="2"/>
  <c r="J1601" i="2"/>
  <c r="K1601" i="2" s="1"/>
  <c r="L1601" i="2"/>
  <c r="M1601" i="2" s="1"/>
  <c r="O1601" i="2"/>
  <c r="P1601" i="2"/>
  <c r="J1602" i="2"/>
  <c r="K1602" i="2" s="1"/>
  <c r="L1602" i="2"/>
  <c r="M1602" i="2" s="1"/>
  <c r="O1602" i="2"/>
  <c r="P1602" i="2"/>
  <c r="J1603" i="2"/>
  <c r="K1603" i="2" s="1"/>
  <c r="L1603" i="2"/>
  <c r="M1603" i="2" s="1"/>
  <c r="O1603" i="2"/>
  <c r="P1603" i="2"/>
  <c r="J1604" i="2"/>
  <c r="K1604" i="2" s="1"/>
  <c r="L1604" i="2"/>
  <c r="M1604" i="2" s="1"/>
  <c r="O1604" i="2"/>
  <c r="P1604" i="2"/>
  <c r="J1605" i="2"/>
  <c r="K1605" i="2" s="1"/>
  <c r="L1605" i="2"/>
  <c r="M1605" i="2" s="1"/>
  <c r="O1605" i="2"/>
  <c r="P1605" i="2"/>
  <c r="J1606" i="2"/>
  <c r="K1606" i="2" s="1"/>
  <c r="L1606" i="2"/>
  <c r="M1606" i="2" s="1"/>
  <c r="O1606" i="2"/>
  <c r="P1606" i="2"/>
  <c r="J1607" i="2"/>
  <c r="K1607" i="2" s="1"/>
  <c r="L1607" i="2"/>
  <c r="M1607" i="2" s="1"/>
  <c r="O1607" i="2"/>
  <c r="P1607" i="2"/>
  <c r="J1608" i="2"/>
  <c r="K1608" i="2" s="1"/>
  <c r="L1608" i="2"/>
  <c r="M1608" i="2" s="1"/>
  <c r="O1608" i="2"/>
  <c r="P1608" i="2"/>
  <c r="J1609" i="2"/>
  <c r="K1609" i="2" s="1"/>
  <c r="L1609" i="2"/>
  <c r="M1609" i="2" s="1"/>
  <c r="O1609" i="2"/>
  <c r="P1609" i="2"/>
  <c r="J1610" i="2"/>
  <c r="K1610" i="2" s="1"/>
  <c r="L1610" i="2"/>
  <c r="M1610" i="2" s="1"/>
  <c r="O1610" i="2"/>
  <c r="P1610" i="2"/>
  <c r="J1611" i="2"/>
  <c r="K1611" i="2" s="1"/>
  <c r="L1611" i="2"/>
  <c r="M1611" i="2" s="1"/>
  <c r="O1611" i="2"/>
  <c r="P1611" i="2"/>
  <c r="J1612" i="2"/>
  <c r="K1612" i="2" s="1"/>
  <c r="L1612" i="2"/>
  <c r="M1612" i="2" s="1"/>
  <c r="O1612" i="2"/>
  <c r="P1612" i="2"/>
  <c r="J1613" i="2"/>
  <c r="K1613" i="2" s="1"/>
  <c r="L1613" i="2"/>
  <c r="M1613" i="2" s="1"/>
  <c r="O1613" i="2"/>
  <c r="P1613" i="2"/>
  <c r="J1614" i="2"/>
  <c r="K1614" i="2" s="1"/>
  <c r="L1614" i="2"/>
  <c r="M1614" i="2" s="1"/>
  <c r="O1614" i="2"/>
  <c r="P1614" i="2"/>
  <c r="J1615" i="2"/>
  <c r="K1615" i="2" s="1"/>
  <c r="L1615" i="2"/>
  <c r="M1615" i="2" s="1"/>
  <c r="O1615" i="2"/>
  <c r="P1615" i="2"/>
  <c r="J1616" i="2"/>
  <c r="K1616" i="2" s="1"/>
  <c r="L1616" i="2"/>
  <c r="M1616" i="2" s="1"/>
  <c r="O1616" i="2"/>
  <c r="P1616" i="2"/>
  <c r="J1617" i="2"/>
  <c r="K1617" i="2" s="1"/>
  <c r="L1617" i="2"/>
  <c r="M1617" i="2" s="1"/>
  <c r="O1617" i="2"/>
  <c r="P1617" i="2"/>
  <c r="J1618" i="2"/>
  <c r="K1618" i="2" s="1"/>
  <c r="L1618" i="2"/>
  <c r="M1618" i="2" s="1"/>
  <c r="O1618" i="2"/>
  <c r="P1618" i="2"/>
  <c r="J1619" i="2"/>
  <c r="K1619" i="2" s="1"/>
  <c r="L1619" i="2"/>
  <c r="M1619" i="2" s="1"/>
  <c r="O1619" i="2"/>
  <c r="P1619" i="2"/>
  <c r="J1620" i="2"/>
  <c r="K1620" i="2" s="1"/>
  <c r="L1620" i="2"/>
  <c r="M1620" i="2" s="1"/>
  <c r="O1620" i="2"/>
  <c r="P1620" i="2"/>
  <c r="J1621" i="2"/>
  <c r="K1621" i="2" s="1"/>
  <c r="L1621" i="2"/>
  <c r="M1621" i="2" s="1"/>
  <c r="O1621" i="2"/>
  <c r="P1621" i="2"/>
  <c r="J1622" i="2"/>
  <c r="K1622" i="2" s="1"/>
  <c r="L1622" i="2"/>
  <c r="M1622" i="2" s="1"/>
  <c r="O1622" i="2"/>
  <c r="P1622" i="2"/>
  <c r="J1623" i="2"/>
  <c r="K1623" i="2" s="1"/>
  <c r="L1623" i="2"/>
  <c r="M1623" i="2" s="1"/>
  <c r="O1623" i="2"/>
  <c r="P1623" i="2"/>
  <c r="J1624" i="2"/>
  <c r="K1624" i="2" s="1"/>
  <c r="L1624" i="2"/>
  <c r="M1624" i="2" s="1"/>
  <c r="O1624" i="2"/>
  <c r="P1624" i="2"/>
  <c r="J1625" i="2"/>
  <c r="K1625" i="2" s="1"/>
  <c r="L1625" i="2"/>
  <c r="M1625" i="2" s="1"/>
  <c r="O1625" i="2"/>
  <c r="P1625" i="2"/>
  <c r="J1626" i="2"/>
  <c r="K1626" i="2" s="1"/>
  <c r="L1626" i="2"/>
  <c r="M1626" i="2" s="1"/>
  <c r="O1626" i="2"/>
  <c r="P1626" i="2"/>
  <c r="J1627" i="2"/>
  <c r="K1627" i="2" s="1"/>
  <c r="L1627" i="2"/>
  <c r="M1627" i="2" s="1"/>
  <c r="O1627" i="2"/>
  <c r="P1627" i="2"/>
  <c r="J1628" i="2"/>
  <c r="K1628" i="2" s="1"/>
  <c r="L1628" i="2"/>
  <c r="M1628" i="2" s="1"/>
  <c r="O1628" i="2"/>
  <c r="P1628" i="2"/>
  <c r="J1629" i="2"/>
  <c r="K1629" i="2" s="1"/>
  <c r="L1629" i="2"/>
  <c r="M1629" i="2" s="1"/>
  <c r="O1629" i="2"/>
  <c r="P1629" i="2"/>
  <c r="J1630" i="2"/>
  <c r="K1630" i="2" s="1"/>
  <c r="L1630" i="2"/>
  <c r="M1630" i="2" s="1"/>
  <c r="O1630" i="2"/>
  <c r="P1630" i="2"/>
  <c r="J1631" i="2"/>
  <c r="K1631" i="2" s="1"/>
  <c r="L1631" i="2"/>
  <c r="M1631" i="2" s="1"/>
  <c r="O1631" i="2"/>
  <c r="P1631" i="2"/>
  <c r="J1632" i="2"/>
  <c r="K1632" i="2" s="1"/>
  <c r="L1632" i="2"/>
  <c r="M1632" i="2" s="1"/>
  <c r="O1632" i="2"/>
  <c r="P1632" i="2"/>
  <c r="J1633" i="2"/>
  <c r="K1633" i="2" s="1"/>
  <c r="L1633" i="2"/>
  <c r="M1633" i="2" s="1"/>
  <c r="O1633" i="2"/>
  <c r="P1633" i="2"/>
  <c r="J1634" i="2"/>
  <c r="K1634" i="2" s="1"/>
  <c r="L1634" i="2"/>
  <c r="M1634" i="2" s="1"/>
  <c r="O1634" i="2"/>
  <c r="P1634" i="2"/>
  <c r="J1635" i="2"/>
  <c r="K1635" i="2" s="1"/>
  <c r="L1635" i="2"/>
  <c r="M1635" i="2" s="1"/>
  <c r="O1635" i="2"/>
  <c r="P1635" i="2"/>
  <c r="J1636" i="2"/>
  <c r="K1636" i="2" s="1"/>
  <c r="L1636" i="2"/>
  <c r="M1636" i="2" s="1"/>
  <c r="O1636" i="2"/>
  <c r="P1636" i="2"/>
  <c r="J1637" i="2"/>
  <c r="K1637" i="2" s="1"/>
  <c r="L1637" i="2"/>
  <c r="M1637" i="2" s="1"/>
  <c r="O1637" i="2"/>
  <c r="P1637" i="2"/>
  <c r="J1638" i="2"/>
  <c r="K1638" i="2" s="1"/>
  <c r="L1638" i="2"/>
  <c r="M1638" i="2" s="1"/>
  <c r="O1638" i="2"/>
  <c r="P1638" i="2"/>
  <c r="J1639" i="2"/>
  <c r="K1639" i="2" s="1"/>
  <c r="L1639" i="2"/>
  <c r="M1639" i="2" s="1"/>
  <c r="O1639" i="2"/>
  <c r="P1639" i="2"/>
  <c r="J1640" i="2"/>
  <c r="K1640" i="2" s="1"/>
  <c r="L1640" i="2"/>
  <c r="M1640" i="2" s="1"/>
  <c r="O1640" i="2"/>
  <c r="P1640" i="2"/>
  <c r="J1641" i="2"/>
  <c r="K1641" i="2" s="1"/>
  <c r="L1641" i="2"/>
  <c r="M1641" i="2" s="1"/>
  <c r="O1641" i="2"/>
  <c r="P1641" i="2"/>
  <c r="J1642" i="2"/>
  <c r="K1642" i="2" s="1"/>
  <c r="L1642" i="2"/>
  <c r="M1642" i="2" s="1"/>
  <c r="O1642" i="2"/>
  <c r="P1642" i="2"/>
  <c r="J1643" i="2"/>
  <c r="K1643" i="2" s="1"/>
  <c r="L1643" i="2"/>
  <c r="M1643" i="2" s="1"/>
  <c r="O1643" i="2"/>
  <c r="P1643" i="2"/>
  <c r="J1644" i="2"/>
  <c r="K1644" i="2" s="1"/>
  <c r="L1644" i="2"/>
  <c r="M1644" i="2" s="1"/>
  <c r="O1644" i="2"/>
  <c r="P1644" i="2"/>
  <c r="J1645" i="2"/>
  <c r="K1645" i="2" s="1"/>
  <c r="L1645" i="2"/>
  <c r="M1645" i="2" s="1"/>
  <c r="O1645" i="2"/>
  <c r="P1645" i="2"/>
  <c r="J1646" i="2"/>
  <c r="K1646" i="2" s="1"/>
  <c r="L1646" i="2"/>
  <c r="M1646" i="2" s="1"/>
  <c r="O1646" i="2"/>
  <c r="P1646" i="2"/>
  <c r="J1647" i="2"/>
  <c r="K1647" i="2" s="1"/>
  <c r="L1647" i="2"/>
  <c r="M1647" i="2" s="1"/>
  <c r="O1647" i="2"/>
  <c r="P1647" i="2"/>
  <c r="J1648" i="2"/>
  <c r="K1648" i="2" s="1"/>
  <c r="L1648" i="2"/>
  <c r="M1648" i="2" s="1"/>
  <c r="O1648" i="2"/>
  <c r="P1648" i="2"/>
  <c r="J1649" i="2"/>
  <c r="K1649" i="2" s="1"/>
  <c r="L1649" i="2"/>
  <c r="M1649" i="2" s="1"/>
  <c r="O1649" i="2"/>
  <c r="P1649" i="2"/>
  <c r="J1650" i="2"/>
  <c r="K1650" i="2" s="1"/>
  <c r="L1650" i="2"/>
  <c r="M1650" i="2" s="1"/>
  <c r="O1650" i="2"/>
  <c r="P1650" i="2"/>
  <c r="J1651" i="2"/>
  <c r="K1651" i="2" s="1"/>
  <c r="L1651" i="2"/>
  <c r="M1651" i="2" s="1"/>
  <c r="O1651" i="2"/>
  <c r="P1651" i="2"/>
  <c r="J1652" i="2"/>
  <c r="K1652" i="2" s="1"/>
  <c r="L1652" i="2"/>
  <c r="M1652" i="2" s="1"/>
  <c r="O1652" i="2"/>
  <c r="P1652" i="2"/>
  <c r="J1653" i="2"/>
  <c r="K1653" i="2" s="1"/>
  <c r="L1653" i="2"/>
  <c r="M1653" i="2" s="1"/>
  <c r="O1653" i="2"/>
  <c r="P1653" i="2"/>
  <c r="J1654" i="2"/>
  <c r="K1654" i="2" s="1"/>
  <c r="L1654" i="2"/>
  <c r="M1654" i="2" s="1"/>
  <c r="O1654" i="2"/>
  <c r="P1654" i="2"/>
  <c r="J1655" i="2"/>
  <c r="K1655" i="2" s="1"/>
  <c r="L1655" i="2"/>
  <c r="M1655" i="2" s="1"/>
  <c r="O1655" i="2"/>
  <c r="P1655" i="2"/>
  <c r="J1656" i="2"/>
  <c r="K1656" i="2" s="1"/>
  <c r="L1656" i="2"/>
  <c r="M1656" i="2" s="1"/>
  <c r="O1656" i="2"/>
  <c r="P1656" i="2"/>
  <c r="J1657" i="2"/>
  <c r="K1657" i="2" s="1"/>
  <c r="L1657" i="2"/>
  <c r="M1657" i="2" s="1"/>
  <c r="O1657" i="2"/>
  <c r="P1657" i="2"/>
  <c r="J1658" i="2"/>
  <c r="K1658" i="2" s="1"/>
  <c r="L1658" i="2"/>
  <c r="M1658" i="2" s="1"/>
  <c r="O1658" i="2"/>
  <c r="P1658" i="2"/>
  <c r="J1659" i="2"/>
  <c r="K1659" i="2" s="1"/>
  <c r="L1659" i="2"/>
  <c r="M1659" i="2" s="1"/>
  <c r="O1659" i="2"/>
  <c r="P1659" i="2"/>
  <c r="J1660" i="2"/>
  <c r="K1660" i="2" s="1"/>
  <c r="L1660" i="2"/>
  <c r="M1660" i="2" s="1"/>
  <c r="O1660" i="2"/>
  <c r="P1660" i="2"/>
  <c r="J1661" i="2"/>
  <c r="K1661" i="2" s="1"/>
  <c r="L1661" i="2"/>
  <c r="M1661" i="2" s="1"/>
  <c r="O1661" i="2"/>
  <c r="P1661" i="2"/>
  <c r="J1662" i="2"/>
  <c r="K1662" i="2" s="1"/>
  <c r="L1662" i="2"/>
  <c r="M1662" i="2" s="1"/>
  <c r="O1662" i="2"/>
  <c r="P1662" i="2"/>
  <c r="J1663" i="2"/>
  <c r="K1663" i="2" s="1"/>
  <c r="L1663" i="2"/>
  <c r="M1663" i="2" s="1"/>
  <c r="O1663" i="2"/>
  <c r="P1663" i="2"/>
  <c r="J1664" i="2"/>
  <c r="K1664" i="2" s="1"/>
  <c r="L1664" i="2"/>
  <c r="M1664" i="2" s="1"/>
  <c r="O1664" i="2"/>
  <c r="P1664" i="2"/>
  <c r="J1665" i="2"/>
  <c r="K1665" i="2" s="1"/>
  <c r="L1665" i="2"/>
  <c r="M1665" i="2" s="1"/>
  <c r="O1665" i="2"/>
  <c r="P1665" i="2"/>
  <c r="J1666" i="2"/>
  <c r="K1666" i="2" s="1"/>
  <c r="L1666" i="2"/>
  <c r="M1666" i="2" s="1"/>
  <c r="O1666" i="2"/>
  <c r="P1666" i="2"/>
  <c r="J1667" i="2"/>
  <c r="K1667" i="2" s="1"/>
  <c r="L1667" i="2"/>
  <c r="M1667" i="2" s="1"/>
  <c r="O1667" i="2"/>
  <c r="P1667" i="2"/>
  <c r="J1668" i="2"/>
  <c r="K1668" i="2" s="1"/>
  <c r="L1668" i="2"/>
  <c r="M1668" i="2" s="1"/>
  <c r="O1668" i="2"/>
  <c r="P1668" i="2"/>
  <c r="J1669" i="2"/>
  <c r="K1669" i="2" s="1"/>
  <c r="L1669" i="2"/>
  <c r="M1669" i="2" s="1"/>
  <c r="O1669" i="2"/>
  <c r="P1669" i="2"/>
  <c r="J1670" i="2"/>
  <c r="K1670" i="2" s="1"/>
  <c r="L1670" i="2"/>
  <c r="M1670" i="2" s="1"/>
  <c r="O1670" i="2"/>
  <c r="P1670" i="2"/>
  <c r="J1671" i="2"/>
  <c r="K1671" i="2" s="1"/>
  <c r="L1671" i="2"/>
  <c r="M1671" i="2" s="1"/>
  <c r="O1671" i="2"/>
  <c r="P1671" i="2"/>
  <c r="J1672" i="2"/>
  <c r="K1672" i="2" s="1"/>
  <c r="L1672" i="2"/>
  <c r="M1672" i="2" s="1"/>
  <c r="O1672" i="2"/>
  <c r="P1672" i="2"/>
  <c r="J1673" i="2"/>
  <c r="K1673" i="2" s="1"/>
  <c r="L1673" i="2"/>
  <c r="M1673" i="2" s="1"/>
  <c r="O1673" i="2"/>
  <c r="P1673" i="2"/>
  <c r="J1674" i="2"/>
  <c r="K1674" i="2" s="1"/>
  <c r="L1674" i="2"/>
  <c r="M1674" i="2" s="1"/>
  <c r="O1674" i="2"/>
  <c r="P1674" i="2"/>
  <c r="J1675" i="2"/>
  <c r="K1675" i="2" s="1"/>
  <c r="L1675" i="2"/>
  <c r="M1675" i="2" s="1"/>
  <c r="O1675" i="2"/>
  <c r="P1675" i="2"/>
  <c r="J1676" i="2"/>
  <c r="K1676" i="2" s="1"/>
  <c r="L1676" i="2"/>
  <c r="M1676" i="2" s="1"/>
  <c r="O1676" i="2"/>
  <c r="P1676" i="2"/>
  <c r="J1677" i="2"/>
  <c r="K1677" i="2" s="1"/>
  <c r="L1677" i="2"/>
  <c r="M1677" i="2" s="1"/>
  <c r="O1677" i="2"/>
  <c r="P1677" i="2"/>
  <c r="J1678" i="2"/>
  <c r="K1678" i="2" s="1"/>
  <c r="L1678" i="2"/>
  <c r="M1678" i="2" s="1"/>
  <c r="O1678" i="2"/>
  <c r="P1678" i="2"/>
  <c r="J1679" i="2"/>
  <c r="K1679" i="2" s="1"/>
  <c r="L1679" i="2"/>
  <c r="M1679" i="2" s="1"/>
  <c r="O1679" i="2"/>
  <c r="P1679" i="2"/>
  <c r="J1680" i="2"/>
  <c r="K1680" i="2" s="1"/>
  <c r="L1680" i="2"/>
  <c r="M1680" i="2" s="1"/>
  <c r="O1680" i="2"/>
  <c r="P1680" i="2"/>
  <c r="J1681" i="2"/>
  <c r="K1681" i="2" s="1"/>
  <c r="L1681" i="2"/>
  <c r="M1681" i="2" s="1"/>
  <c r="O1681" i="2"/>
  <c r="P1681" i="2"/>
  <c r="J1682" i="2"/>
  <c r="K1682" i="2" s="1"/>
  <c r="L1682" i="2"/>
  <c r="M1682" i="2" s="1"/>
  <c r="O1682" i="2"/>
  <c r="P1682" i="2"/>
  <c r="J1683" i="2"/>
  <c r="K1683" i="2" s="1"/>
  <c r="L1683" i="2"/>
  <c r="M1683" i="2" s="1"/>
  <c r="O1683" i="2"/>
  <c r="P1683" i="2"/>
  <c r="J1684" i="2"/>
  <c r="K1684" i="2" s="1"/>
  <c r="L1684" i="2"/>
  <c r="M1684" i="2" s="1"/>
  <c r="O1684" i="2"/>
  <c r="P1684" i="2"/>
  <c r="J1685" i="2"/>
  <c r="K1685" i="2" s="1"/>
  <c r="L1685" i="2"/>
  <c r="M1685" i="2" s="1"/>
  <c r="O1685" i="2"/>
  <c r="P1685" i="2"/>
  <c r="J1686" i="2"/>
  <c r="K1686" i="2" s="1"/>
  <c r="L1686" i="2"/>
  <c r="M1686" i="2" s="1"/>
  <c r="O1686" i="2"/>
  <c r="P1686" i="2"/>
  <c r="J1687" i="2"/>
  <c r="K1687" i="2" s="1"/>
  <c r="L1687" i="2"/>
  <c r="M1687" i="2" s="1"/>
  <c r="O1687" i="2"/>
  <c r="P1687" i="2"/>
  <c r="P10" i="2"/>
  <c r="O10" i="2"/>
  <c r="L10" i="2"/>
  <c r="M10" i="2" s="1"/>
  <c r="J10" i="2"/>
  <c r="K10" i="2" s="1"/>
  <c r="Q1101" i="2" l="1"/>
  <c r="R1101" i="2" s="1"/>
  <c r="Q882" i="2"/>
  <c r="R882" i="2" s="1"/>
  <c r="Q812" i="2"/>
  <c r="R812" i="2" s="1"/>
  <c r="Q1509" i="2"/>
  <c r="R1509" i="2" s="1"/>
  <c r="Q800" i="2"/>
  <c r="R800" i="2" s="1"/>
  <c r="Q105" i="2"/>
  <c r="R105" i="2" s="1"/>
  <c r="Q563" i="2"/>
  <c r="R563" i="2" s="1"/>
  <c r="Q560" i="2"/>
  <c r="R560" i="2" s="1"/>
  <c r="Q557" i="2"/>
  <c r="R557" i="2" s="1"/>
  <c r="Q862" i="2"/>
  <c r="R862" i="2" s="1"/>
  <c r="Q554" i="2"/>
  <c r="R554" i="2" s="1"/>
  <c r="Q551" i="2"/>
  <c r="R551" i="2" s="1"/>
  <c r="Q548" i="2"/>
  <c r="R548" i="2" s="1"/>
  <c r="Q545" i="2"/>
  <c r="R545" i="2" s="1"/>
  <c r="Q542" i="2"/>
  <c r="R542" i="2" s="1"/>
  <c r="Q38" i="2"/>
  <c r="R38" i="2" s="1"/>
  <c r="Q35" i="2"/>
  <c r="R35" i="2" s="1"/>
  <c r="Q32" i="2"/>
  <c r="R32" i="2" s="1"/>
  <c r="Q29" i="2"/>
  <c r="R29" i="2" s="1"/>
  <c r="Q26" i="2"/>
  <c r="R26" i="2" s="1"/>
  <c r="Q23" i="2"/>
  <c r="R23" i="2" s="1"/>
  <c r="Q20" i="2"/>
  <c r="R20" i="2" s="1"/>
  <c r="Q17" i="2"/>
  <c r="R17" i="2" s="1"/>
  <c r="Q14" i="2"/>
  <c r="R14" i="2" s="1"/>
  <c r="Q748" i="2"/>
  <c r="R748" i="2" s="1"/>
  <c r="Q745" i="2"/>
  <c r="R745" i="2" s="1"/>
  <c r="Q742" i="2"/>
  <c r="R742" i="2" s="1"/>
  <c r="Q739" i="2"/>
  <c r="R739" i="2" s="1"/>
  <c r="Q736" i="2"/>
  <c r="R736" i="2" s="1"/>
  <c r="Q733" i="2"/>
  <c r="R733" i="2" s="1"/>
  <c r="Q730" i="2"/>
  <c r="R730" i="2" s="1"/>
  <c r="Q727" i="2"/>
  <c r="R727" i="2" s="1"/>
  <c r="Q724" i="2"/>
  <c r="R724" i="2" s="1"/>
  <c r="Q721" i="2"/>
  <c r="R721" i="2" s="1"/>
  <c r="Q718" i="2"/>
  <c r="R718" i="2" s="1"/>
  <c r="Q715" i="2"/>
  <c r="R715" i="2" s="1"/>
  <c r="Q712" i="2"/>
  <c r="R712" i="2" s="1"/>
  <c r="Q709" i="2"/>
  <c r="R709" i="2" s="1"/>
  <c r="Q706" i="2"/>
  <c r="R706" i="2" s="1"/>
  <c r="Q703" i="2"/>
  <c r="R703" i="2" s="1"/>
  <c r="Q700" i="2"/>
  <c r="R700" i="2" s="1"/>
  <c r="Q697" i="2"/>
  <c r="R697" i="2" s="1"/>
  <c r="Q694" i="2"/>
  <c r="R694" i="2" s="1"/>
  <c r="Q691" i="2"/>
  <c r="R691" i="2" s="1"/>
  <c r="Q688" i="2"/>
  <c r="R688" i="2" s="1"/>
  <c r="Q685" i="2"/>
  <c r="R685" i="2" s="1"/>
  <c r="Q682" i="2"/>
  <c r="R682" i="2" s="1"/>
  <c r="Q679" i="2"/>
  <c r="R679" i="2" s="1"/>
  <c r="Q37" i="2"/>
  <c r="R37" i="2" s="1"/>
  <c r="Q34" i="2"/>
  <c r="R34" i="2" s="1"/>
  <c r="Q31" i="2"/>
  <c r="R31" i="2" s="1"/>
  <c r="Q28" i="2"/>
  <c r="R28" i="2" s="1"/>
  <c r="Q25" i="2"/>
  <c r="R25" i="2" s="1"/>
  <c r="Q22" i="2"/>
  <c r="R22" i="2" s="1"/>
  <c r="Q19" i="2"/>
  <c r="R19" i="2" s="1"/>
  <c r="Q16" i="2"/>
  <c r="R16" i="2" s="1"/>
  <c r="Q13" i="2"/>
  <c r="R13" i="2" s="1"/>
  <c r="Q579" i="2"/>
  <c r="R579" i="2" s="1"/>
  <c r="Q270" i="2"/>
  <c r="R270" i="2" s="1"/>
  <c r="Q108" i="2"/>
  <c r="R108" i="2" s="1"/>
  <c r="Q1397" i="2"/>
  <c r="R1397" i="2" s="1"/>
  <c r="Q449" i="2"/>
  <c r="R449" i="2" s="1"/>
  <c r="Q446" i="2"/>
  <c r="R446" i="2" s="1"/>
  <c r="Q440" i="2"/>
  <c r="R440" i="2" s="1"/>
  <c r="Q434" i="2"/>
  <c r="R434" i="2" s="1"/>
  <c r="Q428" i="2"/>
  <c r="R428" i="2" s="1"/>
  <c r="Q1214" i="2"/>
  <c r="R1214" i="2" s="1"/>
  <c r="Q861" i="2"/>
  <c r="R861" i="2" s="1"/>
  <c r="Q858" i="2"/>
  <c r="R858" i="2" s="1"/>
  <c r="Q855" i="2"/>
  <c r="R855" i="2" s="1"/>
  <c r="Q852" i="2"/>
  <c r="R852" i="2" s="1"/>
  <c r="Q849" i="2"/>
  <c r="R849" i="2" s="1"/>
  <c r="Q846" i="2"/>
  <c r="R846" i="2" s="1"/>
  <c r="Q843" i="2"/>
  <c r="R843" i="2" s="1"/>
  <c r="Q840" i="2"/>
  <c r="R840" i="2" s="1"/>
  <c r="Q837" i="2"/>
  <c r="R837" i="2" s="1"/>
  <c r="Q834" i="2"/>
  <c r="R834" i="2" s="1"/>
  <c r="Q831" i="2"/>
  <c r="R831" i="2" s="1"/>
  <c r="Q828" i="2"/>
  <c r="R828" i="2" s="1"/>
  <c r="Q813" i="2"/>
  <c r="R813" i="2" s="1"/>
  <c r="Q750" i="2"/>
  <c r="R750" i="2" s="1"/>
  <c r="Q304" i="2"/>
  <c r="R304" i="2" s="1"/>
  <c r="Q301" i="2"/>
  <c r="R301" i="2" s="1"/>
  <c r="Q298" i="2"/>
  <c r="R298" i="2" s="1"/>
  <c r="Q295" i="2"/>
  <c r="R295" i="2" s="1"/>
  <c r="Q292" i="2"/>
  <c r="R292" i="2" s="1"/>
  <c r="Q289" i="2"/>
  <c r="R289" i="2" s="1"/>
  <c r="Q286" i="2"/>
  <c r="R286" i="2" s="1"/>
  <c r="Q283" i="2"/>
  <c r="R283" i="2" s="1"/>
  <c r="Q280" i="2"/>
  <c r="R280" i="2" s="1"/>
  <c r="Q277" i="2"/>
  <c r="R277" i="2" s="1"/>
  <c r="Q274" i="2"/>
  <c r="R274" i="2" s="1"/>
  <c r="Q271" i="2"/>
  <c r="R271" i="2" s="1"/>
  <c r="Q205" i="2"/>
  <c r="R205" i="2" s="1"/>
  <c r="Q202" i="2"/>
  <c r="R202" i="2" s="1"/>
  <c r="Q199" i="2"/>
  <c r="R199" i="2" s="1"/>
  <c r="Q196" i="2"/>
  <c r="R196" i="2" s="1"/>
  <c r="Q193" i="2"/>
  <c r="R193" i="2" s="1"/>
  <c r="Q190" i="2"/>
  <c r="R190" i="2" s="1"/>
  <c r="Q187" i="2"/>
  <c r="R187" i="2" s="1"/>
  <c r="Q184" i="2"/>
  <c r="R184" i="2" s="1"/>
  <c r="Q181" i="2"/>
  <c r="R181" i="2" s="1"/>
  <c r="Q178" i="2"/>
  <c r="R178" i="2" s="1"/>
  <c r="Q175" i="2"/>
  <c r="R175" i="2" s="1"/>
  <c r="Q172" i="2"/>
  <c r="R172" i="2" s="1"/>
  <c r="Q169" i="2"/>
  <c r="R169" i="2" s="1"/>
  <c r="Q166" i="2"/>
  <c r="R166" i="2" s="1"/>
  <c r="Q163" i="2"/>
  <c r="R163" i="2" s="1"/>
  <c r="Q160" i="2"/>
  <c r="R160" i="2" s="1"/>
  <c r="Q157" i="2"/>
  <c r="R157" i="2" s="1"/>
  <c r="Q154" i="2"/>
  <c r="R154" i="2" s="1"/>
  <c r="Q151" i="2"/>
  <c r="R151" i="2" s="1"/>
  <c r="Q148" i="2"/>
  <c r="R148" i="2" s="1"/>
  <c r="Q145" i="2"/>
  <c r="R145" i="2" s="1"/>
  <c r="Q142" i="2"/>
  <c r="R142" i="2" s="1"/>
  <c r="Q139" i="2"/>
  <c r="R139" i="2" s="1"/>
  <c r="Q136" i="2"/>
  <c r="R136" i="2" s="1"/>
  <c r="Q1383" i="2"/>
  <c r="R1383" i="2" s="1"/>
  <c r="Q902" i="2"/>
  <c r="R902" i="2" s="1"/>
  <c r="Q985" i="2"/>
  <c r="R985" i="2" s="1"/>
  <c r="Q982" i="2"/>
  <c r="R982" i="2" s="1"/>
  <c r="Q976" i="2"/>
  <c r="R976" i="2" s="1"/>
  <c r="Q973" i="2"/>
  <c r="R973" i="2" s="1"/>
  <c r="Q970" i="2"/>
  <c r="R970" i="2" s="1"/>
  <c r="Q967" i="2"/>
  <c r="R967" i="2" s="1"/>
  <c r="Q964" i="2"/>
  <c r="R964" i="2" s="1"/>
  <c r="Q961" i="2"/>
  <c r="R961" i="2" s="1"/>
  <c r="Q958" i="2"/>
  <c r="R958" i="2" s="1"/>
  <c r="Q955" i="2"/>
  <c r="R955" i="2" s="1"/>
  <c r="Q952" i="2"/>
  <c r="R952" i="2" s="1"/>
  <c r="Q949" i="2"/>
  <c r="R949" i="2" s="1"/>
  <c r="Q946" i="2"/>
  <c r="R946" i="2" s="1"/>
  <c r="Q943" i="2"/>
  <c r="R943" i="2" s="1"/>
  <c r="Q940" i="2"/>
  <c r="R940" i="2" s="1"/>
  <c r="Q937" i="2"/>
  <c r="R937" i="2" s="1"/>
  <c r="Q934" i="2"/>
  <c r="R934" i="2" s="1"/>
  <c r="Q931" i="2"/>
  <c r="R931" i="2" s="1"/>
  <c r="Q928" i="2"/>
  <c r="R928" i="2" s="1"/>
  <c r="Q925" i="2"/>
  <c r="R925" i="2" s="1"/>
  <c r="Q922" i="2"/>
  <c r="R922" i="2" s="1"/>
  <c r="Q919" i="2"/>
  <c r="R919" i="2" s="1"/>
  <c r="Q880" i="2"/>
  <c r="R880" i="2" s="1"/>
  <c r="Q877" i="2"/>
  <c r="R877" i="2" s="1"/>
  <c r="Q1128" i="2"/>
  <c r="R1128" i="2" s="1"/>
  <c r="Q179" i="2"/>
  <c r="R179" i="2" s="1"/>
  <c r="Q176" i="2"/>
  <c r="R176" i="2" s="1"/>
  <c r="Q173" i="2"/>
  <c r="R173" i="2" s="1"/>
  <c r="Q517" i="2"/>
  <c r="R517" i="2" s="1"/>
  <c r="Q475" i="2"/>
  <c r="R475" i="2" s="1"/>
  <c r="Q11" i="2"/>
  <c r="R11" i="2" s="1"/>
  <c r="Q1068" i="2"/>
  <c r="R1068" i="2" s="1"/>
  <c r="Q1065" i="2"/>
  <c r="R1065" i="2" s="1"/>
  <c r="Q1062" i="2"/>
  <c r="R1062" i="2" s="1"/>
  <c r="Q1059" i="2"/>
  <c r="R1059" i="2" s="1"/>
  <c r="Q1032" i="2"/>
  <c r="R1032" i="2" s="1"/>
  <c r="Q1029" i="2"/>
  <c r="R1029" i="2" s="1"/>
  <c r="Q1026" i="2"/>
  <c r="R1026" i="2" s="1"/>
  <c r="Q1023" i="2"/>
  <c r="R1023" i="2" s="1"/>
  <c r="Q1020" i="2"/>
  <c r="R1020" i="2" s="1"/>
  <c r="Q1017" i="2"/>
  <c r="R1017" i="2" s="1"/>
  <c r="Q999" i="2"/>
  <c r="R999" i="2" s="1"/>
  <c r="Q996" i="2"/>
  <c r="R996" i="2" s="1"/>
  <c r="Q993" i="2"/>
  <c r="R993" i="2" s="1"/>
  <c r="Q990" i="2"/>
  <c r="R990" i="2" s="1"/>
  <c r="Q903" i="2"/>
  <c r="R903" i="2" s="1"/>
  <c r="Q1601" i="2"/>
  <c r="R1601" i="2" s="1"/>
  <c r="Q306" i="2"/>
  <c r="R306" i="2" s="1"/>
  <c r="Q100" i="2"/>
  <c r="R100" i="2" s="1"/>
  <c r="Q1319" i="2"/>
  <c r="R1319" i="2" s="1"/>
  <c r="Q1255" i="2"/>
  <c r="R1255" i="2" s="1"/>
  <c r="Q814" i="2"/>
  <c r="R814" i="2" s="1"/>
  <c r="Q811" i="2"/>
  <c r="R811" i="2" s="1"/>
  <c r="Q808" i="2"/>
  <c r="R808" i="2" s="1"/>
  <c r="Q805" i="2"/>
  <c r="R805" i="2" s="1"/>
  <c r="Q802" i="2"/>
  <c r="R802" i="2" s="1"/>
  <c r="Q661" i="2"/>
  <c r="R661" i="2" s="1"/>
  <c r="Q879" i="2"/>
  <c r="R879" i="2" s="1"/>
  <c r="Q422" i="2"/>
  <c r="R422" i="2" s="1"/>
  <c r="Q416" i="2"/>
  <c r="R416" i="2" s="1"/>
  <c r="Q410" i="2"/>
  <c r="R410" i="2" s="1"/>
  <c r="Q344" i="2"/>
  <c r="R344" i="2" s="1"/>
  <c r="Q207" i="2"/>
  <c r="R207" i="2" s="1"/>
  <c r="Q204" i="2"/>
  <c r="R204" i="2" s="1"/>
  <c r="Q201" i="2"/>
  <c r="R201" i="2" s="1"/>
  <c r="Q198" i="2"/>
  <c r="R198" i="2" s="1"/>
  <c r="Q195" i="2"/>
  <c r="R195" i="2" s="1"/>
  <c r="Q192" i="2"/>
  <c r="R192" i="2" s="1"/>
  <c r="Q189" i="2"/>
  <c r="R189" i="2" s="1"/>
  <c r="Q186" i="2"/>
  <c r="R186" i="2" s="1"/>
  <c r="Q183" i="2"/>
  <c r="R183" i="2" s="1"/>
  <c r="Q876" i="2"/>
  <c r="R876" i="2" s="1"/>
  <c r="Q873" i="2"/>
  <c r="R873" i="2" s="1"/>
  <c r="Q870" i="2"/>
  <c r="R870" i="2" s="1"/>
  <c r="Q867" i="2"/>
  <c r="R867" i="2" s="1"/>
  <c r="Q864" i="2"/>
  <c r="R864" i="2" s="1"/>
  <c r="Q565" i="2"/>
  <c r="R565" i="2" s="1"/>
  <c r="Q562" i="2"/>
  <c r="R562" i="2" s="1"/>
  <c r="Q559" i="2"/>
  <c r="R559" i="2" s="1"/>
  <c r="Q556" i="2"/>
  <c r="R556" i="2" s="1"/>
  <c r="Q553" i="2"/>
  <c r="R553" i="2" s="1"/>
  <c r="Q550" i="2"/>
  <c r="R550" i="2" s="1"/>
  <c r="Q547" i="2"/>
  <c r="R547" i="2" s="1"/>
  <c r="Q544" i="2"/>
  <c r="R544" i="2" s="1"/>
  <c r="Q99" i="2"/>
  <c r="R99" i="2" s="1"/>
  <c r="Q1303" i="2"/>
  <c r="R1303" i="2" s="1"/>
  <c r="Q1067" i="2"/>
  <c r="R1067" i="2" s="1"/>
  <c r="Q1064" i="2"/>
  <c r="R1064" i="2" s="1"/>
  <c r="Q1061" i="2"/>
  <c r="R1061" i="2" s="1"/>
  <c r="Q1031" i="2"/>
  <c r="R1031" i="2" s="1"/>
  <c r="Q1028" i="2"/>
  <c r="R1028" i="2" s="1"/>
  <c r="Q1025" i="2"/>
  <c r="R1025" i="2" s="1"/>
  <c r="Q1022" i="2"/>
  <c r="R1022" i="2" s="1"/>
  <c r="Q1019" i="2"/>
  <c r="R1019" i="2" s="1"/>
  <c r="Q1016" i="2"/>
  <c r="R1016" i="2" s="1"/>
  <c r="Q1013" i="2"/>
  <c r="R1013" i="2" s="1"/>
  <c r="Q1010" i="2"/>
  <c r="R1010" i="2" s="1"/>
  <c r="Q1007" i="2"/>
  <c r="R1007" i="2" s="1"/>
  <c r="Q1004" i="2"/>
  <c r="R1004" i="2" s="1"/>
  <c r="Q995" i="2"/>
  <c r="R995" i="2" s="1"/>
  <c r="Q992" i="2"/>
  <c r="R992" i="2" s="1"/>
  <c r="Q983" i="2"/>
  <c r="R983" i="2" s="1"/>
  <c r="Q980" i="2"/>
  <c r="R980" i="2" s="1"/>
  <c r="Q977" i="2"/>
  <c r="R977" i="2" s="1"/>
  <c r="Q956" i="2"/>
  <c r="R956" i="2" s="1"/>
  <c r="Q953" i="2"/>
  <c r="R953" i="2" s="1"/>
  <c r="Q950" i="2"/>
  <c r="R950" i="2" s="1"/>
  <c r="Q947" i="2"/>
  <c r="R947" i="2" s="1"/>
  <c r="Q944" i="2"/>
  <c r="R944" i="2" s="1"/>
  <c r="Q941" i="2"/>
  <c r="R941" i="2" s="1"/>
  <c r="Q938" i="2"/>
  <c r="R938" i="2" s="1"/>
  <c r="Q935" i="2"/>
  <c r="R935" i="2" s="1"/>
  <c r="Q932" i="2"/>
  <c r="R932" i="2" s="1"/>
  <c r="Q929" i="2"/>
  <c r="R929" i="2" s="1"/>
  <c r="Q926" i="2"/>
  <c r="R926" i="2" s="1"/>
  <c r="Q923" i="2"/>
  <c r="R923" i="2" s="1"/>
  <c r="Q920" i="2"/>
  <c r="R920" i="2" s="1"/>
  <c r="Q917" i="2"/>
  <c r="R917" i="2" s="1"/>
  <c r="Q914" i="2"/>
  <c r="R914" i="2" s="1"/>
  <c r="Q911" i="2"/>
  <c r="R911" i="2" s="1"/>
  <c r="Q908" i="2"/>
  <c r="R908" i="2" s="1"/>
  <c r="Q899" i="2"/>
  <c r="R899" i="2" s="1"/>
  <c r="Q896" i="2"/>
  <c r="R896" i="2" s="1"/>
  <c r="Q893" i="2"/>
  <c r="R893" i="2" s="1"/>
  <c r="Q890" i="2"/>
  <c r="R890" i="2" s="1"/>
  <c r="Q887" i="2"/>
  <c r="R887" i="2" s="1"/>
  <c r="Q884" i="2"/>
  <c r="R884" i="2" s="1"/>
  <c r="Q798" i="2"/>
  <c r="R798" i="2" s="1"/>
  <c r="Q795" i="2"/>
  <c r="R795" i="2" s="1"/>
  <c r="Q792" i="2"/>
  <c r="R792" i="2" s="1"/>
  <c r="Q789" i="2"/>
  <c r="R789" i="2" s="1"/>
  <c r="Q786" i="2"/>
  <c r="R786" i="2" s="1"/>
  <c r="Q783" i="2"/>
  <c r="R783" i="2" s="1"/>
  <c r="Q780" i="2"/>
  <c r="R780" i="2" s="1"/>
  <c r="Q451" i="2"/>
  <c r="R451" i="2" s="1"/>
  <c r="Q212" i="2"/>
  <c r="R212" i="2" s="1"/>
  <c r="Q1525" i="2"/>
  <c r="R1525" i="2" s="1"/>
  <c r="Q489" i="2"/>
  <c r="R489" i="2" s="1"/>
  <c r="Q486" i="2"/>
  <c r="R486" i="2" s="1"/>
  <c r="Q483" i="2"/>
  <c r="R483" i="2" s="1"/>
  <c r="Q480" i="2"/>
  <c r="R480" i="2" s="1"/>
  <c r="Q477" i="2"/>
  <c r="R477" i="2" s="1"/>
  <c r="Q241" i="2"/>
  <c r="R241" i="2" s="1"/>
  <c r="Q916" i="2"/>
  <c r="R916" i="2" s="1"/>
  <c r="Q913" i="2"/>
  <c r="R913" i="2" s="1"/>
  <c r="Q910" i="2"/>
  <c r="R910" i="2" s="1"/>
  <c r="Q907" i="2"/>
  <c r="R907" i="2" s="1"/>
  <c r="Q749" i="2"/>
  <c r="R749" i="2" s="1"/>
  <c r="Q746" i="2"/>
  <c r="R746" i="2" s="1"/>
  <c r="Q743" i="2"/>
  <c r="R743" i="2" s="1"/>
  <c r="Q740" i="2"/>
  <c r="R740" i="2" s="1"/>
  <c r="Q737" i="2"/>
  <c r="R737" i="2" s="1"/>
  <c r="Q734" i="2"/>
  <c r="R734" i="2" s="1"/>
  <c r="Q731" i="2"/>
  <c r="R731" i="2" s="1"/>
  <c r="Q728" i="2"/>
  <c r="R728" i="2" s="1"/>
  <c r="Q725" i="2"/>
  <c r="R725" i="2" s="1"/>
  <c r="Q722" i="2"/>
  <c r="R722" i="2" s="1"/>
  <c r="Q719" i="2"/>
  <c r="R719" i="2" s="1"/>
  <c r="Q716" i="2"/>
  <c r="R716" i="2" s="1"/>
  <c r="Q713" i="2"/>
  <c r="R713" i="2" s="1"/>
  <c r="Q710" i="2"/>
  <c r="R710" i="2" s="1"/>
  <c r="Q707" i="2"/>
  <c r="R707" i="2" s="1"/>
  <c r="Q704" i="2"/>
  <c r="R704" i="2" s="1"/>
  <c r="Q701" i="2"/>
  <c r="R701" i="2" s="1"/>
  <c r="Q698" i="2"/>
  <c r="R698" i="2" s="1"/>
  <c r="Q695" i="2"/>
  <c r="R695" i="2" s="1"/>
  <c r="Q692" i="2"/>
  <c r="R692" i="2" s="1"/>
  <c r="Q689" i="2"/>
  <c r="R689" i="2" s="1"/>
  <c r="Q686" i="2"/>
  <c r="R686" i="2" s="1"/>
  <c r="Q683" i="2"/>
  <c r="R683" i="2" s="1"/>
  <c r="Q680" i="2"/>
  <c r="R680" i="2" s="1"/>
  <c r="Q677" i="2"/>
  <c r="R677" i="2" s="1"/>
  <c r="Q674" i="2"/>
  <c r="R674" i="2" s="1"/>
  <c r="Q671" i="2"/>
  <c r="R671" i="2" s="1"/>
  <c r="Q668" i="2"/>
  <c r="R668" i="2" s="1"/>
  <c r="Q665" i="2"/>
  <c r="R665" i="2" s="1"/>
  <c r="Q659" i="2"/>
  <c r="R659" i="2" s="1"/>
  <c r="Q656" i="2"/>
  <c r="R656" i="2" s="1"/>
  <c r="Q653" i="2"/>
  <c r="R653" i="2" s="1"/>
  <c r="Q650" i="2"/>
  <c r="R650" i="2" s="1"/>
  <c r="Q647" i="2"/>
  <c r="R647" i="2" s="1"/>
  <c r="Q644" i="2"/>
  <c r="R644" i="2" s="1"/>
  <c r="Q641" i="2"/>
  <c r="R641" i="2" s="1"/>
  <c r="Q638" i="2"/>
  <c r="R638" i="2" s="1"/>
  <c r="Q635" i="2"/>
  <c r="R635" i="2" s="1"/>
  <c r="Q632" i="2"/>
  <c r="R632" i="2" s="1"/>
  <c r="Q629" i="2"/>
  <c r="R629" i="2" s="1"/>
  <c r="Q626" i="2"/>
  <c r="R626" i="2" s="1"/>
  <c r="Q623" i="2"/>
  <c r="R623" i="2" s="1"/>
  <c r="Q378" i="2"/>
  <c r="R378" i="2" s="1"/>
  <c r="Q1318" i="2"/>
  <c r="R1318" i="2" s="1"/>
  <c r="Q1126" i="2"/>
  <c r="R1126" i="2" s="1"/>
  <c r="Q1069" i="2"/>
  <c r="R1069" i="2" s="1"/>
  <c r="Q1057" i="2"/>
  <c r="R1057" i="2" s="1"/>
  <c r="Q1054" i="2"/>
  <c r="R1054" i="2" s="1"/>
  <c r="Q1051" i="2"/>
  <c r="R1051" i="2" s="1"/>
  <c r="Q1048" i="2"/>
  <c r="R1048" i="2" s="1"/>
  <c r="Q1045" i="2"/>
  <c r="R1045" i="2" s="1"/>
  <c r="Q1042" i="2"/>
  <c r="R1042" i="2" s="1"/>
  <c r="Q1039" i="2"/>
  <c r="R1039" i="2" s="1"/>
  <c r="Q1036" i="2"/>
  <c r="R1036" i="2" s="1"/>
  <c r="Q1033" i="2"/>
  <c r="R1033" i="2" s="1"/>
  <c r="Q1030" i="2"/>
  <c r="R1030" i="2" s="1"/>
  <c r="Q1027" i="2"/>
  <c r="R1027" i="2" s="1"/>
  <c r="Q1024" i="2"/>
  <c r="R1024" i="2" s="1"/>
  <c r="Q1021" i="2"/>
  <c r="R1021" i="2" s="1"/>
  <c r="Q1018" i="2"/>
  <c r="R1018" i="2" s="1"/>
  <c r="Q1000" i="2"/>
  <c r="R1000" i="2" s="1"/>
  <c r="Q997" i="2"/>
  <c r="R997" i="2" s="1"/>
  <c r="Q991" i="2"/>
  <c r="R991" i="2" s="1"/>
  <c r="Q881" i="2"/>
  <c r="R881" i="2" s="1"/>
  <c r="Q878" i="2"/>
  <c r="R878" i="2" s="1"/>
  <c r="Q747" i="2"/>
  <c r="R747" i="2" s="1"/>
  <c r="Q744" i="2"/>
  <c r="R744" i="2" s="1"/>
  <c r="Q741" i="2"/>
  <c r="R741" i="2" s="1"/>
  <c r="Q738" i="2"/>
  <c r="R738" i="2" s="1"/>
  <c r="Q735" i="2"/>
  <c r="R735" i="2" s="1"/>
  <c r="Q732" i="2"/>
  <c r="R732" i="2" s="1"/>
  <c r="Q729" i="2"/>
  <c r="R729" i="2" s="1"/>
  <c r="Q726" i="2"/>
  <c r="R726" i="2" s="1"/>
  <c r="Q621" i="2"/>
  <c r="R621" i="2" s="1"/>
  <c r="Q514" i="2"/>
  <c r="R514" i="2" s="1"/>
  <c r="Q511" i="2"/>
  <c r="R511" i="2" s="1"/>
  <c r="Q508" i="2"/>
  <c r="R508" i="2" s="1"/>
  <c r="Q505" i="2"/>
  <c r="R505" i="2" s="1"/>
  <c r="Q502" i="2"/>
  <c r="R502" i="2" s="1"/>
  <c r="Q499" i="2"/>
  <c r="R499" i="2" s="1"/>
  <c r="Q496" i="2"/>
  <c r="R496" i="2" s="1"/>
  <c r="Q493" i="2"/>
  <c r="R493" i="2" s="1"/>
  <c r="Q490" i="2"/>
  <c r="R490" i="2" s="1"/>
  <c r="Q305" i="2"/>
  <c r="R305" i="2" s="1"/>
  <c r="Q302" i="2"/>
  <c r="R302" i="2" s="1"/>
  <c r="Q299" i="2"/>
  <c r="R299" i="2" s="1"/>
  <c r="Q296" i="2"/>
  <c r="R296" i="2" s="1"/>
  <c r="Q293" i="2"/>
  <c r="R293" i="2" s="1"/>
  <c r="Q290" i="2"/>
  <c r="R290" i="2" s="1"/>
  <c r="Q287" i="2"/>
  <c r="R287" i="2" s="1"/>
  <c r="Q284" i="2"/>
  <c r="R284" i="2" s="1"/>
  <c r="Q281" i="2"/>
  <c r="R281" i="2" s="1"/>
  <c r="Q278" i="2"/>
  <c r="R278" i="2" s="1"/>
  <c r="Q275" i="2"/>
  <c r="R275" i="2" s="1"/>
  <c r="Q272" i="2"/>
  <c r="R272" i="2" s="1"/>
  <c r="Q213" i="2"/>
  <c r="R213" i="2" s="1"/>
  <c r="Q210" i="2"/>
  <c r="R210" i="2" s="1"/>
  <c r="Q904" i="2"/>
  <c r="R904" i="2" s="1"/>
  <c r="Q815" i="2"/>
  <c r="R815" i="2" s="1"/>
  <c r="Q576" i="2"/>
  <c r="R576" i="2" s="1"/>
  <c r="Q573" i="2"/>
  <c r="R573" i="2" s="1"/>
  <c r="Q570" i="2"/>
  <c r="R570" i="2" s="1"/>
  <c r="Q567" i="2"/>
  <c r="R567" i="2" s="1"/>
  <c r="Q180" i="2"/>
  <c r="R180" i="2" s="1"/>
  <c r="Q177" i="2"/>
  <c r="R177" i="2" s="1"/>
  <c r="Q174" i="2"/>
  <c r="R174" i="2" s="1"/>
  <c r="Q171" i="2"/>
  <c r="R171" i="2" s="1"/>
  <c r="Q168" i="2"/>
  <c r="R168" i="2" s="1"/>
  <c r="Q165" i="2"/>
  <c r="R165" i="2" s="1"/>
  <c r="Q162" i="2"/>
  <c r="R162" i="2" s="1"/>
  <c r="Q159" i="2"/>
  <c r="R159" i="2" s="1"/>
  <c r="Q156" i="2"/>
  <c r="R156" i="2" s="1"/>
  <c r="Q153" i="2"/>
  <c r="R153" i="2" s="1"/>
  <c r="Q150" i="2"/>
  <c r="R150" i="2" s="1"/>
  <c r="Q147" i="2"/>
  <c r="R147" i="2" s="1"/>
  <c r="Q144" i="2"/>
  <c r="R144" i="2" s="1"/>
  <c r="Q141" i="2"/>
  <c r="R141" i="2" s="1"/>
  <c r="Q138" i="2"/>
  <c r="R138" i="2" s="1"/>
  <c r="Q135" i="2"/>
  <c r="R135" i="2" s="1"/>
  <c r="Q1657" i="2"/>
  <c r="R1657" i="2" s="1"/>
  <c r="Q1286" i="2"/>
  <c r="R1286" i="2" s="1"/>
  <c r="Q797" i="2"/>
  <c r="R797" i="2" s="1"/>
  <c r="Q794" i="2"/>
  <c r="R794" i="2" s="1"/>
  <c r="Q791" i="2"/>
  <c r="R791" i="2" s="1"/>
  <c r="Q788" i="2"/>
  <c r="R788" i="2" s="1"/>
  <c r="Q785" i="2"/>
  <c r="R785" i="2" s="1"/>
  <c r="Q782" i="2"/>
  <c r="R782" i="2" s="1"/>
  <c r="Q779" i="2"/>
  <c r="R779" i="2" s="1"/>
  <c r="Q418" i="2"/>
  <c r="R418" i="2" s="1"/>
  <c r="Q412" i="2"/>
  <c r="R412" i="2" s="1"/>
  <c r="Q406" i="2"/>
  <c r="R406" i="2" s="1"/>
  <c r="Q400" i="2"/>
  <c r="R400" i="2" s="1"/>
  <c r="Q394" i="2"/>
  <c r="R394" i="2" s="1"/>
  <c r="Q388" i="2"/>
  <c r="R388" i="2" s="1"/>
  <c r="Q382" i="2"/>
  <c r="R382" i="2" s="1"/>
  <c r="Q1485" i="2"/>
  <c r="R1485" i="2" s="1"/>
  <c r="Q1254" i="2"/>
  <c r="R1254" i="2" s="1"/>
  <c r="Q987" i="2"/>
  <c r="R987" i="2" s="1"/>
  <c r="Q978" i="2"/>
  <c r="R978" i="2" s="1"/>
  <c r="Q975" i="2"/>
  <c r="R975" i="2" s="1"/>
  <c r="Q969" i="2"/>
  <c r="R969" i="2" s="1"/>
  <c r="Q957" i="2"/>
  <c r="R957" i="2" s="1"/>
  <c r="Q954" i="2"/>
  <c r="R954" i="2" s="1"/>
  <c r="Q951" i="2"/>
  <c r="R951" i="2" s="1"/>
  <c r="Q948" i="2"/>
  <c r="R948" i="2" s="1"/>
  <c r="Q945" i="2"/>
  <c r="R945" i="2" s="1"/>
  <c r="Q942" i="2"/>
  <c r="R942" i="2" s="1"/>
  <c r="Q939" i="2"/>
  <c r="R939" i="2" s="1"/>
  <c r="Q936" i="2"/>
  <c r="R936" i="2" s="1"/>
  <c r="Q933" i="2"/>
  <c r="R933" i="2" s="1"/>
  <c r="Q930" i="2"/>
  <c r="R930" i="2" s="1"/>
  <c r="Q927" i="2"/>
  <c r="R927" i="2" s="1"/>
  <c r="Q924" i="2"/>
  <c r="R924" i="2" s="1"/>
  <c r="Q921" i="2"/>
  <c r="R921" i="2" s="1"/>
  <c r="Q918" i="2"/>
  <c r="R918" i="2" s="1"/>
  <c r="Q915" i="2"/>
  <c r="R915" i="2" s="1"/>
  <c r="Q912" i="2"/>
  <c r="R912" i="2" s="1"/>
  <c r="Q909" i="2"/>
  <c r="R909" i="2" s="1"/>
  <c r="Q578" i="2"/>
  <c r="R578" i="2" s="1"/>
  <c r="Q206" i="2"/>
  <c r="R206" i="2" s="1"/>
  <c r="Q203" i="2"/>
  <c r="R203" i="2" s="1"/>
  <c r="Q200" i="2"/>
  <c r="R200" i="2" s="1"/>
  <c r="Q197" i="2"/>
  <c r="R197" i="2" s="1"/>
  <c r="Q194" i="2"/>
  <c r="R194" i="2" s="1"/>
  <c r="Q191" i="2"/>
  <c r="R191" i="2" s="1"/>
  <c r="Q188" i="2"/>
  <c r="R188" i="2" s="1"/>
  <c r="Q185" i="2"/>
  <c r="R185" i="2" s="1"/>
  <c r="Q39" i="2"/>
  <c r="R39" i="2" s="1"/>
  <c r="Q36" i="2"/>
  <c r="R36" i="2" s="1"/>
  <c r="Q33" i="2"/>
  <c r="R33" i="2" s="1"/>
  <c r="Q30" i="2"/>
  <c r="R30" i="2" s="1"/>
  <c r="Q27" i="2"/>
  <c r="R27" i="2" s="1"/>
  <c r="Q24" i="2"/>
  <c r="R24" i="2" s="1"/>
  <c r="Q21" i="2"/>
  <c r="R21" i="2" s="1"/>
  <c r="Q18" i="2"/>
  <c r="R18" i="2" s="1"/>
  <c r="Q15" i="2"/>
  <c r="R15" i="2" s="1"/>
  <c r="Q12" i="2"/>
  <c r="R12" i="2" s="1"/>
  <c r="Q1565" i="2"/>
  <c r="R1565" i="2" s="1"/>
  <c r="Q1351" i="2"/>
  <c r="R1351" i="2" s="1"/>
  <c r="Q1285" i="2"/>
  <c r="R1285" i="2" s="1"/>
  <c r="Q1099" i="2"/>
  <c r="R1099" i="2" s="1"/>
  <c r="Q420" i="2"/>
  <c r="R420" i="2" s="1"/>
  <c r="Q414" i="2"/>
  <c r="R414" i="2" s="1"/>
  <c r="Q408" i="2"/>
  <c r="R408" i="2" s="1"/>
  <c r="Q402" i="2"/>
  <c r="R402" i="2" s="1"/>
  <c r="Q396" i="2"/>
  <c r="R396" i="2" s="1"/>
  <c r="Q390" i="2"/>
  <c r="R390" i="2" s="1"/>
  <c r="Q384" i="2"/>
  <c r="R384" i="2" s="1"/>
  <c r="Q238" i="2"/>
  <c r="R238" i="2" s="1"/>
  <c r="Q235" i="2"/>
  <c r="R235" i="2" s="1"/>
  <c r="Q232" i="2"/>
  <c r="R232" i="2" s="1"/>
  <c r="Q229" i="2"/>
  <c r="R229" i="2" s="1"/>
  <c r="Q226" i="2"/>
  <c r="R226" i="2" s="1"/>
  <c r="Q223" i="2"/>
  <c r="R223" i="2" s="1"/>
  <c r="Q220" i="2"/>
  <c r="R220" i="2" s="1"/>
  <c r="Q1617" i="2"/>
  <c r="R1617" i="2" s="1"/>
  <c r="Q1493" i="2"/>
  <c r="R1493" i="2" s="1"/>
  <c r="Q1333" i="2"/>
  <c r="R1333" i="2" s="1"/>
  <c r="Q676" i="2"/>
  <c r="R676" i="2" s="1"/>
  <c r="Q673" i="2"/>
  <c r="R673" i="2" s="1"/>
  <c r="Q670" i="2"/>
  <c r="R670" i="2" s="1"/>
  <c r="Q667" i="2"/>
  <c r="R667" i="2" s="1"/>
  <c r="Q664" i="2"/>
  <c r="R664" i="2" s="1"/>
  <c r="Q491" i="2"/>
  <c r="R491" i="2" s="1"/>
  <c r="Q488" i="2"/>
  <c r="R488" i="2" s="1"/>
  <c r="Q485" i="2"/>
  <c r="R485" i="2" s="1"/>
  <c r="Q482" i="2"/>
  <c r="R482" i="2" s="1"/>
  <c r="Q479" i="2"/>
  <c r="R479" i="2" s="1"/>
  <c r="Q476" i="2"/>
  <c r="R476" i="2" s="1"/>
  <c r="Q342" i="2"/>
  <c r="R342" i="2" s="1"/>
  <c r="Q336" i="2"/>
  <c r="R336" i="2" s="1"/>
  <c r="Q330" i="2"/>
  <c r="R330" i="2" s="1"/>
  <c r="Q324" i="2"/>
  <c r="R324" i="2" s="1"/>
  <c r="Q318" i="2"/>
  <c r="R318" i="2" s="1"/>
  <c r="Q312" i="2"/>
  <c r="R312" i="2" s="1"/>
  <c r="Q211" i="2"/>
  <c r="R211" i="2" s="1"/>
  <c r="Q101" i="2"/>
  <c r="R101" i="2" s="1"/>
  <c r="Q1253" i="2"/>
  <c r="R1253" i="2" s="1"/>
  <c r="Q905" i="2"/>
  <c r="R905" i="2" s="1"/>
  <c r="Q541" i="2"/>
  <c r="R541" i="2" s="1"/>
  <c r="Q1107" i="2"/>
  <c r="R1107" i="2" s="1"/>
  <c r="Q1441" i="2"/>
  <c r="R1441" i="2" s="1"/>
  <c r="Q1398" i="2"/>
  <c r="R1398" i="2" s="1"/>
  <c r="Q1334" i="2"/>
  <c r="R1334" i="2" s="1"/>
  <c r="Q1269" i="2"/>
  <c r="R1269" i="2" s="1"/>
  <c r="Q1227" i="2"/>
  <c r="R1227" i="2" s="1"/>
  <c r="Q1070" i="2"/>
  <c r="R1070" i="2" s="1"/>
  <c r="Q1014" i="2"/>
  <c r="R1014" i="2" s="1"/>
  <c r="Q1011" i="2"/>
  <c r="R1011" i="2" s="1"/>
  <c r="Q1008" i="2"/>
  <c r="R1008" i="2" s="1"/>
  <c r="Q1005" i="2"/>
  <c r="R1005" i="2" s="1"/>
  <c r="Q1002" i="2"/>
  <c r="R1002" i="2" s="1"/>
  <c r="Q988" i="2"/>
  <c r="R988" i="2" s="1"/>
  <c r="Q974" i="2"/>
  <c r="R974" i="2" s="1"/>
  <c r="Q971" i="2"/>
  <c r="R971" i="2" s="1"/>
  <c r="Q906" i="2"/>
  <c r="R906" i="2" s="1"/>
  <c r="Q874" i="2"/>
  <c r="R874" i="2" s="1"/>
  <c r="Q871" i="2"/>
  <c r="R871" i="2" s="1"/>
  <c r="Q868" i="2"/>
  <c r="R868" i="2" s="1"/>
  <c r="Q865" i="2"/>
  <c r="R865" i="2" s="1"/>
  <c r="Q1409" i="2"/>
  <c r="R1409" i="2" s="1"/>
  <c r="Q1301" i="2"/>
  <c r="R1301" i="2" s="1"/>
  <c r="Q1271" i="2"/>
  <c r="R1271" i="2" s="1"/>
  <c r="Q1224" i="2"/>
  <c r="R1224" i="2" s="1"/>
  <c r="Q1219" i="2"/>
  <c r="R1219" i="2" s="1"/>
  <c r="Q1200" i="2"/>
  <c r="R1200" i="2" s="1"/>
  <c r="Q1197" i="2"/>
  <c r="R1197" i="2" s="1"/>
  <c r="Q1058" i="2"/>
  <c r="R1058" i="2" s="1"/>
  <c r="Q1055" i="2"/>
  <c r="R1055" i="2" s="1"/>
  <c r="Q1052" i="2"/>
  <c r="R1052" i="2" s="1"/>
  <c r="Q1049" i="2"/>
  <c r="R1049" i="2" s="1"/>
  <c r="Q1046" i="2"/>
  <c r="R1046" i="2" s="1"/>
  <c r="Q1043" i="2"/>
  <c r="R1043" i="2" s="1"/>
  <c r="Q1040" i="2"/>
  <c r="R1040" i="2" s="1"/>
  <c r="Q1037" i="2"/>
  <c r="R1037" i="2" s="1"/>
  <c r="Q1034" i="2"/>
  <c r="R1034" i="2" s="1"/>
  <c r="Q979" i="2"/>
  <c r="R979" i="2" s="1"/>
  <c r="Q968" i="2"/>
  <c r="R968" i="2" s="1"/>
  <c r="Q965" i="2"/>
  <c r="R965" i="2" s="1"/>
  <c r="Q962" i="2"/>
  <c r="R962" i="2" s="1"/>
  <c r="Q959" i="2"/>
  <c r="R959" i="2" s="1"/>
  <c r="Q900" i="2"/>
  <c r="R900" i="2" s="1"/>
  <c r="Q897" i="2"/>
  <c r="R897" i="2" s="1"/>
  <c r="Q894" i="2"/>
  <c r="R894" i="2" s="1"/>
  <c r="Q891" i="2"/>
  <c r="R891" i="2" s="1"/>
  <c r="Q888" i="2"/>
  <c r="R888" i="2" s="1"/>
  <c r="Q885" i="2"/>
  <c r="R885" i="2" s="1"/>
  <c r="Q859" i="2"/>
  <c r="R859" i="2" s="1"/>
  <c r="Q856" i="2"/>
  <c r="R856" i="2" s="1"/>
  <c r="Q1317" i="2"/>
  <c r="R1317" i="2" s="1"/>
  <c r="Q1287" i="2"/>
  <c r="R1287" i="2" s="1"/>
  <c r="Q1130" i="2"/>
  <c r="R1130" i="2" s="1"/>
  <c r="Q1066" i="2"/>
  <c r="R1066" i="2" s="1"/>
  <c r="Q1063" i="2"/>
  <c r="R1063" i="2" s="1"/>
  <c r="Q1060" i="2"/>
  <c r="R1060" i="2" s="1"/>
  <c r="Q1001" i="2"/>
  <c r="R1001" i="2" s="1"/>
  <c r="Q998" i="2"/>
  <c r="R998" i="2" s="1"/>
  <c r="Q984" i="2"/>
  <c r="R984" i="2" s="1"/>
  <c r="Q981" i="2"/>
  <c r="R981" i="2" s="1"/>
  <c r="Q799" i="2"/>
  <c r="R799" i="2" s="1"/>
  <c r="Q796" i="2"/>
  <c r="R796" i="2" s="1"/>
  <c r="Q793" i="2"/>
  <c r="R793" i="2" s="1"/>
  <c r="Q790" i="2"/>
  <c r="R790" i="2" s="1"/>
  <c r="Q787" i="2"/>
  <c r="R787" i="2" s="1"/>
  <c r="Q784" i="2"/>
  <c r="R784" i="2" s="1"/>
  <c r="Q781" i="2"/>
  <c r="R781" i="2" s="1"/>
  <c r="Q778" i="2"/>
  <c r="R778" i="2" s="1"/>
  <c r="Q1335" i="2"/>
  <c r="R1335" i="2" s="1"/>
  <c r="Q1226" i="2"/>
  <c r="R1226" i="2" s="1"/>
  <c r="Q1223" i="2"/>
  <c r="R1223" i="2" s="1"/>
  <c r="Q1202" i="2"/>
  <c r="R1202" i="2" s="1"/>
  <c r="Q1270" i="2"/>
  <c r="R1270" i="2" s="1"/>
  <c r="Q1218" i="2"/>
  <c r="R1218" i="2" s="1"/>
  <c r="Q1213" i="2"/>
  <c r="R1213" i="2" s="1"/>
  <c r="Q1015" i="2"/>
  <c r="R1015" i="2" s="1"/>
  <c r="Q1012" i="2"/>
  <c r="R1012" i="2" s="1"/>
  <c r="Q1009" i="2"/>
  <c r="R1009" i="2" s="1"/>
  <c r="Q1006" i="2"/>
  <c r="R1006" i="2" s="1"/>
  <c r="Q1003" i="2"/>
  <c r="R1003" i="2" s="1"/>
  <c r="Q989" i="2"/>
  <c r="R989" i="2" s="1"/>
  <c r="Q986" i="2"/>
  <c r="R986" i="2" s="1"/>
  <c r="Q972" i="2"/>
  <c r="R972" i="2" s="1"/>
  <c r="Q875" i="2"/>
  <c r="R875" i="2" s="1"/>
  <c r="Q872" i="2"/>
  <c r="R872" i="2" s="1"/>
  <c r="Q869" i="2"/>
  <c r="R869" i="2" s="1"/>
  <c r="Q866" i="2"/>
  <c r="R866" i="2" s="1"/>
  <c r="Q863" i="2"/>
  <c r="R863" i="2" s="1"/>
  <c r="Q810" i="2"/>
  <c r="R810" i="2" s="1"/>
  <c r="Q807" i="2"/>
  <c r="R807" i="2" s="1"/>
  <c r="Q804" i="2"/>
  <c r="R804" i="2" s="1"/>
  <c r="Q801" i="2"/>
  <c r="R801" i="2" s="1"/>
  <c r="Q1379" i="2"/>
  <c r="R1379" i="2" s="1"/>
  <c r="Q1302" i="2"/>
  <c r="R1302" i="2" s="1"/>
  <c r="Q1215" i="2"/>
  <c r="R1215" i="2" s="1"/>
  <c r="Q1198" i="2"/>
  <c r="R1198" i="2" s="1"/>
  <c r="Q1056" i="2"/>
  <c r="R1056" i="2" s="1"/>
  <c r="Q1053" i="2"/>
  <c r="R1053" i="2" s="1"/>
  <c r="Q1050" i="2"/>
  <c r="R1050" i="2" s="1"/>
  <c r="Q1047" i="2"/>
  <c r="R1047" i="2" s="1"/>
  <c r="Q1044" i="2"/>
  <c r="R1044" i="2" s="1"/>
  <c r="Q1041" i="2"/>
  <c r="R1041" i="2" s="1"/>
  <c r="Q1038" i="2"/>
  <c r="R1038" i="2" s="1"/>
  <c r="Q1035" i="2"/>
  <c r="R1035" i="2" s="1"/>
  <c r="Q994" i="2"/>
  <c r="R994" i="2" s="1"/>
  <c r="Q966" i="2"/>
  <c r="R966" i="2" s="1"/>
  <c r="Q963" i="2"/>
  <c r="R963" i="2" s="1"/>
  <c r="Q960" i="2"/>
  <c r="R960" i="2" s="1"/>
  <c r="Q901" i="2"/>
  <c r="R901" i="2" s="1"/>
  <c r="Q898" i="2"/>
  <c r="R898" i="2" s="1"/>
  <c r="Q895" i="2"/>
  <c r="R895" i="2" s="1"/>
  <c r="Q892" i="2"/>
  <c r="R892" i="2" s="1"/>
  <c r="Q889" i="2"/>
  <c r="R889" i="2" s="1"/>
  <c r="Q886" i="2"/>
  <c r="R886" i="2" s="1"/>
  <c r="Q883" i="2"/>
  <c r="R883" i="2" s="1"/>
  <c r="Q860" i="2"/>
  <c r="R860" i="2" s="1"/>
  <c r="Q857" i="2"/>
  <c r="R857" i="2" s="1"/>
  <c r="Q854" i="2"/>
  <c r="R854" i="2" s="1"/>
  <c r="Q851" i="2"/>
  <c r="R851" i="2" s="1"/>
  <c r="Q848" i="2"/>
  <c r="R848" i="2" s="1"/>
  <c r="Q845" i="2"/>
  <c r="R845" i="2" s="1"/>
  <c r="Q842" i="2"/>
  <c r="R842" i="2" s="1"/>
  <c r="Q839" i="2"/>
  <c r="R839" i="2" s="1"/>
  <c r="Q836" i="2"/>
  <c r="R836" i="2" s="1"/>
  <c r="Q833" i="2"/>
  <c r="R833" i="2" s="1"/>
  <c r="Q830" i="2"/>
  <c r="R830" i="2" s="1"/>
  <c r="Q827" i="2"/>
  <c r="R827" i="2" s="1"/>
  <c r="Q824" i="2"/>
  <c r="R824" i="2" s="1"/>
  <c r="Q821" i="2"/>
  <c r="R821" i="2" s="1"/>
  <c r="Q818" i="2"/>
  <c r="R818" i="2" s="1"/>
  <c r="Q853" i="2"/>
  <c r="R853" i="2" s="1"/>
  <c r="Q850" i="2"/>
  <c r="R850" i="2" s="1"/>
  <c r="Q847" i="2"/>
  <c r="R847" i="2" s="1"/>
  <c r="Q844" i="2"/>
  <c r="R844" i="2" s="1"/>
  <c r="Q841" i="2"/>
  <c r="R841" i="2" s="1"/>
  <c r="Q838" i="2"/>
  <c r="R838" i="2" s="1"/>
  <c r="Q835" i="2"/>
  <c r="R835" i="2" s="1"/>
  <c r="Q832" i="2"/>
  <c r="R832" i="2" s="1"/>
  <c r="Q829" i="2"/>
  <c r="R829" i="2" s="1"/>
  <c r="Q826" i="2"/>
  <c r="R826" i="2" s="1"/>
  <c r="Q823" i="2"/>
  <c r="R823" i="2" s="1"/>
  <c r="Q820" i="2"/>
  <c r="R820" i="2" s="1"/>
  <c r="Q817" i="2"/>
  <c r="R817" i="2" s="1"/>
  <c r="Q776" i="2"/>
  <c r="R776" i="2" s="1"/>
  <c r="Q773" i="2"/>
  <c r="R773" i="2" s="1"/>
  <c r="Q770" i="2"/>
  <c r="R770" i="2" s="1"/>
  <c r="Q767" i="2"/>
  <c r="R767" i="2" s="1"/>
  <c r="Q764" i="2"/>
  <c r="R764" i="2" s="1"/>
  <c r="Q761" i="2"/>
  <c r="R761" i="2" s="1"/>
  <c r="Q758" i="2"/>
  <c r="R758" i="2" s="1"/>
  <c r="Q755" i="2"/>
  <c r="R755" i="2" s="1"/>
  <c r="Q752" i="2"/>
  <c r="R752" i="2" s="1"/>
  <c r="Q618" i="2"/>
  <c r="R618" i="2" s="1"/>
  <c r="Q615" i="2"/>
  <c r="R615" i="2" s="1"/>
  <c r="Q612" i="2"/>
  <c r="R612" i="2" s="1"/>
  <c r="Q609" i="2"/>
  <c r="R609" i="2" s="1"/>
  <c r="Q606" i="2"/>
  <c r="R606" i="2" s="1"/>
  <c r="Q603" i="2"/>
  <c r="R603" i="2" s="1"/>
  <c r="Q600" i="2"/>
  <c r="R600" i="2" s="1"/>
  <c r="Q597" i="2"/>
  <c r="R597" i="2" s="1"/>
  <c r="Q594" i="2"/>
  <c r="R594" i="2" s="1"/>
  <c r="Q591" i="2"/>
  <c r="R591" i="2" s="1"/>
  <c r="Q588" i="2"/>
  <c r="R588" i="2" s="1"/>
  <c r="Q585" i="2"/>
  <c r="R585" i="2" s="1"/>
  <c r="Q582" i="2"/>
  <c r="R582" i="2" s="1"/>
  <c r="Q538" i="2"/>
  <c r="R538" i="2" s="1"/>
  <c r="Q535" i="2"/>
  <c r="R535" i="2" s="1"/>
  <c r="Q532" i="2"/>
  <c r="R532" i="2" s="1"/>
  <c r="Q529" i="2"/>
  <c r="R529" i="2" s="1"/>
  <c r="Q526" i="2"/>
  <c r="R526" i="2" s="1"/>
  <c r="Q523" i="2"/>
  <c r="R523" i="2" s="1"/>
  <c r="Q520" i="2"/>
  <c r="R520" i="2" s="1"/>
  <c r="Q473" i="2"/>
  <c r="R473" i="2" s="1"/>
  <c r="Q470" i="2"/>
  <c r="R470" i="2" s="1"/>
  <c r="Q467" i="2"/>
  <c r="R467" i="2" s="1"/>
  <c r="Q464" i="2"/>
  <c r="R464" i="2" s="1"/>
  <c r="Q461" i="2"/>
  <c r="R461" i="2" s="1"/>
  <c r="Q458" i="2"/>
  <c r="R458" i="2" s="1"/>
  <c r="Q455" i="2"/>
  <c r="R455" i="2" s="1"/>
  <c r="Q452" i="2"/>
  <c r="R452" i="2" s="1"/>
  <c r="Q372" i="2"/>
  <c r="R372" i="2" s="1"/>
  <c r="Q366" i="2"/>
  <c r="R366" i="2" s="1"/>
  <c r="Q360" i="2"/>
  <c r="R360" i="2" s="1"/>
  <c r="Q354" i="2"/>
  <c r="R354" i="2" s="1"/>
  <c r="Q348" i="2"/>
  <c r="R348" i="2" s="1"/>
  <c r="Q268" i="2"/>
  <c r="R268" i="2" s="1"/>
  <c r="Q265" i="2"/>
  <c r="R265" i="2" s="1"/>
  <c r="Q262" i="2"/>
  <c r="R262" i="2" s="1"/>
  <c r="Q259" i="2"/>
  <c r="R259" i="2" s="1"/>
  <c r="Q256" i="2"/>
  <c r="R256" i="2" s="1"/>
  <c r="Q253" i="2"/>
  <c r="R253" i="2" s="1"/>
  <c r="Q250" i="2"/>
  <c r="R250" i="2" s="1"/>
  <c r="Q247" i="2"/>
  <c r="R247" i="2" s="1"/>
  <c r="Q244" i="2"/>
  <c r="R244" i="2" s="1"/>
  <c r="Q209" i="2"/>
  <c r="R209" i="2" s="1"/>
  <c r="Q132" i="2"/>
  <c r="R132" i="2" s="1"/>
  <c r="Q129" i="2"/>
  <c r="R129" i="2" s="1"/>
  <c r="Q126" i="2"/>
  <c r="R126" i="2" s="1"/>
  <c r="Q123" i="2"/>
  <c r="R123" i="2" s="1"/>
  <c r="Q120" i="2"/>
  <c r="R120" i="2" s="1"/>
  <c r="Q117" i="2"/>
  <c r="R117" i="2" s="1"/>
  <c r="Q111" i="2"/>
  <c r="R111" i="2" s="1"/>
  <c r="Q76" i="2"/>
  <c r="R76" i="2" s="1"/>
  <c r="Q73" i="2"/>
  <c r="R73" i="2" s="1"/>
  <c r="Q70" i="2"/>
  <c r="R70" i="2" s="1"/>
  <c r="Q67" i="2"/>
  <c r="R67" i="2" s="1"/>
  <c r="Q64" i="2"/>
  <c r="R64" i="2" s="1"/>
  <c r="Q61" i="2"/>
  <c r="R61" i="2" s="1"/>
  <c r="Q58" i="2"/>
  <c r="R58" i="2" s="1"/>
  <c r="Q55" i="2"/>
  <c r="R55" i="2" s="1"/>
  <c r="Q52" i="2"/>
  <c r="R52" i="2" s="1"/>
  <c r="Q49" i="2"/>
  <c r="R49" i="2" s="1"/>
  <c r="Q46" i="2"/>
  <c r="R46" i="2" s="1"/>
  <c r="Q43" i="2"/>
  <c r="R43" i="2" s="1"/>
  <c r="Q40" i="2"/>
  <c r="R40" i="2" s="1"/>
  <c r="Q662" i="2"/>
  <c r="R662" i="2" s="1"/>
  <c r="Q217" i="2"/>
  <c r="R217" i="2" s="1"/>
  <c r="Q214" i="2"/>
  <c r="R214" i="2" s="1"/>
  <c r="Q182" i="2"/>
  <c r="R182" i="2" s="1"/>
  <c r="Q564" i="2"/>
  <c r="R564" i="2" s="1"/>
  <c r="Q561" i="2"/>
  <c r="R561" i="2" s="1"/>
  <c r="Q558" i="2"/>
  <c r="R558" i="2" s="1"/>
  <c r="Q555" i="2"/>
  <c r="R555" i="2" s="1"/>
  <c r="Q552" i="2"/>
  <c r="R552" i="2" s="1"/>
  <c r="Q549" i="2"/>
  <c r="R549" i="2" s="1"/>
  <c r="Q546" i="2"/>
  <c r="R546" i="2" s="1"/>
  <c r="Q543" i="2"/>
  <c r="R543" i="2" s="1"/>
  <c r="Q487" i="2"/>
  <c r="R487" i="2" s="1"/>
  <c r="Q484" i="2"/>
  <c r="R484" i="2" s="1"/>
  <c r="Q481" i="2"/>
  <c r="R481" i="2" s="1"/>
  <c r="Q478" i="2"/>
  <c r="R478" i="2" s="1"/>
  <c r="Q404" i="2"/>
  <c r="R404" i="2" s="1"/>
  <c r="Q398" i="2"/>
  <c r="R398" i="2" s="1"/>
  <c r="Q392" i="2"/>
  <c r="R392" i="2" s="1"/>
  <c r="Q386" i="2"/>
  <c r="R386" i="2" s="1"/>
  <c r="Q380" i="2"/>
  <c r="R380" i="2" s="1"/>
  <c r="Q303" i="2"/>
  <c r="R303" i="2" s="1"/>
  <c r="Q300" i="2"/>
  <c r="R300" i="2" s="1"/>
  <c r="Q297" i="2"/>
  <c r="R297" i="2" s="1"/>
  <c r="Q294" i="2"/>
  <c r="R294" i="2" s="1"/>
  <c r="Q291" i="2"/>
  <c r="R291" i="2" s="1"/>
  <c r="Q288" i="2"/>
  <c r="R288" i="2" s="1"/>
  <c r="Q285" i="2"/>
  <c r="R285" i="2" s="1"/>
  <c r="Q282" i="2"/>
  <c r="R282" i="2" s="1"/>
  <c r="Q279" i="2"/>
  <c r="R279" i="2" s="1"/>
  <c r="Q276" i="2"/>
  <c r="R276" i="2" s="1"/>
  <c r="Q273" i="2"/>
  <c r="R273" i="2" s="1"/>
  <c r="Q170" i="2"/>
  <c r="R170" i="2" s="1"/>
  <c r="Q167" i="2"/>
  <c r="R167" i="2" s="1"/>
  <c r="Q164" i="2"/>
  <c r="R164" i="2" s="1"/>
  <c r="Q161" i="2"/>
  <c r="R161" i="2" s="1"/>
  <c r="Q158" i="2"/>
  <c r="R158" i="2" s="1"/>
  <c r="Q155" i="2"/>
  <c r="R155" i="2" s="1"/>
  <c r="Q152" i="2"/>
  <c r="R152" i="2" s="1"/>
  <c r="Q149" i="2"/>
  <c r="R149" i="2" s="1"/>
  <c r="Q146" i="2"/>
  <c r="R146" i="2" s="1"/>
  <c r="Q143" i="2"/>
  <c r="R143" i="2" s="1"/>
  <c r="Q140" i="2"/>
  <c r="R140" i="2" s="1"/>
  <c r="Q137" i="2"/>
  <c r="R137" i="2" s="1"/>
  <c r="Q134" i="2"/>
  <c r="R134" i="2" s="1"/>
  <c r="Q825" i="2"/>
  <c r="R825" i="2" s="1"/>
  <c r="Q822" i="2"/>
  <c r="R822" i="2" s="1"/>
  <c r="Q819" i="2"/>
  <c r="R819" i="2" s="1"/>
  <c r="Q816" i="2"/>
  <c r="R816" i="2" s="1"/>
  <c r="Q775" i="2"/>
  <c r="R775" i="2" s="1"/>
  <c r="Q772" i="2"/>
  <c r="R772" i="2" s="1"/>
  <c r="Q769" i="2"/>
  <c r="R769" i="2" s="1"/>
  <c r="Q766" i="2"/>
  <c r="R766" i="2" s="1"/>
  <c r="Q763" i="2"/>
  <c r="R763" i="2" s="1"/>
  <c r="Q760" i="2"/>
  <c r="R760" i="2" s="1"/>
  <c r="Q757" i="2"/>
  <c r="R757" i="2" s="1"/>
  <c r="Q754" i="2"/>
  <c r="R754" i="2" s="1"/>
  <c r="Q751" i="2"/>
  <c r="R751" i="2" s="1"/>
  <c r="Q620" i="2"/>
  <c r="R620" i="2" s="1"/>
  <c r="Q617" i="2"/>
  <c r="R617" i="2" s="1"/>
  <c r="Q614" i="2"/>
  <c r="R614" i="2" s="1"/>
  <c r="Q611" i="2"/>
  <c r="R611" i="2" s="1"/>
  <c r="Q608" i="2"/>
  <c r="R608" i="2" s="1"/>
  <c r="Q605" i="2"/>
  <c r="R605" i="2" s="1"/>
  <c r="Q602" i="2"/>
  <c r="R602" i="2" s="1"/>
  <c r="Q599" i="2"/>
  <c r="R599" i="2" s="1"/>
  <c r="Q596" i="2"/>
  <c r="R596" i="2" s="1"/>
  <c r="Q593" i="2"/>
  <c r="R593" i="2" s="1"/>
  <c r="Q590" i="2"/>
  <c r="R590" i="2" s="1"/>
  <c r="Q587" i="2"/>
  <c r="R587" i="2" s="1"/>
  <c r="Q584" i="2"/>
  <c r="R584" i="2" s="1"/>
  <c r="Q581" i="2"/>
  <c r="R581" i="2" s="1"/>
  <c r="Q540" i="2"/>
  <c r="R540" i="2" s="1"/>
  <c r="Q537" i="2"/>
  <c r="R537" i="2" s="1"/>
  <c r="Q534" i="2"/>
  <c r="R534" i="2" s="1"/>
  <c r="Q531" i="2"/>
  <c r="R531" i="2" s="1"/>
  <c r="Q528" i="2"/>
  <c r="R528" i="2" s="1"/>
  <c r="Q525" i="2"/>
  <c r="R525" i="2" s="1"/>
  <c r="Q522" i="2"/>
  <c r="R522" i="2" s="1"/>
  <c r="Q519" i="2"/>
  <c r="R519" i="2" s="1"/>
  <c r="Q472" i="2"/>
  <c r="R472" i="2" s="1"/>
  <c r="Q469" i="2"/>
  <c r="R469" i="2" s="1"/>
  <c r="Q466" i="2"/>
  <c r="R466" i="2" s="1"/>
  <c r="Q463" i="2"/>
  <c r="R463" i="2" s="1"/>
  <c r="Q460" i="2"/>
  <c r="R460" i="2" s="1"/>
  <c r="Q457" i="2"/>
  <c r="R457" i="2" s="1"/>
  <c r="Q454" i="2"/>
  <c r="R454" i="2" s="1"/>
  <c r="Q374" i="2"/>
  <c r="R374" i="2" s="1"/>
  <c r="Q368" i="2"/>
  <c r="R368" i="2" s="1"/>
  <c r="Q362" i="2"/>
  <c r="R362" i="2" s="1"/>
  <c r="Q356" i="2"/>
  <c r="R356" i="2" s="1"/>
  <c r="Q350" i="2"/>
  <c r="R350" i="2" s="1"/>
  <c r="Q267" i="2"/>
  <c r="R267" i="2" s="1"/>
  <c r="Q264" i="2"/>
  <c r="R264" i="2" s="1"/>
  <c r="Q261" i="2"/>
  <c r="R261" i="2" s="1"/>
  <c r="Q258" i="2"/>
  <c r="R258" i="2" s="1"/>
  <c r="Q255" i="2"/>
  <c r="R255" i="2" s="1"/>
  <c r="Q252" i="2"/>
  <c r="R252" i="2" s="1"/>
  <c r="Q249" i="2"/>
  <c r="R249" i="2" s="1"/>
  <c r="Q246" i="2"/>
  <c r="R246" i="2" s="1"/>
  <c r="Q243" i="2"/>
  <c r="R243" i="2" s="1"/>
  <c r="Q208" i="2"/>
  <c r="R208" i="2" s="1"/>
  <c r="Q131" i="2"/>
  <c r="R131" i="2" s="1"/>
  <c r="Q128" i="2"/>
  <c r="R128" i="2" s="1"/>
  <c r="Q125" i="2"/>
  <c r="R125" i="2" s="1"/>
  <c r="Q122" i="2"/>
  <c r="R122" i="2" s="1"/>
  <c r="Q119" i="2"/>
  <c r="R119" i="2" s="1"/>
  <c r="Q113" i="2"/>
  <c r="R113" i="2" s="1"/>
  <c r="Q107" i="2"/>
  <c r="R107" i="2" s="1"/>
  <c r="Q78" i="2"/>
  <c r="R78" i="2" s="1"/>
  <c r="Q75" i="2"/>
  <c r="R75" i="2" s="1"/>
  <c r="Q72" i="2"/>
  <c r="R72" i="2" s="1"/>
  <c r="Q69" i="2"/>
  <c r="R69" i="2" s="1"/>
  <c r="Q66" i="2"/>
  <c r="R66" i="2" s="1"/>
  <c r="Q63" i="2"/>
  <c r="R63" i="2" s="1"/>
  <c r="Q60" i="2"/>
  <c r="R60" i="2" s="1"/>
  <c r="Q57" i="2"/>
  <c r="R57" i="2" s="1"/>
  <c r="Q54" i="2"/>
  <c r="R54" i="2" s="1"/>
  <c r="Q51" i="2"/>
  <c r="R51" i="2" s="1"/>
  <c r="Q48" i="2"/>
  <c r="R48" i="2" s="1"/>
  <c r="Q45" i="2"/>
  <c r="R45" i="2" s="1"/>
  <c r="Q42" i="2"/>
  <c r="R42" i="2" s="1"/>
  <c r="Q658" i="2"/>
  <c r="R658" i="2" s="1"/>
  <c r="Q655" i="2"/>
  <c r="R655" i="2" s="1"/>
  <c r="Q652" i="2"/>
  <c r="R652" i="2" s="1"/>
  <c r="Q649" i="2"/>
  <c r="R649" i="2" s="1"/>
  <c r="Q646" i="2"/>
  <c r="R646" i="2" s="1"/>
  <c r="Q643" i="2"/>
  <c r="R643" i="2" s="1"/>
  <c r="Q640" i="2"/>
  <c r="R640" i="2" s="1"/>
  <c r="Q637" i="2"/>
  <c r="R637" i="2" s="1"/>
  <c r="Q634" i="2"/>
  <c r="R634" i="2" s="1"/>
  <c r="Q631" i="2"/>
  <c r="R631" i="2" s="1"/>
  <c r="Q628" i="2"/>
  <c r="R628" i="2" s="1"/>
  <c r="Q625" i="2"/>
  <c r="R625" i="2" s="1"/>
  <c r="Q622" i="2"/>
  <c r="R622" i="2" s="1"/>
  <c r="Q575" i="2"/>
  <c r="R575" i="2" s="1"/>
  <c r="Q572" i="2"/>
  <c r="R572" i="2" s="1"/>
  <c r="Q569" i="2"/>
  <c r="R569" i="2" s="1"/>
  <c r="Q566" i="2"/>
  <c r="R566" i="2" s="1"/>
  <c r="Q516" i="2"/>
  <c r="R516" i="2" s="1"/>
  <c r="Q513" i="2"/>
  <c r="R513" i="2" s="1"/>
  <c r="Q510" i="2"/>
  <c r="R510" i="2" s="1"/>
  <c r="Q507" i="2"/>
  <c r="R507" i="2" s="1"/>
  <c r="Q504" i="2"/>
  <c r="R504" i="2" s="1"/>
  <c r="Q501" i="2"/>
  <c r="R501" i="2" s="1"/>
  <c r="Q498" i="2"/>
  <c r="R498" i="2" s="1"/>
  <c r="Q495" i="2"/>
  <c r="R495" i="2" s="1"/>
  <c r="Q492" i="2"/>
  <c r="R492" i="2" s="1"/>
  <c r="Q448" i="2"/>
  <c r="R448" i="2" s="1"/>
  <c r="Q442" i="2"/>
  <c r="R442" i="2" s="1"/>
  <c r="Q436" i="2"/>
  <c r="R436" i="2" s="1"/>
  <c r="Q430" i="2"/>
  <c r="R430" i="2" s="1"/>
  <c r="Q424" i="2"/>
  <c r="R424" i="2" s="1"/>
  <c r="Q338" i="2"/>
  <c r="R338" i="2" s="1"/>
  <c r="Q332" i="2"/>
  <c r="R332" i="2" s="1"/>
  <c r="Q326" i="2"/>
  <c r="R326" i="2" s="1"/>
  <c r="Q320" i="2"/>
  <c r="R320" i="2" s="1"/>
  <c r="Q314" i="2"/>
  <c r="R314" i="2" s="1"/>
  <c r="Q308" i="2"/>
  <c r="R308" i="2" s="1"/>
  <c r="Q240" i="2"/>
  <c r="R240" i="2" s="1"/>
  <c r="Q237" i="2"/>
  <c r="R237" i="2" s="1"/>
  <c r="Q234" i="2"/>
  <c r="R234" i="2" s="1"/>
  <c r="Q231" i="2"/>
  <c r="R231" i="2" s="1"/>
  <c r="Q228" i="2"/>
  <c r="R228" i="2" s="1"/>
  <c r="Q225" i="2"/>
  <c r="R225" i="2" s="1"/>
  <c r="Q222" i="2"/>
  <c r="R222" i="2" s="1"/>
  <c r="Q219" i="2"/>
  <c r="R219" i="2" s="1"/>
  <c r="Q216" i="2"/>
  <c r="R216" i="2" s="1"/>
  <c r="Q777" i="2"/>
  <c r="R777" i="2" s="1"/>
  <c r="Q774" i="2"/>
  <c r="R774" i="2" s="1"/>
  <c r="Q771" i="2"/>
  <c r="R771" i="2" s="1"/>
  <c r="Q768" i="2"/>
  <c r="R768" i="2" s="1"/>
  <c r="Q765" i="2"/>
  <c r="R765" i="2" s="1"/>
  <c r="Q762" i="2"/>
  <c r="R762" i="2" s="1"/>
  <c r="Q759" i="2"/>
  <c r="R759" i="2" s="1"/>
  <c r="Q756" i="2"/>
  <c r="R756" i="2" s="1"/>
  <c r="Q753" i="2"/>
  <c r="R753" i="2" s="1"/>
  <c r="Q619" i="2"/>
  <c r="R619" i="2" s="1"/>
  <c r="Q616" i="2"/>
  <c r="R616" i="2" s="1"/>
  <c r="Q613" i="2"/>
  <c r="R613" i="2" s="1"/>
  <c r="Q610" i="2"/>
  <c r="R610" i="2" s="1"/>
  <c r="Q607" i="2"/>
  <c r="R607" i="2" s="1"/>
  <c r="Q604" i="2"/>
  <c r="R604" i="2" s="1"/>
  <c r="Q601" i="2"/>
  <c r="R601" i="2" s="1"/>
  <c r="Q598" i="2"/>
  <c r="R598" i="2" s="1"/>
  <c r="Q595" i="2"/>
  <c r="R595" i="2" s="1"/>
  <c r="Q592" i="2"/>
  <c r="R592" i="2" s="1"/>
  <c r="Q589" i="2"/>
  <c r="R589" i="2" s="1"/>
  <c r="Q586" i="2"/>
  <c r="R586" i="2" s="1"/>
  <c r="Q583" i="2"/>
  <c r="R583" i="2" s="1"/>
  <c r="Q580" i="2"/>
  <c r="R580" i="2" s="1"/>
  <c r="Q539" i="2"/>
  <c r="R539" i="2" s="1"/>
  <c r="Q536" i="2"/>
  <c r="R536" i="2" s="1"/>
  <c r="Q533" i="2"/>
  <c r="R533" i="2" s="1"/>
  <c r="Q530" i="2"/>
  <c r="R530" i="2" s="1"/>
  <c r="Q527" i="2"/>
  <c r="R527" i="2" s="1"/>
  <c r="Q524" i="2"/>
  <c r="R524" i="2" s="1"/>
  <c r="Q521" i="2"/>
  <c r="R521" i="2" s="1"/>
  <c r="Q518" i="2"/>
  <c r="R518" i="2" s="1"/>
  <c r="Q474" i="2"/>
  <c r="R474" i="2" s="1"/>
  <c r="Q471" i="2"/>
  <c r="R471" i="2" s="1"/>
  <c r="Q468" i="2"/>
  <c r="R468" i="2" s="1"/>
  <c r="Q465" i="2"/>
  <c r="R465" i="2" s="1"/>
  <c r="Q462" i="2"/>
  <c r="R462" i="2" s="1"/>
  <c r="Q459" i="2"/>
  <c r="R459" i="2" s="1"/>
  <c r="Q456" i="2"/>
  <c r="R456" i="2" s="1"/>
  <c r="Q453" i="2"/>
  <c r="R453" i="2" s="1"/>
  <c r="Q376" i="2"/>
  <c r="R376" i="2" s="1"/>
  <c r="Q370" i="2"/>
  <c r="R370" i="2" s="1"/>
  <c r="Q364" i="2"/>
  <c r="R364" i="2" s="1"/>
  <c r="Q358" i="2"/>
  <c r="R358" i="2" s="1"/>
  <c r="Q352" i="2"/>
  <c r="R352" i="2" s="1"/>
  <c r="Q346" i="2"/>
  <c r="R346" i="2" s="1"/>
  <c r="Q269" i="2"/>
  <c r="R269" i="2" s="1"/>
  <c r="Q266" i="2"/>
  <c r="R266" i="2" s="1"/>
  <c r="Q263" i="2"/>
  <c r="R263" i="2" s="1"/>
  <c r="Q260" i="2"/>
  <c r="R260" i="2" s="1"/>
  <c r="Q257" i="2"/>
  <c r="R257" i="2" s="1"/>
  <c r="Q254" i="2"/>
  <c r="R254" i="2" s="1"/>
  <c r="Q251" i="2"/>
  <c r="R251" i="2" s="1"/>
  <c r="Q248" i="2"/>
  <c r="R248" i="2" s="1"/>
  <c r="Q245" i="2"/>
  <c r="R245" i="2" s="1"/>
  <c r="Q242" i="2"/>
  <c r="R242" i="2" s="1"/>
  <c r="Q133" i="2"/>
  <c r="R133" i="2" s="1"/>
  <c r="Q130" i="2"/>
  <c r="R130" i="2" s="1"/>
  <c r="Q127" i="2"/>
  <c r="R127" i="2" s="1"/>
  <c r="Q124" i="2"/>
  <c r="R124" i="2" s="1"/>
  <c r="Q121" i="2"/>
  <c r="R121" i="2" s="1"/>
  <c r="Q118" i="2"/>
  <c r="R118" i="2" s="1"/>
  <c r="Q115" i="2"/>
  <c r="R115" i="2" s="1"/>
  <c r="Q109" i="2"/>
  <c r="R109" i="2" s="1"/>
  <c r="Q77" i="2"/>
  <c r="R77" i="2" s="1"/>
  <c r="Q74" i="2"/>
  <c r="R74" i="2" s="1"/>
  <c r="Q71" i="2"/>
  <c r="R71" i="2" s="1"/>
  <c r="Q68" i="2"/>
  <c r="R68" i="2" s="1"/>
  <c r="Q65" i="2"/>
  <c r="R65" i="2" s="1"/>
  <c r="Q62" i="2"/>
  <c r="R62" i="2" s="1"/>
  <c r="Q59" i="2"/>
  <c r="R59" i="2" s="1"/>
  <c r="Q56" i="2"/>
  <c r="R56" i="2" s="1"/>
  <c r="Q53" i="2"/>
  <c r="R53" i="2" s="1"/>
  <c r="Q50" i="2"/>
  <c r="R50" i="2" s="1"/>
  <c r="Q47" i="2"/>
  <c r="R47" i="2" s="1"/>
  <c r="Q44" i="2"/>
  <c r="R44" i="2" s="1"/>
  <c r="Q41" i="2"/>
  <c r="R41" i="2" s="1"/>
  <c r="Q723" i="2"/>
  <c r="R723" i="2" s="1"/>
  <c r="Q720" i="2"/>
  <c r="R720" i="2" s="1"/>
  <c r="Q717" i="2"/>
  <c r="R717" i="2" s="1"/>
  <c r="Q714" i="2"/>
  <c r="R714" i="2" s="1"/>
  <c r="Q711" i="2"/>
  <c r="R711" i="2" s="1"/>
  <c r="Q708" i="2"/>
  <c r="R708" i="2" s="1"/>
  <c r="Q705" i="2"/>
  <c r="R705" i="2" s="1"/>
  <c r="Q702" i="2"/>
  <c r="R702" i="2" s="1"/>
  <c r="Q699" i="2"/>
  <c r="R699" i="2" s="1"/>
  <c r="Q696" i="2"/>
  <c r="R696" i="2" s="1"/>
  <c r="Q693" i="2"/>
  <c r="R693" i="2" s="1"/>
  <c r="Q690" i="2"/>
  <c r="R690" i="2" s="1"/>
  <c r="Q687" i="2"/>
  <c r="R687" i="2" s="1"/>
  <c r="Q684" i="2"/>
  <c r="R684" i="2" s="1"/>
  <c r="Q681" i="2"/>
  <c r="R681" i="2" s="1"/>
  <c r="Q678" i="2"/>
  <c r="R678" i="2" s="1"/>
  <c r="Q675" i="2"/>
  <c r="R675" i="2" s="1"/>
  <c r="Q672" i="2"/>
  <c r="R672" i="2" s="1"/>
  <c r="Q669" i="2"/>
  <c r="R669" i="2" s="1"/>
  <c r="Q666" i="2"/>
  <c r="R666" i="2" s="1"/>
  <c r="Q663" i="2"/>
  <c r="R663" i="2" s="1"/>
  <c r="Q809" i="2"/>
  <c r="R809" i="2" s="1"/>
  <c r="Q806" i="2"/>
  <c r="R806" i="2" s="1"/>
  <c r="Q803" i="2"/>
  <c r="R803" i="2" s="1"/>
  <c r="Q660" i="2"/>
  <c r="R660" i="2" s="1"/>
  <c r="Q657" i="2"/>
  <c r="R657" i="2" s="1"/>
  <c r="Q654" i="2"/>
  <c r="R654" i="2" s="1"/>
  <c r="Q651" i="2"/>
  <c r="R651" i="2" s="1"/>
  <c r="Q648" i="2"/>
  <c r="R648" i="2" s="1"/>
  <c r="Q645" i="2"/>
  <c r="R645" i="2" s="1"/>
  <c r="Q642" i="2"/>
  <c r="R642" i="2" s="1"/>
  <c r="Q639" i="2"/>
  <c r="R639" i="2" s="1"/>
  <c r="Q636" i="2"/>
  <c r="R636" i="2" s="1"/>
  <c r="Q633" i="2"/>
  <c r="R633" i="2" s="1"/>
  <c r="Q630" i="2"/>
  <c r="R630" i="2" s="1"/>
  <c r="Q627" i="2"/>
  <c r="R627" i="2" s="1"/>
  <c r="Q624" i="2"/>
  <c r="R624" i="2" s="1"/>
  <c r="Q577" i="2"/>
  <c r="R577" i="2" s="1"/>
  <c r="Q574" i="2"/>
  <c r="R574" i="2" s="1"/>
  <c r="Q571" i="2"/>
  <c r="R571" i="2" s="1"/>
  <c r="Q568" i="2"/>
  <c r="R568" i="2" s="1"/>
  <c r="Q515" i="2"/>
  <c r="R515" i="2" s="1"/>
  <c r="Q512" i="2"/>
  <c r="R512" i="2" s="1"/>
  <c r="Q509" i="2"/>
  <c r="R509" i="2" s="1"/>
  <c r="Q506" i="2"/>
  <c r="R506" i="2" s="1"/>
  <c r="Q503" i="2"/>
  <c r="R503" i="2" s="1"/>
  <c r="Q500" i="2"/>
  <c r="R500" i="2" s="1"/>
  <c r="Q497" i="2"/>
  <c r="R497" i="2" s="1"/>
  <c r="Q494" i="2"/>
  <c r="R494" i="2" s="1"/>
  <c r="Q450" i="2"/>
  <c r="R450" i="2" s="1"/>
  <c r="Q447" i="2"/>
  <c r="R447" i="2" s="1"/>
  <c r="Q444" i="2"/>
  <c r="R444" i="2" s="1"/>
  <c r="Q438" i="2"/>
  <c r="R438" i="2" s="1"/>
  <c r="Q432" i="2"/>
  <c r="R432" i="2" s="1"/>
  <c r="Q426" i="2"/>
  <c r="R426" i="2" s="1"/>
  <c r="Q340" i="2"/>
  <c r="R340" i="2" s="1"/>
  <c r="Q334" i="2"/>
  <c r="R334" i="2" s="1"/>
  <c r="Q328" i="2"/>
  <c r="R328" i="2" s="1"/>
  <c r="Q322" i="2"/>
  <c r="R322" i="2" s="1"/>
  <c r="Q316" i="2"/>
  <c r="R316" i="2" s="1"/>
  <c r="Q310" i="2"/>
  <c r="R310" i="2" s="1"/>
  <c r="Q307" i="2"/>
  <c r="R307" i="2" s="1"/>
  <c r="Q239" i="2"/>
  <c r="R239" i="2" s="1"/>
  <c r="Q236" i="2"/>
  <c r="R236" i="2" s="1"/>
  <c r="Q233" i="2"/>
  <c r="R233" i="2" s="1"/>
  <c r="Q230" i="2"/>
  <c r="R230" i="2" s="1"/>
  <c r="Q227" i="2"/>
  <c r="R227" i="2" s="1"/>
  <c r="Q224" i="2"/>
  <c r="R224" i="2" s="1"/>
  <c r="Q221" i="2"/>
  <c r="R221" i="2" s="1"/>
  <c r="Q218" i="2"/>
  <c r="R218" i="2" s="1"/>
  <c r="Q215" i="2"/>
  <c r="R215" i="2" s="1"/>
  <c r="Q103" i="2"/>
  <c r="R103" i="2" s="1"/>
  <c r="Q1677" i="2"/>
  <c r="R1677" i="2" s="1"/>
  <c r="Q1633" i="2"/>
  <c r="R1633" i="2" s="1"/>
  <c r="Q1629" i="2"/>
  <c r="R1629" i="2" s="1"/>
  <c r="Q1477" i="2"/>
  <c r="R1477" i="2" s="1"/>
  <c r="Q1391" i="2"/>
  <c r="R1391" i="2" s="1"/>
  <c r="Q1589" i="2"/>
  <c r="R1589" i="2" s="1"/>
  <c r="Q1573" i="2"/>
  <c r="R1573" i="2" s="1"/>
  <c r="Q1457" i="2"/>
  <c r="R1457" i="2" s="1"/>
  <c r="Q1399" i="2"/>
  <c r="R1399" i="2" s="1"/>
  <c r="Q1395" i="2"/>
  <c r="R1395" i="2" s="1"/>
  <c r="Q1366" i="2"/>
  <c r="R1366" i="2" s="1"/>
  <c r="Q1365" i="2"/>
  <c r="R1365" i="2" s="1"/>
  <c r="Q1359" i="2"/>
  <c r="R1359" i="2" s="1"/>
  <c r="Q1342" i="2"/>
  <c r="R1342" i="2" s="1"/>
  <c r="Q1341" i="2"/>
  <c r="R1341" i="2" s="1"/>
  <c r="Q1327" i="2"/>
  <c r="R1327" i="2" s="1"/>
  <c r="Q1310" i="2"/>
  <c r="R1310" i="2" s="1"/>
  <c r="Q1309" i="2"/>
  <c r="R1309" i="2" s="1"/>
  <c r="Q1295" i="2"/>
  <c r="R1295" i="2" s="1"/>
  <c r="Q1278" i="2"/>
  <c r="R1278" i="2" s="1"/>
  <c r="Q1277" i="2"/>
  <c r="R1277" i="2" s="1"/>
  <c r="Q1263" i="2"/>
  <c r="R1263" i="2" s="1"/>
  <c r="Q1246" i="2"/>
  <c r="R1246" i="2" s="1"/>
  <c r="Q1245" i="2"/>
  <c r="R1245" i="2" s="1"/>
  <c r="Q1232" i="2"/>
  <c r="R1232" i="2" s="1"/>
  <c r="Q1194" i="2"/>
  <c r="R1194" i="2" s="1"/>
  <c r="Q1190" i="2"/>
  <c r="R1190" i="2" s="1"/>
  <c r="Q1089" i="2"/>
  <c r="R1089" i="2" s="1"/>
  <c r="Q1073" i="2"/>
  <c r="R1073" i="2" s="1"/>
  <c r="Q1553" i="2"/>
  <c r="R1553" i="2" s="1"/>
  <c r="Q1537" i="2"/>
  <c r="R1537" i="2" s="1"/>
  <c r="Q1489" i="2"/>
  <c r="R1489" i="2" s="1"/>
  <c r="Q1445" i="2"/>
  <c r="R1445" i="2" s="1"/>
  <c r="Q1425" i="2"/>
  <c r="R1425" i="2" s="1"/>
  <c r="Q1413" i="2"/>
  <c r="R1413" i="2" s="1"/>
  <c r="Q1382" i="2"/>
  <c r="R1382" i="2" s="1"/>
  <c r="Q1381" i="2"/>
  <c r="R1381" i="2" s="1"/>
  <c r="Q1350" i="2"/>
  <c r="R1350" i="2" s="1"/>
  <c r="Q1349" i="2"/>
  <c r="R1349" i="2" s="1"/>
  <c r="Q87" i="2"/>
  <c r="R87" i="2" s="1"/>
  <c r="Q1376" i="2"/>
  <c r="R1376" i="2" s="1"/>
  <c r="Q1375" i="2"/>
  <c r="R1375" i="2" s="1"/>
  <c r="Q1358" i="2"/>
  <c r="R1358" i="2" s="1"/>
  <c r="Q1357" i="2"/>
  <c r="R1357" i="2" s="1"/>
  <c r="Q1343" i="2"/>
  <c r="R1343" i="2" s="1"/>
  <c r="Q1326" i="2"/>
  <c r="R1326" i="2" s="1"/>
  <c r="Q1325" i="2"/>
  <c r="R1325" i="2" s="1"/>
  <c r="Q1311" i="2"/>
  <c r="R1311" i="2" s="1"/>
  <c r="Q1294" i="2"/>
  <c r="R1294" i="2" s="1"/>
  <c r="Q1293" i="2"/>
  <c r="R1293" i="2" s="1"/>
  <c r="Q1279" i="2"/>
  <c r="R1279" i="2" s="1"/>
  <c r="Q1262" i="2"/>
  <c r="R1262" i="2" s="1"/>
  <c r="Q1261" i="2"/>
  <c r="R1261" i="2" s="1"/>
  <c r="Q1247" i="2"/>
  <c r="R1247" i="2" s="1"/>
  <c r="Q1195" i="2"/>
  <c r="R1195" i="2" s="1"/>
  <c r="Q1178" i="2"/>
  <c r="R1178" i="2" s="1"/>
  <c r="Q1170" i="2"/>
  <c r="R1170" i="2" s="1"/>
  <c r="Q1081" i="2"/>
  <c r="R1081" i="2" s="1"/>
  <c r="Q1079" i="2"/>
  <c r="R1079" i="2" s="1"/>
  <c r="Q327" i="2"/>
  <c r="R327" i="2" s="1"/>
  <c r="Q85" i="2"/>
  <c r="R85" i="2" s="1"/>
  <c r="Q81" i="2"/>
  <c r="R81" i="2" s="1"/>
  <c r="Q80" i="2"/>
  <c r="R80" i="2" s="1"/>
  <c r="Q1641" i="2"/>
  <c r="R1641" i="2" s="1"/>
  <c r="Q1621" i="2"/>
  <c r="R1621" i="2" s="1"/>
  <c r="Q1605" i="2"/>
  <c r="R1605" i="2" s="1"/>
  <c r="Q1585" i="2"/>
  <c r="R1585" i="2" s="1"/>
  <c r="Q1569" i="2"/>
  <c r="R1569" i="2" s="1"/>
  <c r="Q1557" i="2"/>
  <c r="R1557" i="2" s="1"/>
  <c r="Q1541" i="2"/>
  <c r="R1541" i="2" s="1"/>
  <c r="Q1521" i="2"/>
  <c r="R1521" i="2" s="1"/>
  <c r="Q1505" i="2"/>
  <c r="R1505" i="2" s="1"/>
  <c r="Q1461" i="2"/>
  <c r="R1461" i="2" s="1"/>
  <c r="Q1453" i="2"/>
  <c r="R1453" i="2" s="1"/>
  <c r="Q1390" i="2"/>
  <c r="R1390" i="2" s="1"/>
  <c r="Q1389" i="2"/>
  <c r="R1389" i="2" s="1"/>
  <c r="Q1386" i="2"/>
  <c r="R1386" i="2" s="1"/>
  <c r="Q1367" i="2"/>
  <c r="R1367" i="2" s="1"/>
  <c r="Q1665" i="2"/>
  <c r="R1665" i="2" s="1"/>
  <c r="Q1661" i="2"/>
  <c r="R1661" i="2" s="1"/>
  <c r="Q1645" i="2"/>
  <c r="R1645" i="2" s="1"/>
  <c r="Q1637" i="2"/>
  <c r="R1637" i="2" s="1"/>
  <c r="Q1597" i="2"/>
  <c r="R1597" i="2" s="1"/>
  <c r="Q1533" i="2"/>
  <c r="R1533" i="2" s="1"/>
  <c r="Q1473" i="2"/>
  <c r="R1473" i="2" s="1"/>
  <c r="Q1429" i="2"/>
  <c r="R1429" i="2" s="1"/>
  <c r="Q1421" i="2"/>
  <c r="R1421" i="2" s="1"/>
  <c r="Q1392" i="2"/>
  <c r="R1392" i="2" s="1"/>
  <c r="Q1374" i="2"/>
  <c r="R1374" i="2" s="1"/>
  <c r="Q1373" i="2"/>
  <c r="R1373" i="2" s="1"/>
  <c r="Q1370" i="2"/>
  <c r="R1370" i="2" s="1"/>
  <c r="Q1363" i="2"/>
  <c r="R1363" i="2" s="1"/>
  <c r="Q1360" i="2"/>
  <c r="R1360" i="2" s="1"/>
  <c r="Q1354" i="2"/>
  <c r="R1354" i="2" s="1"/>
  <c r="Q1347" i="2"/>
  <c r="R1347" i="2" s="1"/>
  <c r="Q1344" i="2"/>
  <c r="R1344" i="2" s="1"/>
  <c r="Q1338" i="2"/>
  <c r="R1338" i="2" s="1"/>
  <c r="Q1331" i="2"/>
  <c r="R1331" i="2" s="1"/>
  <c r="Q1328" i="2"/>
  <c r="R1328" i="2" s="1"/>
  <c r="Q1322" i="2"/>
  <c r="R1322" i="2" s="1"/>
  <c r="Q1315" i="2"/>
  <c r="R1315" i="2" s="1"/>
  <c r="Q1312" i="2"/>
  <c r="R1312" i="2" s="1"/>
  <c r="Q1306" i="2"/>
  <c r="R1306" i="2" s="1"/>
  <c r="Q1299" i="2"/>
  <c r="R1299" i="2" s="1"/>
  <c r="Q1296" i="2"/>
  <c r="R1296" i="2" s="1"/>
  <c r="Q1290" i="2"/>
  <c r="R1290" i="2" s="1"/>
  <c r="Q1283" i="2"/>
  <c r="R1283" i="2" s="1"/>
  <c r="Q1280" i="2"/>
  <c r="R1280" i="2" s="1"/>
  <c r="Q1274" i="2"/>
  <c r="R1274" i="2" s="1"/>
  <c r="Q1267" i="2"/>
  <c r="R1267" i="2" s="1"/>
  <c r="Q1264" i="2"/>
  <c r="R1264" i="2" s="1"/>
  <c r="Q1258" i="2"/>
  <c r="R1258" i="2" s="1"/>
  <c r="Q1251" i="2"/>
  <c r="R1251" i="2" s="1"/>
  <c r="Q1248" i="2"/>
  <c r="R1248" i="2" s="1"/>
  <c r="Q1242" i="2"/>
  <c r="R1242" i="2" s="1"/>
  <c r="Q1234" i="2"/>
  <c r="R1234" i="2" s="1"/>
  <c r="Q1230" i="2"/>
  <c r="R1230" i="2" s="1"/>
  <c r="Q1229" i="2"/>
  <c r="R1229" i="2" s="1"/>
  <c r="Q1211" i="2"/>
  <c r="R1211" i="2" s="1"/>
  <c r="Q1208" i="2"/>
  <c r="R1208" i="2" s="1"/>
  <c r="Q1207" i="2"/>
  <c r="R1207" i="2" s="1"/>
  <c r="Q1158" i="2"/>
  <c r="R1158" i="2" s="1"/>
  <c r="Q1142" i="2"/>
  <c r="R1142" i="2" s="1"/>
  <c r="Q1120" i="2"/>
  <c r="R1120" i="2" s="1"/>
  <c r="Q1113" i="2"/>
  <c r="R1113" i="2" s="1"/>
  <c r="Q1111" i="2"/>
  <c r="R1111" i="2" s="1"/>
  <c r="Q1105" i="2"/>
  <c r="R1105" i="2" s="1"/>
  <c r="Q1083" i="2"/>
  <c r="R1083" i="2" s="1"/>
  <c r="Q1501" i="2"/>
  <c r="R1501" i="2" s="1"/>
  <c r="Q1469" i="2"/>
  <c r="R1469" i="2" s="1"/>
  <c r="Q1437" i="2"/>
  <c r="R1437" i="2" s="1"/>
  <c r="Q1405" i="2"/>
  <c r="R1405" i="2" s="1"/>
  <c r="Q1400" i="2"/>
  <c r="R1400" i="2" s="1"/>
  <c r="Q1394" i="2"/>
  <c r="R1394" i="2" s="1"/>
  <c r="Q1387" i="2"/>
  <c r="R1387" i="2" s="1"/>
  <c r="Q1384" i="2"/>
  <c r="R1384" i="2" s="1"/>
  <c r="Q1378" i="2"/>
  <c r="R1378" i="2" s="1"/>
  <c r="Q1371" i="2"/>
  <c r="R1371" i="2" s="1"/>
  <c r="Q1368" i="2"/>
  <c r="R1368" i="2" s="1"/>
  <c r="Q1362" i="2"/>
  <c r="R1362" i="2" s="1"/>
  <c r="Q1355" i="2"/>
  <c r="R1355" i="2" s="1"/>
  <c r="Q1352" i="2"/>
  <c r="R1352" i="2" s="1"/>
  <c r="Q1346" i="2"/>
  <c r="R1346" i="2" s="1"/>
  <c r="Q1339" i="2"/>
  <c r="R1339" i="2" s="1"/>
  <c r="Q1336" i="2"/>
  <c r="R1336" i="2" s="1"/>
  <c r="Q1330" i="2"/>
  <c r="R1330" i="2" s="1"/>
  <c r="Q1323" i="2"/>
  <c r="R1323" i="2" s="1"/>
  <c r="Q1320" i="2"/>
  <c r="R1320" i="2" s="1"/>
  <c r="Q1314" i="2"/>
  <c r="R1314" i="2" s="1"/>
  <c r="Q1307" i="2"/>
  <c r="R1307" i="2" s="1"/>
  <c r="Q1304" i="2"/>
  <c r="R1304" i="2" s="1"/>
  <c r="Q1298" i="2"/>
  <c r="R1298" i="2" s="1"/>
  <c r="Q1291" i="2"/>
  <c r="R1291" i="2" s="1"/>
  <c r="Q1288" i="2"/>
  <c r="R1288" i="2" s="1"/>
  <c r="Q1282" i="2"/>
  <c r="R1282" i="2" s="1"/>
  <c r="Q1275" i="2"/>
  <c r="R1275" i="2" s="1"/>
  <c r="Q1272" i="2"/>
  <c r="R1272" i="2" s="1"/>
  <c r="Q1266" i="2"/>
  <c r="R1266" i="2" s="1"/>
  <c r="Q1259" i="2"/>
  <c r="R1259" i="2" s="1"/>
  <c r="Q1256" i="2"/>
  <c r="R1256" i="2" s="1"/>
  <c r="Q1250" i="2"/>
  <c r="R1250" i="2" s="1"/>
  <c r="Q1243" i="2"/>
  <c r="R1243" i="2" s="1"/>
  <c r="Q1240" i="2"/>
  <c r="R1240" i="2" s="1"/>
  <c r="Q1239" i="2"/>
  <c r="R1239" i="2" s="1"/>
  <c r="Q1235" i="2"/>
  <c r="R1235" i="2" s="1"/>
  <c r="Q1231" i="2"/>
  <c r="R1231" i="2" s="1"/>
  <c r="Q1216" i="2"/>
  <c r="R1216" i="2" s="1"/>
  <c r="Q1210" i="2"/>
  <c r="R1210" i="2" s="1"/>
  <c r="Q1075" i="2"/>
  <c r="R1075" i="2" s="1"/>
  <c r="Q1203" i="2"/>
  <c r="R1203" i="2" s="1"/>
  <c r="Q1199" i="2"/>
  <c r="R1199" i="2" s="1"/>
  <c r="Q1174" i="2"/>
  <c r="R1174" i="2" s="1"/>
  <c r="Q1162" i="2"/>
  <c r="R1162" i="2" s="1"/>
  <c r="Q1146" i="2"/>
  <c r="R1146" i="2" s="1"/>
  <c r="Q1138" i="2"/>
  <c r="R1138" i="2" s="1"/>
  <c r="Q1132" i="2"/>
  <c r="R1132" i="2" s="1"/>
  <c r="Q1097" i="2"/>
  <c r="R1097" i="2" s="1"/>
  <c r="Q1095" i="2"/>
  <c r="R1095" i="2" s="1"/>
  <c r="Q425" i="2"/>
  <c r="R425" i="2" s="1"/>
  <c r="Q359" i="2"/>
  <c r="R359" i="2" s="1"/>
  <c r="Q112" i="2"/>
  <c r="R112" i="2" s="1"/>
  <c r="Q91" i="2"/>
  <c r="R91" i="2" s="1"/>
  <c r="Q90" i="2"/>
  <c r="R90" i="2" s="1"/>
  <c r="Q1673" i="2"/>
  <c r="R1673" i="2" s="1"/>
  <c r="Q1669" i="2"/>
  <c r="R1669" i="2" s="1"/>
  <c r="Q1613" i="2"/>
  <c r="R1613" i="2" s="1"/>
  <c r="Q1581" i="2"/>
  <c r="R1581" i="2" s="1"/>
  <c r="Q1549" i="2"/>
  <c r="R1549" i="2" s="1"/>
  <c r="Q1517" i="2"/>
  <c r="R1517" i="2" s="1"/>
  <c r="Q1625" i="2"/>
  <c r="R1625" i="2" s="1"/>
  <c r="Q1609" i="2"/>
  <c r="R1609" i="2" s="1"/>
  <c r="Q1593" i="2"/>
  <c r="R1593" i="2" s="1"/>
  <c r="Q1577" i="2"/>
  <c r="R1577" i="2" s="1"/>
  <c r="Q1561" i="2"/>
  <c r="R1561" i="2" s="1"/>
  <c r="Q1545" i="2"/>
  <c r="R1545" i="2" s="1"/>
  <c r="Q1529" i="2"/>
  <c r="R1529" i="2" s="1"/>
  <c r="Q1513" i="2"/>
  <c r="R1513" i="2" s="1"/>
  <c r="Q1497" i="2"/>
  <c r="R1497" i="2" s="1"/>
  <c r="Q1481" i="2"/>
  <c r="R1481" i="2" s="1"/>
  <c r="Q1465" i="2"/>
  <c r="R1465" i="2" s="1"/>
  <c r="Q1449" i="2"/>
  <c r="R1449" i="2" s="1"/>
  <c r="Q1433" i="2"/>
  <c r="R1433" i="2" s="1"/>
  <c r="Q1417" i="2"/>
  <c r="R1417" i="2" s="1"/>
  <c r="Q1401" i="2"/>
  <c r="R1401" i="2" s="1"/>
  <c r="Q1396" i="2"/>
  <c r="R1396" i="2" s="1"/>
  <c r="Q1393" i="2"/>
  <c r="R1393" i="2" s="1"/>
  <c r="Q1388" i="2"/>
  <c r="R1388" i="2" s="1"/>
  <c r="Q1385" i="2"/>
  <c r="R1385" i="2" s="1"/>
  <c r="Q1380" i="2"/>
  <c r="R1380" i="2" s="1"/>
  <c r="Q1377" i="2"/>
  <c r="R1377" i="2" s="1"/>
  <c r="Q1372" i="2"/>
  <c r="R1372" i="2" s="1"/>
  <c r="Q1369" i="2"/>
  <c r="R1369" i="2" s="1"/>
  <c r="Q1364" i="2"/>
  <c r="R1364" i="2" s="1"/>
  <c r="Q1361" i="2"/>
  <c r="R1361" i="2" s="1"/>
  <c r="Q1356" i="2"/>
  <c r="R1356" i="2" s="1"/>
  <c r="Q1353" i="2"/>
  <c r="R1353" i="2" s="1"/>
  <c r="Q1348" i="2"/>
  <c r="R1348" i="2" s="1"/>
  <c r="Q1345" i="2"/>
  <c r="R1345" i="2" s="1"/>
  <c r="Q1340" i="2"/>
  <c r="R1340" i="2" s="1"/>
  <c r="Q1337" i="2"/>
  <c r="R1337" i="2" s="1"/>
  <c r="Q1332" i="2"/>
  <c r="R1332" i="2" s="1"/>
  <c r="Q1329" i="2"/>
  <c r="R1329" i="2" s="1"/>
  <c r="Q1324" i="2"/>
  <c r="R1324" i="2" s="1"/>
  <c r="Q1321" i="2"/>
  <c r="R1321" i="2" s="1"/>
  <c r="Q1316" i="2"/>
  <c r="R1316" i="2" s="1"/>
  <c r="Q1313" i="2"/>
  <c r="R1313" i="2" s="1"/>
  <c r="Q1308" i="2"/>
  <c r="R1308" i="2" s="1"/>
  <c r="Q1305" i="2"/>
  <c r="R1305" i="2" s="1"/>
  <c r="Q1300" i="2"/>
  <c r="R1300" i="2" s="1"/>
  <c r="Q1297" i="2"/>
  <c r="R1297" i="2" s="1"/>
  <c r="Q1292" i="2"/>
  <c r="R1292" i="2" s="1"/>
  <c r="Q1289" i="2"/>
  <c r="R1289" i="2" s="1"/>
  <c r="Q1284" i="2"/>
  <c r="R1284" i="2" s="1"/>
  <c r="Q1281" i="2"/>
  <c r="R1281" i="2" s="1"/>
  <c r="Q1276" i="2"/>
  <c r="R1276" i="2" s="1"/>
  <c r="Q1273" i="2"/>
  <c r="R1273" i="2" s="1"/>
  <c r="Q1268" i="2"/>
  <c r="R1268" i="2" s="1"/>
  <c r="Q1265" i="2"/>
  <c r="R1265" i="2" s="1"/>
  <c r="Q1260" i="2"/>
  <c r="R1260" i="2" s="1"/>
  <c r="Q1257" i="2"/>
  <c r="R1257" i="2" s="1"/>
  <c r="Q1252" i="2"/>
  <c r="R1252" i="2" s="1"/>
  <c r="Q1249" i="2"/>
  <c r="R1249" i="2" s="1"/>
  <c r="Q1244" i="2"/>
  <c r="R1244" i="2" s="1"/>
  <c r="Q1238" i="2"/>
  <c r="R1238" i="2" s="1"/>
  <c r="Q1237" i="2"/>
  <c r="R1237" i="2" s="1"/>
  <c r="Q1222" i="2"/>
  <c r="R1222" i="2" s="1"/>
  <c r="Q1221" i="2"/>
  <c r="R1221" i="2" s="1"/>
  <c r="Q1206" i="2"/>
  <c r="R1206" i="2" s="1"/>
  <c r="Q1205" i="2"/>
  <c r="R1205" i="2" s="1"/>
  <c r="Q1186" i="2"/>
  <c r="R1186" i="2" s="1"/>
  <c r="Q1154" i="2"/>
  <c r="R1154" i="2" s="1"/>
  <c r="Q1122" i="2"/>
  <c r="R1122" i="2" s="1"/>
  <c r="Q1116" i="2"/>
  <c r="R1116" i="2" s="1"/>
  <c r="Q1091" i="2"/>
  <c r="R1091" i="2" s="1"/>
  <c r="Q1085" i="2"/>
  <c r="R1085" i="2" s="1"/>
  <c r="Q1241" i="2"/>
  <c r="R1241" i="2" s="1"/>
  <c r="Q1236" i="2"/>
  <c r="R1236" i="2" s="1"/>
  <c r="Q1233" i="2"/>
  <c r="R1233" i="2" s="1"/>
  <c r="Q1228" i="2"/>
  <c r="R1228" i="2" s="1"/>
  <c r="Q1225" i="2"/>
  <c r="R1225" i="2" s="1"/>
  <c r="Q1220" i="2"/>
  <c r="R1220" i="2" s="1"/>
  <c r="Q1217" i="2"/>
  <c r="R1217" i="2" s="1"/>
  <c r="Q1212" i="2"/>
  <c r="R1212" i="2" s="1"/>
  <c r="Q1209" i="2"/>
  <c r="R1209" i="2" s="1"/>
  <c r="Q1204" i="2"/>
  <c r="R1204" i="2" s="1"/>
  <c r="Q1201" i="2"/>
  <c r="R1201" i="2" s="1"/>
  <c r="Q1196" i="2"/>
  <c r="R1196" i="2" s="1"/>
  <c r="Q1182" i="2"/>
  <c r="R1182" i="2" s="1"/>
  <c r="Q1166" i="2"/>
  <c r="R1166" i="2" s="1"/>
  <c r="Q1150" i="2"/>
  <c r="R1150" i="2" s="1"/>
  <c r="Q1134" i="2"/>
  <c r="R1134" i="2" s="1"/>
  <c r="Q1124" i="2"/>
  <c r="R1124" i="2" s="1"/>
  <c r="Q1118" i="2"/>
  <c r="R1118" i="2" s="1"/>
  <c r="Q1114" i="2"/>
  <c r="R1114" i="2" s="1"/>
  <c r="Q1109" i="2"/>
  <c r="R1109" i="2" s="1"/>
  <c r="Q1103" i="2"/>
  <c r="R1103" i="2" s="1"/>
  <c r="Q1093" i="2"/>
  <c r="R1093" i="2" s="1"/>
  <c r="Q1087" i="2"/>
  <c r="R1087" i="2" s="1"/>
  <c r="Q1077" i="2"/>
  <c r="R1077" i="2" s="1"/>
  <c r="Q1071" i="2"/>
  <c r="R1071" i="2" s="1"/>
  <c r="Q441" i="2"/>
  <c r="R441" i="2" s="1"/>
  <c r="Q411" i="2"/>
  <c r="R411" i="2" s="1"/>
  <c r="Q433" i="2"/>
  <c r="R433" i="2" s="1"/>
  <c r="Q419" i="2"/>
  <c r="R419" i="2" s="1"/>
  <c r="Q417" i="2"/>
  <c r="R417" i="2" s="1"/>
  <c r="Q371" i="2"/>
  <c r="R371" i="2" s="1"/>
  <c r="Q339" i="2"/>
  <c r="R339" i="2" s="1"/>
  <c r="Q319" i="2"/>
  <c r="R319" i="2" s="1"/>
  <c r="Q95" i="2"/>
  <c r="R95" i="2" s="1"/>
  <c r="Q79" i="2"/>
  <c r="R79" i="2" s="1"/>
  <c r="Q1685" i="2"/>
  <c r="R1685" i="2" s="1"/>
  <c r="Q1681" i="2"/>
  <c r="R1681" i="2" s="1"/>
  <c r="Q1653" i="2"/>
  <c r="R1653" i="2" s="1"/>
  <c r="Q1649" i="2"/>
  <c r="R1649" i="2" s="1"/>
  <c r="Q1192" i="2"/>
  <c r="R1192" i="2" s="1"/>
  <c r="Q1188" i="2"/>
  <c r="R1188" i="2" s="1"/>
  <c r="Q1184" i="2"/>
  <c r="R1184" i="2" s="1"/>
  <c r="Q1180" i="2"/>
  <c r="R1180" i="2" s="1"/>
  <c r="Q1176" i="2"/>
  <c r="R1176" i="2" s="1"/>
  <c r="Q1172" i="2"/>
  <c r="R1172" i="2" s="1"/>
  <c r="Q1168" i="2"/>
  <c r="R1168" i="2" s="1"/>
  <c r="Q1164" i="2"/>
  <c r="R1164" i="2" s="1"/>
  <c r="Q1160" i="2"/>
  <c r="R1160" i="2" s="1"/>
  <c r="Q1156" i="2"/>
  <c r="R1156" i="2" s="1"/>
  <c r="Q1152" i="2"/>
  <c r="R1152" i="2" s="1"/>
  <c r="Q1148" i="2"/>
  <c r="R1148" i="2" s="1"/>
  <c r="Q1144" i="2"/>
  <c r="R1144" i="2" s="1"/>
  <c r="Q1140" i="2"/>
  <c r="R1140" i="2" s="1"/>
  <c r="Q1136" i="2"/>
  <c r="R1136" i="2" s="1"/>
  <c r="Q1193" i="2"/>
  <c r="R1193" i="2" s="1"/>
  <c r="Q1191" i="2"/>
  <c r="R1191" i="2" s="1"/>
  <c r="Q1189" i="2"/>
  <c r="R1189" i="2" s="1"/>
  <c r="Q1187" i="2"/>
  <c r="R1187" i="2" s="1"/>
  <c r="Q1185" i="2"/>
  <c r="R1185" i="2" s="1"/>
  <c r="Q1183" i="2"/>
  <c r="R1183" i="2" s="1"/>
  <c r="Q1181" i="2"/>
  <c r="R1181" i="2" s="1"/>
  <c r="Q1179" i="2"/>
  <c r="R1179" i="2" s="1"/>
  <c r="Q1177" i="2"/>
  <c r="R1177" i="2" s="1"/>
  <c r="Q1175" i="2"/>
  <c r="R1175" i="2" s="1"/>
  <c r="Q1173" i="2"/>
  <c r="R1173" i="2" s="1"/>
  <c r="Q1171" i="2"/>
  <c r="R1171" i="2" s="1"/>
  <c r="Q1169" i="2"/>
  <c r="R1169" i="2" s="1"/>
  <c r="Q1167" i="2"/>
  <c r="R1167" i="2" s="1"/>
  <c r="Q1165" i="2"/>
  <c r="R1165" i="2" s="1"/>
  <c r="Q1163" i="2"/>
  <c r="R1163" i="2" s="1"/>
  <c r="Q1161" i="2"/>
  <c r="R1161" i="2" s="1"/>
  <c r="Q1159" i="2"/>
  <c r="R1159" i="2" s="1"/>
  <c r="Q1157" i="2"/>
  <c r="R1157" i="2" s="1"/>
  <c r="Q1155" i="2"/>
  <c r="R1155" i="2" s="1"/>
  <c r="Q1153" i="2"/>
  <c r="R1153" i="2" s="1"/>
  <c r="Q1151" i="2"/>
  <c r="R1151" i="2" s="1"/>
  <c r="Q1149" i="2"/>
  <c r="R1149" i="2" s="1"/>
  <c r="Q1147" i="2"/>
  <c r="R1147" i="2" s="1"/>
  <c r="Q1145" i="2"/>
  <c r="R1145" i="2" s="1"/>
  <c r="Q1143" i="2"/>
  <c r="R1143" i="2" s="1"/>
  <c r="Q1141" i="2"/>
  <c r="R1141" i="2" s="1"/>
  <c r="Q1139" i="2"/>
  <c r="R1139" i="2" s="1"/>
  <c r="Q1137" i="2"/>
  <c r="R1137" i="2" s="1"/>
  <c r="Q1135" i="2"/>
  <c r="R1135" i="2" s="1"/>
  <c r="Q1133" i="2"/>
  <c r="R1133" i="2" s="1"/>
  <c r="Q1131" i="2"/>
  <c r="R1131" i="2" s="1"/>
  <c r="Q1129" i="2"/>
  <c r="R1129" i="2" s="1"/>
  <c r="Q1127" i="2"/>
  <c r="R1127" i="2" s="1"/>
  <c r="Q1125" i="2"/>
  <c r="R1125" i="2" s="1"/>
  <c r="Q1123" i="2"/>
  <c r="R1123" i="2" s="1"/>
  <c r="Q1121" i="2"/>
  <c r="R1121" i="2" s="1"/>
  <c r="Q1119" i="2"/>
  <c r="R1119" i="2" s="1"/>
  <c r="Q1117" i="2"/>
  <c r="R1117" i="2" s="1"/>
  <c r="Q1115" i="2"/>
  <c r="R1115" i="2" s="1"/>
  <c r="Q403" i="2"/>
  <c r="R403" i="2" s="1"/>
  <c r="Q351" i="2"/>
  <c r="R351" i="2" s="1"/>
  <c r="Q1112" i="2"/>
  <c r="R1112" i="2" s="1"/>
  <c r="Q1110" i="2"/>
  <c r="R1110" i="2" s="1"/>
  <c r="Q1108" i="2"/>
  <c r="R1108" i="2" s="1"/>
  <c r="Q1106" i="2"/>
  <c r="R1106" i="2" s="1"/>
  <c r="Q1104" i="2"/>
  <c r="R1104" i="2" s="1"/>
  <c r="Q1102" i="2"/>
  <c r="R1102" i="2" s="1"/>
  <c r="Q1100" i="2"/>
  <c r="R1100" i="2" s="1"/>
  <c r="Q1098" i="2"/>
  <c r="R1098" i="2" s="1"/>
  <c r="Q1096" i="2"/>
  <c r="R1096" i="2" s="1"/>
  <c r="Q1094" i="2"/>
  <c r="R1094" i="2" s="1"/>
  <c r="Q1092" i="2"/>
  <c r="R1092" i="2" s="1"/>
  <c r="Q1090" i="2"/>
  <c r="R1090" i="2" s="1"/>
  <c r="Q1088" i="2"/>
  <c r="R1088" i="2" s="1"/>
  <c r="Q1086" i="2"/>
  <c r="R1086" i="2" s="1"/>
  <c r="Q1084" i="2"/>
  <c r="R1084" i="2" s="1"/>
  <c r="Q1082" i="2"/>
  <c r="R1082" i="2" s="1"/>
  <c r="Q1080" i="2"/>
  <c r="R1080" i="2" s="1"/>
  <c r="Q1078" i="2"/>
  <c r="R1078" i="2" s="1"/>
  <c r="Q1076" i="2"/>
  <c r="R1076" i="2" s="1"/>
  <c r="Q1074" i="2"/>
  <c r="R1074" i="2" s="1"/>
  <c r="Q1072" i="2"/>
  <c r="R1072" i="2" s="1"/>
  <c r="Q391" i="2"/>
  <c r="R391" i="2" s="1"/>
  <c r="Q367" i="2"/>
  <c r="R367" i="2" s="1"/>
  <c r="Q355" i="2"/>
  <c r="R355" i="2" s="1"/>
  <c r="Q335" i="2"/>
  <c r="R335" i="2" s="1"/>
  <c r="Q323" i="2"/>
  <c r="R323" i="2" s="1"/>
  <c r="Q445" i="2"/>
  <c r="R445" i="2" s="1"/>
  <c r="Q437" i="2"/>
  <c r="R437" i="2" s="1"/>
  <c r="Q429" i="2"/>
  <c r="R429" i="2" s="1"/>
  <c r="Q423" i="2"/>
  <c r="R423" i="2" s="1"/>
  <c r="Q399" i="2"/>
  <c r="R399" i="2" s="1"/>
  <c r="Q397" i="2"/>
  <c r="R397" i="2" s="1"/>
  <c r="Q375" i="2"/>
  <c r="R375" i="2" s="1"/>
  <c r="Q373" i="2"/>
  <c r="R373" i="2" s="1"/>
  <c r="Q347" i="2"/>
  <c r="R347" i="2" s="1"/>
  <c r="Q343" i="2"/>
  <c r="R343" i="2" s="1"/>
  <c r="Q415" i="2"/>
  <c r="R415" i="2" s="1"/>
  <c r="Q407" i="2"/>
  <c r="R407" i="2" s="1"/>
  <c r="Q405" i="2"/>
  <c r="R405" i="2" s="1"/>
  <c r="Q395" i="2"/>
  <c r="R395" i="2" s="1"/>
  <c r="Q383" i="2"/>
  <c r="R383" i="2" s="1"/>
  <c r="Q381" i="2"/>
  <c r="R381" i="2" s="1"/>
  <c r="Q363" i="2"/>
  <c r="R363" i="2" s="1"/>
  <c r="Q331" i="2"/>
  <c r="R331" i="2" s="1"/>
  <c r="Q315" i="2"/>
  <c r="R315" i="2" s="1"/>
  <c r="Q311" i="2"/>
  <c r="R311" i="2" s="1"/>
  <c r="Q116" i="2"/>
  <c r="R116" i="2" s="1"/>
  <c r="Q104" i="2"/>
  <c r="R104" i="2" s="1"/>
  <c r="Q97" i="2"/>
  <c r="R97" i="2" s="1"/>
  <c r="Q89" i="2"/>
  <c r="R89" i="2" s="1"/>
  <c r="Q88" i="2"/>
  <c r="R88" i="2" s="1"/>
  <c r="Q10" i="2"/>
  <c r="R10" i="2" s="1"/>
  <c r="Q1627" i="2"/>
  <c r="R1627" i="2" s="1"/>
  <c r="Q1623" i="2"/>
  <c r="R1623" i="2" s="1"/>
  <c r="Q1619" i="2"/>
  <c r="R1619" i="2" s="1"/>
  <c r="Q1615" i="2"/>
  <c r="R1615" i="2" s="1"/>
  <c r="Q1611" i="2"/>
  <c r="R1611" i="2" s="1"/>
  <c r="Q1607" i="2"/>
  <c r="R1607" i="2" s="1"/>
  <c r="Q1603" i="2"/>
  <c r="R1603" i="2" s="1"/>
  <c r="Q1599" i="2"/>
  <c r="R1599" i="2" s="1"/>
  <c r="Q1595" i="2"/>
  <c r="R1595" i="2" s="1"/>
  <c r="Q1591" i="2"/>
  <c r="R1591" i="2" s="1"/>
  <c r="Q1587" i="2"/>
  <c r="R1587" i="2" s="1"/>
  <c r="Q1583" i="2"/>
  <c r="R1583" i="2" s="1"/>
  <c r="Q1579" i="2"/>
  <c r="R1579" i="2" s="1"/>
  <c r="Q1575" i="2"/>
  <c r="R1575" i="2" s="1"/>
  <c r="Q1571" i="2"/>
  <c r="R1571" i="2" s="1"/>
  <c r="Q1567" i="2"/>
  <c r="R1567" i="2" s="1"/>
  <c r="Q1563" i="2"/>
  <c r="R1563" i="2" s="1"/>
  <c r="Q1559" i="2"/>
  <c r="R1559" i="2" s="1"/>
  <c r="Q1555" i="2"/>
  <c r="R1555" i="2" s="1"/>
  <c r="Q1551" i="2"/>
  <c r="R1551" i="2" s="1"/>
  <c r="Q1547" i="2"/>
  <c r="R1547" i="2" s="1"/>
  <c r="Q1543" i="2"/>
  <c r="R1543" i="2" s="1"/>
  <c r="Q1539" i="2"/>
  <c r="R1539" i="2" s="1"/>
  <c r="Q1535" i="2"/>
  <c r="R1535" i="2" s="1"/>
  <c r="Q1531" i="2"/>
  <c r="R1531" i="2" s="1"/>
  <c r="Q1527" i="2"/>
  <c r="R1527" i="2" s="1"/>
  <c r="Q1523" i="2"/>
  <c r="R1523" i="2" s="1"/>
  <c r="Q1519" i="2"/>
  <c r="R1519" i="2" s="1"/>
  <c r="Q1515" i="2"/>
  <c r="R1515" i="2" s="1"/>
  <c r="Q1511" i="2"/>
  <c r="R1511" i="2" s="1"/>
  <c r="Q1507" i="2"/>
  <c r="R1507" i="2" s="1"/>
  <c r="Q1503" i="2"/>
  <c r="R1503" i="2" s="1"/>
  <c r="Q1499" i="2"/>
  <c r="R1499" i="2" s="1"/>
  <c r="Q1495" i="2"/>
  <c r="R1495" i="2" s="1"/>
  <c r="Q1491" i="2"/>
  <c r="R1491" i="2" s="1"/>
  <c r="Q1487" i="2"/>
  <c r="R1487" i="2" s="1"/>
  <c r="Q1483" i="2"/>
  <c r="R1483" i="2" s="1"/>
  <c r="Q1479" i="2"/>
  <c r="R1479" i="2" s="1"/>
  <c r="Q1475" i="2"/>
  <c r="R1475" i="2" s="1"/>
  <c r="Q1471" i="2"/>
  <c r="R1471" i="2" s="1"/>
  <c r="Q1467" i="2"/>
  <c r="R1467" i="2" s="1"/>
  <c r="Q1463" i="2"/>
  <c r="R1463" i="2" s="1"/>
  <c r="Q1459" i="2"/>
  <c r="R1459" i="2" s="1"/>
  <c r="Q1455" i="2"/>
  <c r="R1455" i="2" s="1"/>
  <c r="Q1451" i="2"/>
  <c r="R1451" i="2" s="1"/>
  <c r="Q1447" i="2"/>
  <c r="R1447" i="2" s="1"/>
  <c r="Q1443" i="2"/>
  <c r="R1443" i="2" s="1"/>
  <c r="Q1439" i="2"/>
  <c r="R1439" i="2" s="1"/>
  <c r="Q1435" i="2"/>
  <c r="R1435" i="2" s="1"/>
  <c r="Q1431" i="2"/>
  <c r="R1431" i="2" s="1"/>
  <c r="Q1427" i="2"/>
  <c r="R1427" i="2" s="1"/>
  <c r="Q1423" i="2"/>
  <c r="R1423" i="2" s="1"/>
  <c r="Q1419" i="2"/>
  <c r="R1419" i="2" s="1"/>
  <c r="Q1415" i="2"/>
  <c r="R1415" i="2" s="1"/>
  <c r="Q1411" i="2"/>
  <c r="R1411" i="2" s="1"/>
  <c r="Q1407" i="2"/>
  <c r="R1407" i="2" s="1"/>
  <c r="Q1403" i="2"/>
  <c r="R1403" i="2" s="1"/>
  <c r="Q443" i="2"/>
  <c r="R443" i="2" s="1"/>
  <c r="Q439" i="2"/>
  <c r="R439" i="2" s="1"/>
  <c r="Q435" i="2"/>
  <c r="R435" i="2" s="1"/>
  <c r="Q431" i="2"/>
  <c r="R431" i="2" s="1"/>
  <c r="Q427" i="2"/>
  <c r="R427" i="2" s="1"/>
  <c r="Q421" i="2"/>
  <c r="R421" i="2" s="1"/>
  <c r="Q413" i="2"/>
  <c r="R413" i="2" s="1"/>
  <c r="Q389" i="2"/>
  <c r="R389" i="2" s="1"/>
  <c r="Q379" i="2"/>
  <c r="R379" i="2" s="1"/>
  <c r="Q387" i="2"/>
  <c r="R387" i="2" s="1"/>
  <c r="Q365" i="2"/>
  <c r="R365" i="2" s="1"/>
  <c r="Q357" i="2"/>
  <c r="R357" i="2" s="1"/>
  <c r="Q349" i="2"/>
  <c r="R349" i="2" s="1"/>
  <c r="Q341" i="2"/>
  <c r="R341" i="2" s="1"/>
  <c r="Q333" i="2"/>
  <c r="R333" i="2" s="1"/>
  <c r="Q325" i="2"/>
  <c r="R325" i="2" s="1"/>
  <c r="Q317" i="2"/>
  <c r="R317" i="2" s="1"/>
  <c r="Q309" i="2"/>
  <c r="R309" i="2" s="1"/>
  <c r="Q409" i="2"/>
  <c r="R409" i="2" s="1"/>
  <c r="Q401" i="2"/>
  <c r="R401" i="2" s="1"/>
  <c r="Q393" i="2"/>
  <c r="R393" i="2" s="1"/>
  <c r="Q385" i="2"/>
  <c r="R385" i="2" s="1"/>
  <c r="Q377" i="2"/>
  <c r="R377" i="2" s="1"/>
  <c r="Q369" i="2"/>
  <c r="R369" i="2" s="1"/>
  <c r="Q361" i="2"/>
  <c r="R361" i="2" s="1"/>
  <c r="Q353" i="2"/>
  <c r="R353" i="2" s="1"/>
  <c r="Q345" i="2"/>
  <c r="R345" i="2" s="1"/>
  <c r="Q337" i="2"/>
  <c r="R337" i="2" s="1"/>
  <c r="Q329" i="2"/>
  <c r="R329" i="2" s="1"/>
  <c r="Q321" i="2"/>
  <c r="R321" i="2" s="1"/>
  <c r="Q313" i="2"/>
  <c r="R313" i="2" s="1"/>
  <c r="Q94" i="2"/>
  <c r="R94" i="2" s="1"/>
  <c r="Q83" i="2"/>
  <c r="R83" i="2" s="1"/>
  <c r="Q82" i="2"/>
  <c r="R82" i="2" s="1"/>
  <c r="Q1687" i="2"/>
  <c r="R1687" i="2" s="1"/>
  <c r="Q1684" i="2"/>
  <c r="R1684" i="2" s="1"/>
  <c r="Q1679" i="2"/>
  <c r="R1679" i="2" s="1"/>
  <c r="Q1676" i="2"/>
  <c r="R1676" i="2" s="1"/>
  <c r="Q1671" i="2"/>
  <c r="R1671" i="2" s="1"/>
  <c r="Q1668" i="2"/>
  <c r="R1668" i="2" s="1"/>
  <c r="Q1663" i="2"/>
  <c r="R1663" i="2" s="1"/>
  <c r="Q1660" i="2"/>
  <c r="R1660" i="2" s="1"/>
  <c r="Q1655" i="2"/>
  <c r="R1655" i="2" s="1"/>
  <c r="Q1652" i="2"/>
  <c r="R1652" i="2" s="1"/>
  <c r="Q1647" i="2"/>
  <c r="R1647" i="2" s="1"/>
  <c r="Q1644" i="2"/>
  <c r="R1644" i="2" s="1"/>
  <c r="Q1639" i="2"/>
  <c r="R1639" i="2" s="1"/>
  <c r="Q1636" i="2"/>
  <c r="R1636" i="2" s="1"/>
  <c r="Q1631" i="2"/>
  <c r="R1631" i="2" s="1"/>
  <c r="Q1628" i="2"/>
  <c r="R1628" i="2" s="1"/>
  <c r="Q1683" i="2"/>
  <c r="R1683" i="2" s="1"/>
  <c r="Q1680" i="2"/>
  <c r="R1680" i="2" s="1"/>
  <c r="Q1675" i="2"/>
  <c r="R1675" i="2" s="1"/>
  <c r="Q1672" i="2"/>
  <c r="R1672" i="2" s="1"/>
  <c r="Q1667" i="2"/>
  <c r="R1667" i="2" s="1"/>
  <c r="Q1664" i="2"/>
  <c r="R1664" i="2" s="1"/>
  <c r="Q1659" i="2"/>
  <c r="R1659" i="2" s="1"/>
  <c r="Q1656" i="2"/>
  <c r="R1656" i="2" s="1"/>
  <c r="Q1651" i="2"/>
  <c r="R1651" i="2" s="1"/>
  <c r="Q1648" i="2"/>
  <c r="R1648" i="2" s="1"/>
  <c r="Q1643" i="2"/>
  <c r="R1643" i="2" s="1"/>
  <c r="Q1640" i="2"/>
  <c r="R1640" i="2" s="1"/>
  <c r="Q1635" i="2"/>
  <c r="R1635" i="2" s="1"/>
  <c r="Q1632" i="2"/>
  <c r="R1632" i="2" s="1"/>
  <c r="Q1624" i="2"/>
  <c r="R1624" i="2" s="1"/>
  <c r="Q1620" i="2"/>
  <c r="R1620" i="2" s="1"/>
  <c r="Q1616" i="2"/>
  <c r="R1616" i="2" s="1"/>
  <c r="Q1612" i="2"/>
  <c r="R1612" i="2" s="1"/>
  <c r="Q1608" i="2"/>
  <c r="R1608" i="2" s="1"/>
  <c r="Q1604" i="2"/>
  <c r="R1604" i="2" s="1"/>
  <c r="Q1600" i="2"/>
  <c r="R1600" i="2" s="1"/>
  <c r="Q1596" i="2"/>
  <c r="R1596" i="2" s="1"/>
  <c r="Q1592" i="2"/>
  <c r="R1592" i="2" s="1"/>
  <c r="Q1588" i="2"/>
  <c r="R1588" i="2" s="1"/>
  <c r="Q1584" i="2"/>
  <c r="R1584" i="2" s="1"/>
  <c r="Q1580" i="2"/>
  <c r="R1580" i="2" s="1"/>
  <c r="Q1576" i="2"/>
  <c r="R1576" i="2" s="1"/>
  <c r="Q1572" i="2"/>
  <c r="R1572" i="2" s="1"/>
  <c r="Q1568" i="2"/>
  <c r="R1568" i="2" s="1"/>
  <c r="Q1564" i="2"/>
  <c r="R1564" i="2" s="1"/>
  <c r="Q1560" i="2"/>
  <c r="R1560" i="2" s="1"/>
  <c r="Q1556" i="2"/>
  <c r="R1556" i="2" s="1"/>
  <c r="Q1552" i="2"/>
  <c r="R1552" i="2" s="1"/>
  <c r="Q1548" i="2"/>
  <c r="R1548" i="2" s="1"/>
  <c r="Q1544" i="2"/>
  <c r="R1544" i="2" s="1"/>
  <c r="Q1540" i="2"/>
  <c r="R1540" i="2" s="1"/>
  <c r="Q1536" i="2"/>
  <c r="R1536" i="2" s="1"/>
  <c r="Q1532" i="2"/>
  <c r="R1532" i="2" s="1"/>
  <c r="Q1528" i="2"/>
  <c r="R1528" i="2" s="1"/>
  <c r="Q1524" i="2"/>
  <c r="R1524" i="2" s="1"/>
  <c r="Q1520" i="2"/>
  <c r="R1520" i="2" s="1"/>
  <c r="Q1516" i="2"/>
  <c r="R1516" i="2" s="1"/>
  <c r="Q1512" i="2"/>
  <c r="R1512" i="2" s="1"/>
  <c r="Q1508" i="2"/>
  <c r="R1508" i="2" s="1"/>
  <c r="Q1504" i="2"/>
  <c r="R1504" i="2" s="1"/>
  <c r="Q1500" i="2"/>
  <c r="R1500" i="2" s="1"/>
  <c r="Q1496" i="2"/>
  <c r="R1496" i="2" s="1"/>
  <c r="Q1492" i="2"/>
  <c r="R1492" i="2" s="1"/>
  <c r="Q1488" i="2"/>
  <c r="R1488" i="2" s="1"/>
  <c r="Q1484" i="2"/>
  <c r="R1484" i="2" s="1"/>
  <c r="Q1480" i="2"/>
  <c r="R1480" i="2" s="1"/>
  <c r="Q1476" i="2"/>
  <c r="R1476" i="2" s="1"/>
  <c r="Q1472" i="2"/>
  <c r="R1472" i="2" s="1"/>
  <c r="Q1468" i="2"/>
  <c r="R1468" i="2" s="1"/>
  <c r="Q1464" i="2"/>
  <c r="R1464" i="2" s="1"/>
  <c r="Q1460" i="2"/>
  <c r="R1460" i="2" s="1"/>
  <c r="Q1456" i="2"/>
  <c r="R1456" i="2" s="1"/>
  <c r="Q1452" i="2"/>
  <c r="R1452" i="2" s="1"/>
  <c r="Q1448" i="2"/>
  <c r="R1448" i="2" s="1"/>
  <c r="Q1444" i="2"/>
  <c r="R1444" i="2" s="1"/>
  <c r="Q1440" i="2"/>
  <c r="R1440" i="2" s="1"/>
  <c r="Q1436" i="2"/>
  <c r="R1436" i="2" s="1"/>
  <c r="Q1432" i="2"/>
  <c r="R1432" i="2" s="1"/>
  <c r="Q1428" i="2"/>
  <c r="R1428" i="2" s="1"/>
  <c r="Q1424" i="2"/>
  <c r="R1424" i="2" s="1"/>
  <c r="Q1420" i="2"/>
  <c r="R1420" i="2" s="1"/>
  <c r="Q1416" i="2"/>
  <c r="R1416" i="2" s="1"/>
  <c r="Q1412" i="2"/>
  <c r="R1412" i="2" s="1"/>
  <c r="Q1408" i="2"/>
  <c r="R1408" i="2" s="1"/>
  <c r="Q1404" i="2"/>
  <c r="R1404" i="2" s="1"/>
  <c r="Q1686" i="2"/>
  <c r="R1686" i="2" s="1"/>
  <c r="Q1682" i="2"/>
  <c r="R1682" i="2" s="1"/>
  <c r="Q1678" i="2"/>
  <c r="R1678" i="2" s="1"/>
  <c r="Q1674" i="2"/>
  <c r="R1674" i="2" s="1"/>
  <c r="Q1670" i="2"/>
  <c r="R1670" i="2" s="1"/>
  <c r="Q1666" i="2"/>
  <c r="R1666" i="2" s="1"/>
  <c r="Q1662" i="2"/>
  <c r="R1662" i="2" s="1"/>
  <c r="Q1658" i="2"/>
  <c r="R1658" i="2" s="1"/>
  <c r="Q1654" i="2"/>
  <c r="R1654" i="2" s="1"/>
  <c r="Q1650" i="2"/>
  <c r="R1650" i="2" s="1"/>
  <c r="Q1646" i="2"/>
  <c r="R1646" i="2" s="1"/>
  <c r="Q1642" i="2"/>
  <c r="R1642" i="2" s="1"/>
  <c r="Q1638" i="2"/>
  <c r="R1638" i="2" s="1"/>
  <c r="Q1634" i="2"/>
  <c r="R1634" i="2" s="1"/>
  <c r="Q1630" i="2"/>
  <c r="R1630" i="2" s="1"/>
  <c r="Q1626" i="2"/>
  <c r="R1626" i="2" s="1"/>
  <c r="Q1622" i="2"/>
  <c r="R1622" i="2" s="1"/>
  <c r="Q1618" i="2"/>
  <c r="R1618" i="2" s="1"/>
  <c r="Q1614" i="2"/>
  <c r="R1614" i="2" s="1"/>
  <c r="Q1610" i="2"/>
  <c r="R1610" i="2" s="1"/>
  <c r="Q1606" i="2"/>
  <c r="R1606" i="2" s="1"/>
  <c r="Q1602" i="2"/>
  <c r="R1602" i="2" s="1"/>
  <c r="Q1598" i="2"/>
  <c r="R1598" i="2" s="1"/>
  <c r="Q1594" i="2"/>
  <c r="R1594" i="2" s="1"/>
  <c r="Q1590" i="2"/>
  <c r="R1590" i="2" s="1"/>
  <c r="Q1586" i="2"/>
  <c r="R1586" i="2" s="1"/>
  <c r="Q1582" i="2"/>
  <c r="R1582" i="2" s="1"/>
  <c r="Q1578" i="2"/>
  <c r="R1578" i="2" s="1"/>
  <c r="Q1574" i="2"/>
  <c r="R1574" i="2" s="1"/>
  <c r="Q1570" i="2"/>
  <c r="R1570" i="2" s="1"/>
  <c r="Q1566" i="2"/>
  <c r="R1566" i="2" s="1"/>
  <c r="Q1562" i="2"/>
  <c r="R1562" i="2" s="1"/>
  <c r="Q1558" i="2"/>
  <c r="R1558" i="2" s="1"/>
  <c r="Q1554" i="2"/>
  <c r="R1554" i="2" s="1"/>
  <c r="Q1550" i="2"/>
  <c r="R1550" i="2" s="1"/>
  <c r="Q1546" i="2"/>
  <c r="R1546" i="2" s="1"/>
  <c r="Q1542" i="2"/>
  <c r="R1542" i="2" s="1"/>
  <c r="Q1538" i="2"/>
  <c r="R1538" i="2" s="1"/>
  <c r="Q1534" i="2"/>
  <c r="R1534" i="2" s="1"/>
  <c r="Q1530" i="2"/>
  <c r="R1530" i="2" s="1"/>
  <c r="Q1526" i="2"/>
  <c r="R1526" i="2" s="1"/>
  <c r="Q1522" i="2"/>
  <c r="R1522" i="2" s="1"/>
  <c r="Q1518" i="2"/>
  <c r="R1518" i="2" s="1"/>
  <c r="Q1514" i="2"/>
  <c r="R1514" i="2" s="1"/>
  <c r="Q1510" i="2"/>
  <c r="R1510" i="2" s="1"/>
  <c r="Q1506" i="2"/>
  <c r="R1506" i="2" s="1"/>
  <c r="Q1502" i="2"/>
  <c r="R1502" i="2" s="1"/>
  <c r="Q1498" i="2"/>
  <c r="R1498" i="2" s="1"/>
  <c r="Q1494" i="2"/>
  <c r="R1494" i="2" s="1"/>
  <c r="Q1490" i="2"/>
  <c r="R1490" i="2" s="1"/>
  <c r="Q1486" i="2"/>
  <c r="R1486" i="2" s="1"/>
  <c r="Q1482" i="2"/>
  <c r="R1482" i="2" s="1"/>
  <c r="Q1478" i="2"/>
  <c r="R1478" i="2" s="1"/>
  <c r="Q1474" i="2"/>
  <c r="R1474" i="2" s="1"/>
  <c r="Q1470" i="2"/>
  <c r="R1470" i="2" s="1"/>
  <c r="Q1466" i="2"/>
  <c r="R1466" i="2" s="1"/>
  <c r="Q1462" i="2"/>
  <c r="R1462" i="2" s="1"/>
  <c r="Q1458" i="2"/>
  <c r="R1458" i="2" s="1"/>
  <c r="Q1454" i="2"/>
  <c r="R1454" i="2" s="1"/>
  <c r="Q1450" i="2"/>
  <c r="R1450" i="2" s="1"/>
  <c r="Q1446" i="2"/>
  <c r="R1446" i="2" s="1"/>
  <c r="Q1442" i="2"/>
  <c r="R1442" i="2" s="1"/>
  <c r="Q1438" i="2"/>
  <c r="R1438" i="2" s="1"/>
  <c r="Q1434" i="2"/>
  <c r="R1434" i="2" s="1"/>
  <c r="Q1430" i="2"/>
  <c r="R1430" i="2" s="1"/>
  <c r="Q1426" i="2"/>
  <c r="R1426" i="2" s="1"/>
  <c r="Q1422" i="2"/>
  <c r="R1422" i="2" s="1"/>
  <c r="Q1418" i="2"/>
  <c r="R1418" i="2" s="1"/>
  <c r="Q1414" i="2"/>
  <c r="R1414" i="2" s="1"/>
  <c r="Q1410" i="2"/>
  <c r="R1410" i="2" s="1"/>
  <c r="Q1406" i="2"/>
  <c r="R1406" i="2" s="1"/>
  <c r="Q1402" i="2"/>
  <c r="R1402" i="2" s="1"/>
  <c r="Q114" i="2"/>
  <c r="R114" i="2" s="1"/>
  <c r="Q110" i="2"/>
  <c r="R110" i="2" s="1"/>
  <c r="Q106" i="2"/>
  <c r="R106" i="2" s="1"/>
  <c r="Q102" i="2"/>
  <c r="R102" i="2" s="1"/>
  <c r="Q98" i="2"/>
  <c r="R98" i="2" s="1"/>
  <c r="Q84" i="2"/>
  <c r="R84" i="2" s="1"/>
  <c r="Q93" i="2"/>
  <c r="R93" i="2" s="1"/>
  <c r="Q86" i="2"/>
  <c r="R86" i="2" s="1"/>
  <c r="Q96" i="2"/>
  <c r="R96" i="2" s="1"/>
  <c r="Q92" i="2"/>
  <c r="R92" i="2" s="1"/>
  <c r="F11" i="3"/>
  <c r="F12" i="3"/>
  <c r="F13" i="3"/>
  <c r="F14" i="3"/>
  <c r="F15" i="3"/>
  <c r="F16" i="3"/>
  <c r="F17" i="3"/>
  <c r="F18" i="3"/>
  <c r="F19" i="3"/>
  <c r="F20" i="3"/>
  <c r="F21" i="3"/>
  <c r="F22" i="3"/>
  <c r="F23" i="3"/>
  <c r="F24" i="3"/>
  <c r="F25" i="3"/>
  <c r="F26" i="3"/>
  <c r="F27" i="3"/>
  <c r="F28" i="3"/>
  <c r="V9" i="2" l="1"/>
  <c r="P9" i="2"/>
  <c r="O9" i="2"/>
  <c r="L9" i="2"/>
  <c r="M9" i="2" s="1"/>
  <c r="J9" i="2"/>
  <c r="K9" i="2" s="1"/>
  <c r="Q9" i="2" l="1"/>
  <c r="R9" i="2" s="1"/>
  <c r="B18" i="1"/>
  <c r="B17" i="1"/>
  <c r="C14" i="1"/>
  <c r="C13" i="1"/>
  <c r="C12" i="1"/>
  <c r="C11" i="1"/>
  <c r="C18" i="1" l="1"/>
  <c r="D18" i="1" s="1"/>
  <c r="D12" i="1"/>
  <c r="D13" i="1"/>
  <c r="C15" i="1"/>
  <c r="D11" i="1" s="1"/>
  <c r="D14" i="1" l="1"/>
  <c r="J5" i="3" l="1"/>
  <c r="J6" i="3"/>
  <c r="J7" i="3"/>
  <c r="J4" i="3"/>
  <c r="F10" i="3"/>
  <c r="B6" i="3"/>
  <c r="B5" i="3"/>
  <c r="B4" i="3"/>
  <c r="H1376" i="3" l="1"/>
  <c r="H1530" i="3"/>
  <c r="H1494" i="3"/>
  <c r="H1458" i="3"/>
  <c r="H1422" i="3"/>
  <c r="H1386" i="3"/>
  <c r="H1350" i="3"/>
  <c r="H1314" i="3"/>
  <c r="H1278" i="3"/>
  <c r="H1242" i="3"/>
  <c r="H1206" i="3"/>
  <c r="H1170" i="3"/>
  <c r="H918" i="3"/>
  <c r="H882" i="3"/>
  <c r="H1685" i="3"/>
  <c r="H1637" i="3"/>
  <c r="H1589" i="3"/>
  <c r="H1553" i="3"/>
  <c r="H1517" i="3"/>
  <c r="H1481" i="3"/>
  <c r="H1445" i="3"/>
  <c r="H1409" i="3"/>
  <c r="H1373" i="3"/>
  <c r="H1566" i="3"/>
  <c r="H1134" i="3"/>
  <c r="H688" i="3"/>
  <c r="H652" i="3"/>
  <c r="H616" i="3"/>
  <c r="H580" i="3"/>
  <c r="H544" i="3"/>
  <c r="H1325" i="3"/>
  <c r="H1289" i="3"/>
  <c r="H1253" i="3"/>
  <c r="H1217" i="3"/>
  <c r="H1181" i="3"/>
  <c r="H1145" i="3"/>
  <c r="H1109" i="3"/>
  <c r="H1073" i="3"/>
  <c r="H1037" i="3"/>
  <c r="H1001" i="3"/>
  <c r="H965" i="3"/>
  <c r="H1516" i="3"/>
  <c r="H1372" i="3"/>
  <c r="H1324" i="3"/>
  <c r="H1288" i="3"/>
  <c r="H1252" i="3"/>
  <c r="H1216" i="3"/>
  <c r="H1180" i="3"/>
  <c r="H1144" i="3"/>
  <c r="H1108" i="3"/>
  <c r="H1072" i="3"/>
  <c r="H1036" i="3"/>
  <c r="H1000" i="3"/>
  <c r="H964" i="3"/>
  <c r="H928" i="3"/>
  <c r="H892" i="3"/>
  <c r="H856" i="3"/>
  <c r="H820" i="3"/>
  <c r="H784" i="3"/>
  <c r="H748" i="3"/>
  <c r="H496" i="3"/>
  <c r="H460" i="3"/>
  <c r="H424" i="3"/>
  <c r="H388" i="3"/>
  <c r="H1555" i="3"/>
  <c r="H1638" i="3"/>
  <c r="H1602" i="3"/>
  <c r="H1098" i="3"/>
  <c r="H1062" i="3"/>
  <c r="H1026" i="3"/>
  <c r="H990" i="3"/>
  <c r="H954" i="3"/>
  <c r="H1673" i="3"/>
  <c r="H1625" i="3"/>
  <c r="H1577" i="3"/>
  <c r="H1502" i="3"/>
  <c r="H1554" i="3"/>
  <c r="H1518" i="3"/>
  <c r="H1482" i="3"/>
  <c r="H1446" i="3"/>
  <c r="H1410" i="3"/>
  <c r="H1374" i="3"/>
  <c r="H1338" i="3"/>
  <c r="H1302" i="3"/>
  <c r="H1266" i="3"/>
  <c r="H1230" i="3"/>
  <c r="H1194" i="3"/>
  <c r="H1158" i="3"/>
  <c r="H906" i="3"/>
  <c r="H870" i="3"/>
  <c r="H1541" i="3"/>
  <c r="H1505" i="3"/>
  <c r="H1469" i="3"/>
  <c r="H1433" i="3"/>
  <c r="H1397" i="3"/>
  <c r="H1361" i="3"/>
  <c r="H1466" i="3"/>
  <c r="H712" i="3"/>
  <c r="H676" i="3"/>
  <c r="H640" i="3"/>
  <c r="H604" i="3"/>
  <c r="H568" i="3"/>
  <c r="H532" i="3"/>
  <c r="H1661" i="3"/>
  <c r="H1613" i="3"/>
  <c r="H1313" i="3"/>
  <c r="H1277" i="3"/>
  <c r="H1241" i="3"/>
  <c r="H1205" i="3"/>
  <c r="H1169" i="3"/>
  <c r="H1133" i="3"/>
  <c r="H1097" i="3"/>
  <c r="H1061" i="3"/>
  <c r="H1025" i="3"/>
  <c r="H989" i="3"/>
  <c r="H953" i="3"/>
  <c r="H1468" i="3"/>
  <c r="H1312" i="3"/>
  <c r="H1276" i="3"/>
  <c r="H1240" i="3"/>
  <c r="H1204" i="3"/>
  <c r="H1168" i="3"/>
  <c r="H1132" i="3"/>
  <c r="H1096" i="3"/>
  <c r="H1060" i="3"/>
  <c r="H1024" i="3"/>
  <c r="H988" i="3"/>
  <c r="H952" i="3"/>
  <c r="H916" i="3"/>
  <c r="H880" i="3"/>
  <c r="H844" i="3"/>
  <c r="H808" i="3"/>
  <c r="H772" i="3"/>
  <c r="H736" i="3"/>
  <c r="H484" i="3"/>
  <c r="H448" i="3"/>
  <c r="H412" i="3"/>
  <c r="H376" i="3"/>
  <c r="H340" i="3"/>
  <c r="H304" i="3"/>
  <c r="H268" i="3"/>
  <c r="H232" i="3"/>
  <c r="H196" i="3"/>
  <c r="H160" i="3"/>
  <c r="H124" i="3"/>
  <c r="H88" i="3"/>
  <c r="H52" i="3"/>
  <c r="H1588" i="3"/>
  <c r="H1384" i="3"/>
  <c r="H1568" i="3"/>
  <c r="H1662" i="3"/>
  <c r="H1626" i="3"/>
  <c r="H1590" i="3"/>
  <c r="H1122" i="3"/>
  <c r="H1086" i="3"/>
  <c r="H1050" i="3"/>
  <c r="H1014" i="3"/>
  <c r="H978" i="3"/>
  <c r="H942" i="3"/>
  <c r="H1565" i="3"/>
  <c r="H1348" i="3"/>
  <c r="H1520" i="3"/>
  <c r="H1542" i="3"/>
  <c r="H1506" i="3"/>
  <c r="H1470" i="3"/>
  <c r="H1434" i="3"/>
  <c r="H1398" i="3"/>
  <c r="H1362" i="3"/>
  <c r="H1326" i="3"/>
  <c r="H1290" i="3"/>
  <c r="H1254" i="3"/>
  <c r="H1218" i="3"/>
  <c r="H1182" i="3"/>
  <c r="H1146" i="3"/>
  <c r="H894" i="3"/>
  <c r="H858" i="3"/>
  <c r="H1529" i="3"/>
  <c r="H1493" i="3"/>
  <c r="H1457" i="3"/>
  <c r="H1421" i="3"/>
  <c r="H1385" i="3"/>
  <c r="H1484" i="3"/>
  <c r="H1649" i="3"/>
  <c r="H1601" i="3"/>
  <c r="H1349" i="3"/>
  <c r="H700" i="3"/>
  <c r="H664" i="3"/>
  <c r="H628" i="3"/>
  <c r="H592" i="3"/>
  <c r="H556" i="3"/>
  <c r="H520" i="3"/>
  <c r="H1448" i="3"/>
  <c r="H1337" i="3"/>
  <c r="H1301" i="3"/>
  <c r="H1265" i="3"/>
  <c r="H1229" i="3"/>
  <c r="H1193" i="3"/>
  <c r="H1157" i="3"/>
  <c r="H1121" i="3"/>
  <c r="H1085" i="3"/>
  <c r="H1049" i="3"/>
  <c r="H1013" i="3"/>
  <c r="H977" i="3"/>
  <c r="H1636" i="3"/>
  <c r="H1420" i="3"/>
  <c r="H1336" i="3"/>
  <c r="H1300" i="3"/>
  <c r="H1264" i="3"/>
  <c r="H1228" i="3"/>
  <c r="H1192" i="3"/>
  <c r="H1156" i="3"/>
  <c r="H1120" i="3"/>
  <c r="H1084" i="3"/>
  <c r="H1048" i="3"/>
  <c r="H1012" i="3"/>
  <c r="H976" i="3"/>
  <c r="H940" i="3"/>
  <c r="H904" i="3"/>
  <c r="H868" i="3"/>
  <c r="H832" i="3"/>
  <c r="H796" i="3"/>
  <c r="H760" i="3"/>
  <c r="H724" i="3"/>
  <c r="H280" i="3"/>
  <c r="H1492" i="3"/>
  <c r="H1406" i="3"/>
  <c r="H1322" i="3"/>
  <c r="H1286" i="3"/>
  <c r="H1250" i="3"/>
  <c r="H1214" i="3"/>
  <c r="H1178" i="3"/>
  <c r="H1142" i="3"/>
  <c r="H1106" i="3"/>
  <c r="H1070" i="3"/>
  <c r="H1034" i="3"/>
  <c r="H998" i="3"/>
  <c r="H1412" i="3"/>
  <c r="H316" i="3"/>
  <c r="H172" i="3"/>
  <c r="H1563" i="3"/>
  <c r="H1646" i="3"/>
  <c r="H1598" i="3"/>
  <c r="H1442" i="3"/>
  <c r="H1561" i="3"/>
  <c r="H1650" i="3"/>
  <c r="H220" i="3"/>
  <c r="H40" i="3"/>
  <c r="H1671" i="3"/>
  <c r="H1635" i="3"/>
  <c r="H1599" i="3"/>
  <c r="H1131" i="3"/>
  <c r="H1095" i="3"/>
  <c r="H1059" i="3"/>
  <c r="H1023" i="3"/>
  <c r="H987" i="3"/>
  <c r="H1478" i="3"/>
  <c r="H1657" i="3"/>
  <c r="H1621" i="3"/>
  <c r="H1585" i="3"/>
  <c r="H1513" i="3"/>
  <c r="H1477" i="3"/>
  <c r="H1441" i="3"/>
  <c r="H1405" i="3"/>
  <c r="H1369" i="3"/>
  <c r="H1333" i="3"/>
  <c r="H1297" i="3"/>
  <c r="H1261" i="3"/>
  <c r="H1225" i="3"/>
  <c r="H1189" i="3"/>
  <c r="H1153" i="3"/>
  <c r="H1614" i="3"/>
  <c r="H472" i="3"/>
  <c r="H364" i="3"/>
  <c r="H1551" i="3"/>
  <c r="H1515" i="3"/>
  <c r="H1479" i="3"/>
  <c r="H1443" i="3"/>
  <c r="H1407" i="3"/>
  <c r="H1371" i="3"/>
  <c r="H1335" i="3"/>
  <c r="H1299" i="3"/>
  <c r="H1263" i="3"/>
  <c r="H1227" i="3"/>
  <c r="H1191" i="3"/>
  <c r="H1155" i="3"/>
  <c r="H1480" i="3"/>
  <c r="H1514" i="3"/>
  <c r="H1456" i="3"/>
  <c r="H1682" i="3"/>
  <c r="H1578" i="3"/>
  <c r="H208" i="3"/>
  <c r="H76" i="3"/>
  <c r="H1432" i="3"/>
  <c r="H1634" i="3"/>
  <c r="H1586" i="3"/>
  <c r="H1550" i="3"/>
  <c r="H1346" i="3"/>
  <c r="H1310" i="3"/>
  <c r="H1274" i="3"/>
  <c r="H1238" i="3"/>
  <c r="H1202" i="3"/>
  <c r="H1166" i="3"/>
  <c r="H1094" i="3"/>
  <c r="H1058" i="3"/>
  <c r="H1022" i="3"/>
  <c r="H1110" i="3"/>
  <c r="H352" i="3"/>
  <c r="H256" i="3"/>
  <c r="H1130" i="3"/>
  <c r="H1549" i="3"/>
  <c r="H1074" i="3"/>
  <c r="H112" i="3"/>
  <c r="H1659" i="3"/>
  <c r="H1623" i="3"/>
  <c r="H1587" i="3"/>
  <c r="H1119" i="3"/>
  <c r="H1083" i="3"/>
  <c r="H1047" i="3"/>
  <c r="H1011" i="3"/>
  <c r="H975" i="3"/>
  <c r="H1683" i="3"/>
  <c r="H1038" i="3"/>
  <c r="H436" i="3"/>
  <c r="H244" i="3"/>
  <c r="H64" i="3"/>
  <c r="H1539" i="3"/>
  <c r="H1503" i="3"/>
  <c r="H1467" i="3"/>
  <c r="H1431" i="3"/>
  <c r="H1395" i="3"/>
  <c r="H1359" i="3"/>
  <c r="H1323" i="3"/>
  <c r="H1287" i="3"/>
  <c r="H1251" i="3"/>
  <c r="H1215" i="3"/>
  <c r="H1179" i="3"/>
  <c r="H1143" i="3"/>
  <c r="H1444" i="3"/>
  <c r="H1670" i="3"/>
  <c r="H1622" i="3"/>
  <c r="H1574" i="3"/>
  <c r="H1382" i="3"/>
  <c r="H1624" i="3"/>
  <c r="H1408" i="3"/>
  <c r="H1002" i="3"/>
  <c r="H292" i="3"/>
  <c r="H148" i="3"/>
  <c r="H1686" i="3"/>
  <c r="H1418" i="3"/>
  <c r="H1334" i="3"/>
  <c r="H1298" i="3"/>
  <c r="H1262" i="3"/>
  <c r="H1226" i="3"/>
  <c r="H1190" i="3"/>
  <c r="H1154" i="3"/>
  <c r="H1118" i="3"/>
  <c r="H1082" i="3"/>
  <c r="H1046" i="3"/>
  <c r="H1010" i="3"/>
  <c r="H966" i="3"/>
  <c r="H100" i="3"/>
  <c r="H1454" i="3"/>
  <c r="H930" i="3"/>
  <c r="H1647" i="3"/>
  <c r="H1611" i="3"/>
  <c r="H1575" i="3"/>
  <c r="H1107" i="3"/>
  <c r="H1071" i="3"/>
  <c r="H1035" i="3"/>
  <c r="H999" i="3"/>
  <c r="H1658" i="3"/>
  <c r="H1610" i="3"/>
  <c r="H1490" i="3"/>
  <c r="H508" i="3"/>
  <c r="H400" i="3"/>
  <c r="H328" i="3"/>
  <c r="H184" i="3"/>
  <c r="H136" i="3"/>
  <c r="H1527" i="3"/>
  <c r="H1491" i="3"/>
  <c r="H1455" i="3"/>
  <c r="H1419" i="3"/>
  <c r="H1383" i="3"/>
  <c r="H1347" i="3"/>
  <c r="H1311" i="3"/>
  <c r="H1275" i="3"/>
  <c r="H1239" i="3"/>
  <c r="H1203" i="3"/>
  <c r="H1167" i="3"/>
  <c r="H1600" i="3"/>
  <c r="H1396" i="3"/>
  <c r="H1562" i="3"/>
  <c r="H1526" i="3"/>
  <c r="H1370" i="3"/>
  <c r="H1504" i="3"/>
  <c r="H1573" i="3"/>
  <c r="H1213" i="3"/>
  <c r="H1081" i="3"/>
  <c r="H1033" i="3"/>
  <c r="H1620" i="3"/>
  <c r="H1524" i="3"/>
  <c r="H1440" i="3"/>
  <c r="H1356" i="3"/>
  <c r="H1320" i="3"/>
  <c r="H1619" i="3"/>
  <c r="H923" i="3"/>
  <c r="H887" i="3"/>
  <c r="H1465" i="3"/>
  <c r="H1381" i="3"/>
  <c r="H1141" i="3"/>
  <c r="H1572" i="3"/>
  <c r="H1392" i="3"/>
  <c r="H1104" i="3"/>
  <c r="H1068" i="3"/>
  <c r="H1032" i="3"/>
  <c r="H996" i="3"/>
  <c r="H960" i="3"/>
  <c r="H1571" i="3"/>
  <c r="H1343" i="3"/>
  <c r="H1307" i="3"/>
  <c r="H1271" i="3"/>
  <c r="H1235" i="3"/>
  <c r="H1199" i="3"/>
  <c r="H1163" i="3"/>
  <c r="H1127" i="3"/>
  <c r="H1091" i="3"/>
  <c r="H1055" i="3"/>
  <c r="H1019" i="3"/>
  <c r="H983" i="3"/>
  <c r="H947" i="3"/>
  <c r="H1680" i="3"/>
  <c r="H1360" i="3"/>
  <c r="H1285" i="3"/>
  <c r="H1564" i="3"/>
  <c r="H1560" i="3"/>
  <c r="H1476" i="3"/>
  <c r="H1164" i="3"/>
  <c r="H912" i="3"/>
  <c r="H876" i="3"/>
  <c r="H1679" i="3"/>
  <c r="H1629" i="3"/>
  <c r="H1681" i="3"/>
  <c r="H1453" i="3"/>
  <c r="H1201" i="3"/>
  <c r="H1129" i="3"/>
  <c r="H1069" i="3"/>
  <c r="H1608" i="3"/>
  <c r="H1428" i="3"/>
  <c r="H1272" i="3"/>
  <c r="H1236" i="3"/>
  <c r="H1200" i="3"/>
  <c r="H1607" i="3"/>
  <c r="H1523" i="3"/>
  <c r="H1487" i="3"/>
  <c r="H1451" i="3"/>
  <c r="H1415" i="3"/>
  <c r="H1379" i="3"/>
  <c r="H1666" i="3"/>
  <c r="H1630" i="3"/>
  <c r="H1594" i="3"/>
  <c r="H1558" i="3"/>
  <c r="H1522" i="3"/>
  <c r="H1486" i="3"/>
  <c r="H1450" i="3"/>
  <c r="H1414" i="3"/>
  <c r="H1378" i="3"/>
  <c r="H1342" i="3"/>
  <c r="H1306" i="3"/>
  <c r="H1270" i="3"/>
  <c r="H1234" i="3"/>
  <c r="H1198" i="3"/>
  <c r="H1162" i="3"/>
  <c r="H1126" i="3"/>
  <c r="H1090" i="3"/>
  <c r="H1054" i="3"/>
  <c r="H1018" i="3"/>
  <c r="H982" i="3"/>
  <c r="H1528" i="3"/>
  <c r="H1533" i="3"/>
  <c r="H1497" i="3"/>
  <c r="H1461" i="3"/>
  <c r="H1425" i="3"/>
  <c r="H1389" i="3"/>
  <c r="H1353" i="3"/>
  <c r="H1317" i="3"/>
  <c r="H1281" i="3"/>
  <c r="H1245" i="3"/>
  <c r="H1209" i="3"/>
  <c r="H1669" i="3"/>
  <c r="H1537" i="3"/>
  <c r="H1357" i="3"/>
  <c r="H1273" i="3"/>
  <c r="H1021" i="3"/>
  <c r="H1512" i="3"/>
  <c r="H1380" i="3"/>
  <c r="H1344" i="3"/>
  <c r="H1308" i="3"/>
  <c r="H1559" i="3"/>
  <c r="H911" i="3"/>
  <c r="H1117" i="3"/>
  <c r="H1656" i="3"/>
  <c r="H1464" i="3"/>
  <c r="H1128" i="3"/>
  <c r="H1092" i="3"/>
  <c r="H1056" i="3"/>
  <c r="H1020" i="3"/>
  <c r="H984" i="3"/>
  <c r="H948" i="3"/>
  <c r="H1644" i="3"/>
  <c r="H1331" i="3"/>
  <c r="H1295" i="3"/>
  <c r="H1259" i="3"/>
  <c r="H1223" i="3"/>
  <c r="H1187" i="3"/>
  <c r="H1151" i="3"/>
  <c r="H1115" i="3"/>
  <c r="H1079" i="3"/>
  <c r="H1043" i="3"/>
  <c r="H1007" i="3"/>
  <c r="H971" i="3"/>
  <c r="H935" i="3"/>
  <c r="H1394" i="3"/>
  <c r="H1655" i="3"/>
  <c r="H1645" i="3"/>
  <c r="H1525" i="3"/>
  <c r="H1429" i="3"/>
  <c r="H1345" i="3"/>
  <c r="H1177" i="3"/>
  <c r="H1009" i="3"/>
  <c r="H1548" i="3"/>
  <c r="H1416" i="3"/>
  <c r="H1188" i="3"/>
  <c r="H1152" i="3"/>
  <c r="H900" i="3"/>
  <c r="H1648" i="3"/>
  <c r="H1667" i="3"/>
  <c r="H1595" i="3"/>
  <c r="H1612" i="3"/>
  <c r="H1593" i="3"/>
  <c r="H1633" i="3"/>
  <c r="H1249" i="3"/>
  <c r="H1105" i="3"/>
  <c r="H1057" i="3"/>
  <c r="H1596" i="3"/>
  <c r="H1500" i="3"/>
  <c r="H1296" i="3"/>
  <c r="H1260" i="3"/>
  <c r="H1224" i="3"/>
  <c r="H1511" i="3"/>
  <c r="H1475" i="3"/>
  <c r="H1439" i="3"/>
  <c r="H1403" i="3"/>
  <c r="H1367" i="3"/>
  <c r="H1654" i="3"/>
  <c r="H1618" i="3"/>
  <c r="H1582" i="3"/>
  <c r="H1510" i="3"/>
  <c r="H1474" i="3"/>
  <c r="H1438" i="3"/>
  <c r="H1402" i="3"/>
  <c r="H1366" i="3"/>
  <c r="H1330" i="3"/>
  <c r="H1294" i="3"/>
  <c r="H1258" i="3"/>
  <c r="H1501" i="3"/>
  <c r="H1417" i="3"/>
  <c r="H1609" i="3"/>
  <c r="H1321" i="3"/>
  <c r="H1237" i="3"/>
  <c r="H1165" i="3"/>
  <c r="H1045" i="3"/>
  <c r="H1430" i="3"/>
  <c r="H1632" i="3"/>
  <c r="H1536" i="3"/>
  <c r="H1116" i="3"/>
  <c r="H1080" i="3"/>
  <c r="H1044" i="3"/>
  <c r="H1008" i="3"/>
  <c r="H972" i="3"/>
  <c r="H936" i="3"/>
  <c r="H1643" i="3"/>
  <c r="H1583" i="3"/>
  <c r="H1319" i="3"/>
  <c r="H1283" i="3"/>
  <c r="H1247" i="3"/>
  <c r="H1211" i="3"/>
  <c r="H1175" i="3"/>
  <c r="H1139" i="3"/>
  <c r="H1103" i="3"/>
  <c r="H1067" i="3"/>
  <c r="H1031" i="3"/>
  <c r="H995" i="3"/>
  <c r="H959" i="3"/>
  <c r="H1393" i="3"/>
  <c r="H1309" i="3"/>
  <c r="H1284" i="3"/>
  <c r="H1248" i="3"/>
  <c r="H1212" i="3"/>
  <c r="H1140" i="3"/>
  <c r="H1535" i="3"/>
  <c r="H1499" i="3"/>
  <c r="H1463" i="3"/>
  <c r="H1427" i="3"/>
  <c r="H1391" i="3"/>
  <c r="H1355" i="3"/>
  <c r="H1678" i="3"/>
  <c r="H1642" i="3"/>
  <c r="H1606" i="3"/>
  <c r="H1570" i="3"/>
  <c r="H1534" i="3"/>
  <c r="H1498" i="3"/>
  <c r="H1462" i="3"/>
  <c r="H1426" i="3"/>
  <c r="H1597" i="3"/>
  <c r="H1282" i="3"/>
  <c r="H1509" i="3"/>
  <c r="H1377" i="3"/>
  <c r="H1233" i="3"/>
  <c r="H1149" i="3"/>
  <c r="H1077" i="3"/>
  <c r="H1628" i="3"/>
  <c r="H1496" i="3"/>
  <c r="H281" i="3"/>
  <c r="H1489" i="3"/>
  <c r="H1488" i="3"/>
  <c r="H1557" i="3"/>
  <c r="H1329" i="3"/>
  <c r="H1185" i="3"/>
  <c r="H1113" i="3"/>
  <c r="H957" i="3"/>
  <c r="H1605" i="3"/>
  <c r="H1532" i="3"/>
  <c r="H1674" i="3"/>
  <c r="H1653" i="3"/>
  <c r="H1664" i="3"/>
  <c r="H1531" i="3"/>
  <c r="H1495" i="3"/>
  <c r="H1459" i="3"/>
  <c r="H1423" i="3"/>
  <c r="H1387" i="3"/>
  <c r="H1351" i="3"/>
  <c r="H1315" i="3"/>
  <c r="H1279" i="3"/>
  <c r="H1243" i="3"/>
  <c r="H1207" i="3"/>
  <c r="H1171" i="3"/>
  <c r="H1135" i="3"/>
  <c r="H893" i="3"/>
  <c r="H857" i="3"/>
  <c r="H821" i="3"/>
  <c r="H785" i="3"/>
  <c r="H749" i="3"/>
  <c r="H1452" i="3"/>
  <c r="H1390" i="3"/>
  <c r="H1437" i="3"/>
  <c r="H993" i="3"/>
  <c r="H909" i="3"/>
  <c r="H1328" i="3"/>
  <c r="H1292" i="3"/>
  <c r="H1256" i="3"/>
  <c r="H1220" i="3"/>
  <c r="H1184" i="3"/>
  <c r="H1148" i="3"/>
  <c r="H1112" i="3"/>
  <c r="H1076" i="3"/>
  <c r="H1040" i="3"/>
  <c r="H1004" i="3"/>
  <c r="H968" i="3"/>
  <c r="H932" i="3"/>
  <c r="H1576" i="3"/>
  <c r="H1675" i="3"/>
  <c r="H1639" i="3"/>
  <c r="H1603" i="3"/>
  <c r="H1567" i="3"/>
  <c r="H701" i="3"/>
  <c r="H665" i="3"/>
  <c r="H629" i="3"/>
  <c r="H593" i="3"/>
  <c r="H557" i="3"/>
  <c r="H521" i="3"/>
  <c r="H485" i="3"/>
  <c r="H1174" i="3"/>
  <c r="H1102" i="3"/>
  <c r="H1030" i="3"/>
  <c r="H1660" i="3"/>
  <c r="H1485" i="3"/>
  <c r="H1269" i="3"/>
  <c r="H1137" i="3"/>
  <c r="H1029" i="3"/>
  <c r="H1569" i="3"/>
  <c r="H1604" i="3"/>
  <c r="H1547" i="3"/>
  <c r="H899" i="3"/>
  <c r="H1546" i="3"/>
  <c r="H1246" i="3"/>
  <c r="H1365" i="3"/>
  <c r="H1221" i="3"/>
  <c r="H1173" i="3"/>
  <c r="H1065" i="3"/>
  <c r="H1364" i="3"/>
  <c r="H1640" i="3"/>
  <c r="H1538" i="3"/>
  <c r="H1404" i="3"/>
  <c r="H1176" i="3"/>
  <c r="H1354" i="3"/>
  <c r="H1150" i="3"/>
  <c r="H1078" i="3"/>
  <c r="H1006" i="3"/>
  <c r="H1545" i="3"/>
  <c r="H1413" i="3"/>
  <c r="H1101" i="3"/>
  <c r="H945" i="3"/>
  <c r="H1358" i="3"/>
  <c r="H1677" i="3"/>
  <c r="H1556" i="3"/>
  <c r="H1400" i="3"/>
  <c r="H1617" i="3"/>
  <c r="H1519" i="3"/>
  <c r="H1483" i="3"/>
  <c r="H1447" i="3"/>
  <c r="H1411" i="3"/>
  <c r="H1375" i="3"/>
  <c r="H1339" i="3"/>
  <c r="H1303" i="3"/>
  <c r="H1267" i="3"/>
  <c r="H1231" i="3"/>
  <c r="H1195" i="3"/>
  <c r="H1159" i="3"/>
  <c r="H1123" i="3"/>
  <c r="H917" i="3"/>
  <c r="H881" i="3"/>
  <c r="H845" i="3"/>
  <c r="H809" i="3"/>
  <c r="H773" i="3"/>
  <c r="H737" i="3"/>
  <c r="H1093" i="3"/>
  <c r="H1368" i="3"/>
  <c r="H1222" i="3"/>
  <c r="H1305" i="3"/>
  <c r="H981" i="3"/>
  <c r="H897" i="3"/>
  <c r="H1672" i="3"/>
  <c r="H1676" i="3"/>
  <c r="H1592" i="3"/>
  <c r="H1436" i="3"/>
  <c r="H1316" i="3"/>
  <c r="H1280" i="3"/>
  <c r="H1244" i="3"/>
  <c r="H1208" i="3"/>
  <c r="H1172" i="3"/>
  <c r="H1100" i="3"/>
  <c r="H1064" i="3"/>
  <c r="H1028" i="3"/>
  <c r="H992" i="3"/>
  <c r="H956" i="3"/>
  <c r="H1663" i="3"/>
  <c r="H1627" i="3"/>
  <c r="H1591" i="3"/>
  <c r="H941" i="3"/>
  <c r="H689" i="3"/>
  <c r="H653" i="3"/>
  <c r="H617" i="3"/>
  <c r="H581" i="3"/>
  <c r="H545" i="3"/>
  <c r="H924" i="3"/>
  <c r="H1473" i="3"/>
  <c r="H1257" i="3"/>
  <c r="H1017" i="3"/>
  <c r="H1472" i="3"/>
  <c r="H1136" i="3"/>
  <c r="H1616" i="3"/>
  <c r="H1684" i="3"/>
  <c r="H1332" i="3"/>
  <c r="H1631" i="3"/>
  <c r="H1318" i="3"/>
  <c r="H1521" i="3"/>
  <c r="H1161" i="3"/>
  <c r="H1053" i="3"/>
  <c r="H1508" i="3"/>
  <c r="H1352" i="3"/>
  <c r="H888" i="3"/>
  <c r="H1210" i="3"/>
  <c r="H1138" i="3"/>
  <c r="H1066" i="3"/>
  <c r="H994" i="3"/>
  <c r="H1665" i="3"/>
  <c r="H1401" i="3"/>
  <c r="H1341" i="3"/>
  <c r="H1197" i="3"/>
  <c r="H1089" i="3"/>
  <c r="H969" i="3"/>
  <c r="H933" i="3"/>
  <c r="H1641" i="3"/>
  <c r="H1652" i="3"/>
  <c r="H1580" i="3"/>
  <c r="H1544" i="3"/>
  <c r="H1388" i="3"/>
  <c r="H1668" i="3"/>
  <c r="H1581" i="3"/>
  <c r="H1543" i="3"/>
  <c r="H1507" i="3"/>
  <c r="H1471" i="3"/>
  <c r="H1435" i="3"/>
  <c r="H1399" i="3"/>
  <c r="H1363" i="3"/>
  <c r="H1327" i="3"/>
  <c r="H1291" i="3"/>
  <c r="H1584" i="3"/>
  <c r="H1552" i="3"/>
  <c r="H1232" i="3"/>
  <c r="H1016" i="3"/>
  <c r="H1687" i="3"/>
  <c r="H1255" i="3"/>
  <c r="H377" i="3"/>
  <c r="H221" i="3"/>
  <c r="H65" i="3"/>
  <c r="H939" i="3"/>
  <c r="H891" i="3"/>
  <c r="H735" i="3"/>
  <c r="H1042" i="3"/>
  <c r="H1460" i="3"/>
  <c r="H1111" i="3"/>
  <c r="H869" i="3"/>
  <c r="H677" i="3"/>
  <c r="H461" i="3"/>
  <c r="H413" i="3"/>
  <c r="H257" i="3"/>
  <c r="H101" i="3"/>
  <c r="H927" i="3"/>
  <c r="H771" i="3"/>
  <c r="H902" i="3"/>
  <c r="H866" i="3"/>
  <c r="H830" i="3"/>
  <c r="H794" i="3"/>
  <c r="H758" i="3"/>
  <c r="H685" i="3"/>
  <c r="H649" i="3"/>
  <c r="H613" i="3"/>
  <c r="H577" i="3"/>
  <c r="H541" i="3"/>
  <c r="H1293" i="3"/>
  <c r="H1424" i="3"/>
  <c r="H1196" i="3"/>
  <c r="H980" i="3"/>
  <c r="H1651" i="3"/>
  <c r="H761" i="3"/>
  <c r="H293" i="3"/>
  <c r="H137" i="3"/>
  <c r="H807" i="3"/>
  <c r="H651" i="3"/>
  <c r="H615" i="3"/>
  <c r="H579" i="3"/>
  <c r="H543" i="3"/>
  <c r="H507" i="3"/>
  <c r="H471" i="3"/>
  <c r="H435" i="3"/>
  <c r="H399" i="3"/>
  <c r="H363" i="3"/>
  <c r="H327" i="3"/>
  <c r="H291" i="3"/>
  <c r="H255" i="3"/>
  <c r="H219" i="3"/>
  <c r="H183" i="3"/>
  <c r="H147" i="3"/>
  <c r="H111" i="3"/>
  <c r="H75" i="3"/>
  <c r="H39" i="3"/>
  <c r="H962" i="3"/>
  <c r="H710" i="3"/>
  <c r="H674" i="3"/>
  <c r="H638" i="3"/>
  <c r="H602" i="3"/>
  <c r="H566" i="3"/>
  <c r="H530" i="3"/>
  <c r="H494" i="3"/>
  <c r="H458" i="3"/>
  <c r="H422" i="3"/>
  <c r="H386" i="3"/>
  <c r="H350" i="3"/>
  <c r="H314" i="3"/>
  <c r="H242" i="3"/>
  <c r="H206" i="3"/>
  <c r="H170" i="3"/>
  <c r="H134" i="3"/>
  <c r="H98" i="3"/>
  <c r="H62" i="3"/>
  <c r="H997" i="3"/>
  <c r="H961" i="3"/>
  <c r="H889" i="3"/>
  <c r="H1041" i="3"/>
  <c r="H1219" i="3"/>
  <c r="H449" i="3"/>
  <c r="H329" i="3"/>
  <c r="H173" i="3"/>
  <c r="H53" i="3"/>
  <c r="H843" i="3"/>
  <c r="H687" i="3"/>
  <c r="H1005" i="3"/>
  <c r="H1160" i="3"/>
  <c r="H944" i="3"/>
  <c r="H1615" i="3"/>
  <c r="H509" i="3"/>
  <c r="H365" i="3"/>
  <c r="H209" i="3"/>
  <c r="H89" i="3"/>
  <c r="H879" i="3"/>
  <c r="H723" i="3"/>
  <c r="H926" i="3"/>
  <c r="H278" i="3"/>
  <c r="H833" i="3"/>
  <c r="H569" i="3"/>
  <c r="H401" i="3"/>
  <c r="H245" i="3"/>
  <c r="H125" i="3"/>
  <c r="H963" i="3"/>
  <c r="H915" i="3"/>
  <c r="H759" i="3"/>
  <c r="H890" i="3"/>
  <c r="H854" i="3"/>
  <c r="H818" i="3"/>
  <c r="H782" i="3"/>
  <c r="H746" i="3"/>
  <c r="H925" i="3"/>
  <c r="H1340" i="3"/>
  <c r="H1124" i="3"/>
  <c r="H1579" i="3"/>
  <c r="H1183" i="3"/>
  <c r="H641" i="3"/>
  <c r="H497" i="3"/>
  <c r="H161" i="3"/>
  <c r="H795" i="3"/>
  <c r="H675" i="3"/>
  <c r="H639" i="3"/>
  <c r="H603" i="3"/>
  <c r="H567" i="3"/>
  <c r="H531" i="3"/>
  <c r="H495" i="3"/>
  <c r="H459" i="3"/>
  <c r="H423" i="3"/>
  <c r="H387" i="3"/>
  <c r="H351" i="3"/>
  <c r="H315" i="3"/>
  <c r="H279" i="3"/>
  <c r="H243" i="3"/>
  <c r="H207" i="3"/>
  <c r="H171" i="3"/>
  <c r="H135" i="3"/>
  <c r="H99" i="3"/>
  <c r="H63" i="3"/>
  <c r="H986" i="3"/>
  <c r="H950" i="3"/>
  <c r="H698" i="3"/>
  <c r="H662" i="3"/>
  <c r="H626" i="3"/>
  <c r="H590" i="3"/>
  <c r="H554" i="3"/>
  <c r="H518" i="3"/>
  <c r="H482" i="3"/>
  <c r="H446" i="3"/>
  <c r="H410" i="3"/>
  <c r="H374" i="3"/>
  <c r="H338" i="3"/>
  <c r="H302" i="3"/>
  <c r="H266" i="3"/>
  <c r="H230" i="3"/>
  <c r="H194" i="3"/>
  <c r="H158" i="3"/>
  <c r="H122" i="3"/>
  <c r="H86" i="3"/>
  <c r="H50" i="3"/>
  <c r="H1540" i="3"/>
  <c r="H929" i="3"/>
  <c r="H725" i="3"/>
  <c r="H437" i="3"/>
  <c r="H317" i="3"/>
  <c r="H197" i="3"/>
  <c r="H41" i="3"/>
  <c r="H831" i="3"/>
  <c r="H1449" i="3"/>
  <c r="H921" i="3"/>
  <c r="H1304" i="3"/>
  <c r="H1088" i="3"/>
  <c r="H713" i="3"/>
  <c r="H353" i="3"/>
  <c r="H233" i="3"/>
  <c r="H77" i="3"/>
  <c r="H867" i="3"/>
  <c r="H747" i="3"/>
  <c r="H1186" i="3"/>
  <c r="H1147" i="3"/>
  <c r="H905" i="3"/>
  <c r="H797" i="3"/>
  <c r="H473" i="3"/>
  <c r="H389" i="3"/>
  <c r="H269" i="3"/>
  <c r="H113" i="3"/>
  <c r="H951" i="3"/>
  <c r="H903" i="3"/>
  <c r="H783" i="3"/>
  <c r="H711" i="3"/>
  <c r="H914" i="3"/>
  <c r="H878" i="3"/>
  <c r="H842" i="3"/>
  <c r="H806" i="3"/>
  <c r="H770" i="3"/>
  <c r="H734" i="3"/>
  <c r="H1125" i="3"/>
  <c r="H885" i="3"/>
  <c r="H1268" i="3"/>
  <c r="H1052" i="3"/>
  <c r="H1688" i="3"/>
  <c r="H305" i="3"/>
  <c r="H149" i="3"/>
  <c r="H819" i="3"/>
  <c r="H663" i="3"/>
  <c r="H627" i="3"/>
  <c r="H591" i="3"/>
  <c r="H555" i="3"/>
  <c r="H519" i="3"/>
  <c r="H185" i="3"/>
  <c r="H985" i="3"/>
  <c r="H913" i="3"/>
  <c r="H853" i="3"/>
  <c r="H769" i="3"/>
  <c r="H469" i="3"/>
  <c r="H433" i="3"/>
  <c r="H397" i="3"/>
  <c r="H361" i="3"/>
  <c r="H325" i="3"/>
  <c r="H289" i="3"/>
  <c r="H253" i="3"/>
  <c r="H217" i="3"/>
  <c r="H181" i="3"/>
  <c r="H145" i="3"/>
  <c r="H109" i="3"/>
  <c r="H73" i="3"/>
  <c r="H37" i="3"/>
  <c r="H840" i="3"/>
  <c r="H804" i="3"/>
  <c r="H768" i="3"/>
  <c r="H732" i="3"/>
  <c r="H696" i="3"/>
  <c r="H660" i="3"/>
  <c r="H624" i="3"/>
  <c r="H588" i="3"/>
  <c r="H552" i="3"/>
  <c r="H516" i="3"/>
  <c r="H480" i="3"/>
  <c r="H444" i="3"/>
  <c r="H408" i="3"/>
  <c r="H372" i="3"/>
  <c r="H336" i="3"/>
  <c r="H300" i="3"/>
  <c r="H264" i="3"/>
  <c r="H228" i="3"/>
  <c r="H192" i="3"/>
  <c r="H156" i="3"/>
  <c r="H120" i="3"/>
  <c r="H84" i="3"/>
  <c r="H48" i="3"/>
  <c r="H719" i="3"/>
  <c r="H683" i="3"/>
  <c r="H647" i="3"/>
  <c r="H611" i="3"/>
  <c r="H575" i="3"/>
  <c r="H539" i="3"/>
  <c r="H503" i="3"/>
  <c r="H467" i="3"/>
  <c r="H431" i="3"/>
  <c r="H395" i="3"/>
  <c r="H359" i="3"/>
  <c r="H323" i="3"/>
  <c r="H287" i="3"/>
  <c r="H251" i="3"/>
  <c r="H215" i="3"/>
  <c r="H179" i="3"/>
  <c r="H143" i="3"/>
  <c r="H107" i="3"/>
  <c r="H71" i="3"/>
  <c r="H35" i="3"/>
  <c r="H946" i="3"/>
  <c r="H910" i="3"/>
  <c r="H874" i="3"/>
  <c r="H838" i="3"/>
  <c r="H1114" i="3"/>
  <c r="H339" i="3"/>
  <c r="H123" i="3"/>
  <c r="H650" i="3"/>
  <c r="H434" i="3"/>
  <c r="H290" i="3"/>
  <c r="H146" i="3"/>
  <c r="H601" i="3"/>
  <c r="H517" i="3"/>
  <c r="H805" i="3"/>
  <c r="H721" i="3"/>
  <c r="H505" i="3"/>
  <c r="H605" i="3"/>
  <c r="H303" i="3"/>
  <c r="H87" i="3"/>
  <c r="H614" i="3"/>
  <c r="H637" i="3"/>
  <c r="H553" i="3"/>
  <c r="H863" i="3"/>
  <c r="H827" i="3"/>
  <c r="H791" i="3"/>
  <c r="H755" i="3"/>
  <c r="H533" i="3"/>
  <c r="H29" i="3"/>
  <c r="H398" i="3"/>
  <c r="H254" i="3"/>
  <c r="H110" i="3"/>
  <c r="H973" i="3"/>
  <c r="H901" i="3"/>
  <c r="H841" i="3"/>
  <c r="H757" i="3"/>
  <c r="H493" i="3"/>
  <c r="H457" i="3"/>
  <c r="H421" i="3"/>
  <c r="H385" i="3"/>
  <c r="H349" i="3"/>
  <c r="H313" i="3"/>
  <c r="H241" i="3"/>
  <c r="H205" i="3"/>
  <c r="H169" i="3"/>
  <c r="H133" i="3"/>
  <c r="H97" i="3"/>
  <c r="H61" i="3"/>
  <c r="H864" i="3"/>
  <c r="H828" i="3"/>
  <c r="H792" i="3"/>
  <c r="H756" i="3"/>
  <c r="H720" i="3"/>
  <c r="H684" i="3"/>
  <c r="H648" i="3"/>
  <c r="H612" i="3"/>
  <c r="H576" i="3"/>
  <c r="H540" i="3"/>
  <c r="H504" i="3"/>
  <c r="H468" i="3"/>
  <c r="H432" i="3"/>
  <c r="H396" i="3"/>
  <c r="H360" i="3"/>
  <c r="H324" i="3"/>
  <c r="H288" i="3"/>
  <c r="H252" i="3"/>
  <c r="H216" i="3"/>
  <c r="H180" i="3"/>
  <c r="H144" i="3"/>
  <c r="H108" i="3"/>
  <c r="H72" i="3"/>
  <c r="H36" i="3"/>
  <c r="H707" i="3"/>
  <c r="H671" i="3"/>
  <c r="H635" i="3"/>
  <c r="H599" i="3"/>
  <c r="H563" i="3"/>
  <c r="H527" i="3"/>
  <c r="H491" i="3"/>
  <c r="H455" i="3"/>
  <c r="H419" i="3"/>
  <c r="H383" i="3"/>
  <c r="H347" i="3"/>
  <c r="H311" i="3"/>
  <c r="H275" i="3"/>
  <c r="H239" i="3"/>
  <c r="H203" i="3"/>
  <c r="H167" i="3"/>
  <c r="H131" i="3"/>
  <c r="H95" i="3"/>
  <c r="H59" i="3"/>
  <c r="H970" i="3"/>
  <c r="H934" i="3"/>
  <c r="H898" i="3"/>
  <c r="H862" i="3"/>
  <c r="H826" i="3"/>
  <c r="H483" i="3"/>
  <c r="H267" i="3"/>
  <c r="H51" i="3"/>
  <c r="H578" i="3"/>
  <c r="H673" i="3"/>
  <c r="H589" i="3"/>
  <c r="H277" i="3"/>
  <c r="H425" i="3"/>
  <c r="H949" i="3"/>
  <c r="H877" i="3"/>
  <c r="H793" i="3"/>
  <c r="H745" i="3"/>
  <c r="H855" i="3"/>
  <c r="H447" i="3"/>
  <c r="H231" i="3"/>
  <c r="H974" i="3"/>
  <c r="H542" i="3"/>
  <c r="H362" i="3"/>
  <c r="H218" i="3"/>
  <c r="H74" i="3"/>
  <c r="H709" i="3"/>
  <c r="H625" i="3"/>
  <c r="H851" i="3"/>
  <c r="H815" i="3"/>
  <c r="H779" i="3"/>
  <c r="H743" i="3"/>
  <c r="H341" i="3"/>
  <c r="H829" i="3"/>
  <c r="H781" i="3"/>
  <c r="H481" i="3"/>
  <c r="H445" i="3"/>
  <c r="H409" i="3"/>
  <c r="H373" i="3"/>
  <c r="H337" i="3"/>
  <c r="H301" i="3"/>
  <c r="H265" i="3"/>
  <c r="H229" i="3"/>
  <c r="H193" i="3"/>
  <c r="H157" i="3"/>
  <c r="H121" i="3"/>
  <c r="H85" i="3"/>
  <c r="H49" i="3"/>
  <c r="H852" i="3"/>
  <c r="H816" i="3"/>
  <c r="H780" i="3"/>
  <c r="H744" i="3"/>
  <c r="H708" i="3"/>
  <c r="H672" i="3"/>
  <c r="H636" i="3"/>
  <c r="H600" i="3"/>
  <c r="H564" i="3"/>
  <c r="H528" i="3"/>
  <c r="H492" i="3"/>
  <c r="H456" i="3"/>
  <c r="H420" i="3"/>
  <c r="H384" i="3"/>
  <c r="H348" i="3"/>
  <c r="H312" i="3"/>
  <c r="H240" i="3"/>
  <c r="H204" i="3"/>
  <c r="H168" i="3"/>
  <c r="H132" i="3"/>
  <c r="H96" i="3"/>
  <c r="H60" i="3"/>
  <c r="H695" i="3"/>
  <c r="H659" i="3"/>
  <c r="H623" i="3"/>
  <c r="H587" i="3"/>
  <c r="H551" i="3"/>
  <c r="H515" i="3"/>
  <c r="H479" i="3"/>
  <c r="H443" i="3"/>
  <c r="H407" i="3"/>
  <c r="H371" i="3"/>
  <c r="H335" i="3"/>
  <c r="H299" i="3"/>
  <c r="H263" i="3"/>
  <c r="H227" i="3"/>
  <c r="H191" i="3"/>
  <c r="H155" i="3"/>
  <c r="H411" i="3"/>
  <c r="H195" i="3"/>
  <c r="H938" i="3"/>
  <c r="H722" i="3"/>
  <c r="H506" i="3"/>
  <c r="H661" i="3"/>
  <c r="H529" i="3"/>
  <c r="H326" i="3"/>
  <c r="H182" i="3"/>
  <c r="H38" i="3"/>
  <c r="H937" i="3"/>
  <c r="H865" i="3"/>
  <c r="H817" i="3"/>
  <c r="H733" i="3"/>
  <c r="H276" i="3"/>
  <c r="H699" i="3"/>
  <c r="H375" i="3"/>
  <c r="H159" i="3"/>
  <c r="H686" i="3"/>
  <c r="H470" i="3"/>
  <c r="H697" i="3"/>
  <c r="H565" i="3"/>
  <c r="H875" i="3"/>
  <c r="H839" i="3"/>
  <c r="H83" i="3"/>
  <c r="H922" i="3"/>
  <c r="H682" i="3"/>
  <c r="H646" i="3"/>
  <c r="H610" i="3"/>
  <c r="H574" i="3"/>
  <c r="H538" i="3"/>
  <c r="H920" i="3"/>
  <c r="H884" i="3"/>
  <c r="H848" i="3"/>
  <c r="H812" i="3"/>
  <c r="H776" i="3"/>
  <c r="H740" i="3"/>
  <c r="H703" i="3"/>
  <c r="H803" i="3"/>
  <c r="H778" i="3"/>
  <c r="H742" i="3"/>
  <c r="H490" i="3"/>
  <c r="H454" i="3"/>
  <c r="H418" i="3"/>
  <c r="H382" i="3"/>
  <c r="H346" i="3"/>
  <c r="H310" i="3"/>
  <c r="H274" i="3"/>
  <c r="H238" i="3"/>
  <c r="H202" i="3"/>
  <c r="H166" i="3"/>
  <c r="H130" i="3"/>
  <c r="H94" i="3"/>
  <c r="H58" i="3"/>
  <c r="H873" i="3"/>
  <c r="H837" i="3"/>
  <c r="H801" i="3"/>
  <c r="H765" i="3"/>
  <c r="H729" i="3"/>
  <c r="H693" i="3"/>
  <c r="H657" i="3"/>
  <c r="H621" i="3"/>
  <c r="H585" i="3"/>
  <c r="H549" i="3"/>
  <c r="H513" i="3"/>
  <c r="H477" i="3"/>
  <c r="H441" i="3"/>
  <c r="H405" i="3"/>
  <c r="H369" i="3"/>
  <c r="H333" i="3"/>
  <c r="H297" i="3"/>
  <c r="H261" i="3"/>
  <c r="H225" i="3"/>
  <c r="H189" i="3"/>
  <c r="H153" i="3"/>
  <c r="H117" i="3"/>
  <c r="H81" i="3"/>
  <c r="H45" i="3"/>
  <c r="H692" i="3"/>
  <c r="H656" i="3"/>
  <c r="H620" i="3"/>
  <c r="H584" i="3"/>
  <c r="H548" i="3"/>
  <c r="H476" i="3"/>
  <c r="H440" i="3"/>
  <c r="H404" i="3"/>
  <c r="H368" i="3"/>
  <c r="H332" i="3"/>
  <c r="H296" i="3"/>
  <c r="H260" i="3"/>
  <c r="H224" i="3"/>
  <c r="H188" i="3"/>
  <c r="H152" i="3"/>
  <c r="H116" i="3"/>
  <c r="H80" i="3"/>
  <c r="H44" i="3"/>
  <c r="H1087" i="3"/>
  <c r="H1051" i="3"/>
  <c r="H1015" i="3"/>
  <c r="H979" i="3"/>
  <c r="H943" i="3"/>
  <c r="H907" i="3"/>
  <c r="H871" i="3"/>
  <c r="H835" i="3"/>
  <c r="H799" i="3"/>
  <c r="H763" i="3"/>
  <c r="H727" i="3"/>
  <c r="H767" i="3"/>
  <c r="H512" i="3"/>
  <c r="H731" i="3"/>
  <c r="H814" i="3"/>
  <c r="H47" i="3"/>
  <c r="H886" i="3"/>
  <c r="H706" i="3"/>
  <c r="H670" i="3"/>
  <c r="H634" i="3"/>
  <c r="H598" i="3"/>
  <c r="H562" i="3"/>
  <c r="H526" i="3"/>
  <c r="H908" i="3"/>
  <c r="H872" i="3"/>
  <c r="H836" i="3"/>
  <c r="H800" i="3"/>
  <c r="H764" i="3"/>
  <c r="H728" i="3"/>
  <c r="H766" i="3"/>
  <c r="H730" i="3"/>
  <c r="H478" i="3"/>
  <c r="H442" i="3"/>
  <c r="H406" i="3"/>
  <c r="H370" i="3"/>
  <c r="H334" i="3"/>
  <c r="H298" i="3"/>
  <c r="H262" i="3"/>
  <c r="H226" i="3"/>
  <c r="H190" i="3"/>
  <c r="H154" i="3"/>
  <c r="H118" i="3"/>
  <c r="H82" i="3"/>
  <c r="H46" i="3"/>
  <c r="H861" i="3"/>
  <c r="H825" i="3"/>
  <c r="H789" i="3"/>
  <c r="H753" i="3"/>
  <c r="H717" i="3"/>
  <c r="H681" i="3"/>
  <c r="H645" i="3"/>
  <c r="H609" i="3"/>
  <c r="H573" i="3"/>
  <c r="H537" i="3"/>
  <c r="H501" i="3"/>
  <c r="H465" i="3"/>
  <c r="H429" i="3"/>
  <c r="H393" i="3"/>
  <c r="H357" i="3"/>
  <c r="H321" i="3"/>
  <c r="H285" i="3"/>
  <c r="H249" i="3"/>
  <c r="H213" i="3"/>
  <c r="H177" i="3"/>
  <c r="H141" i="3"/>
  <c r="H105" i="3"/>
  <c r="H69" i="3"/>
  <c r="H33" i="3"/>
  <c r="H716" i="3"/>
  <c r="H680" i="3"/>
  <c r="H644" i="3"/>
  <c r="H608" i="3"/>
  <c r="H572" i="3"/>
  <c r="H536" i="3"/>
  <c r="H500" i="3"/>
  <c r="H464" i="3"/>
  <c r="H428" i="3"/>
  <c r="H392" i="3"/>
  <c r="H356" i="3"/>
  <c r="H320" i="3"/>
  <c r="H284" i="3"/>
  <c r="H248" i="3"/>
  <c r="H212" i="3"/>
  <c r="H176" i="3"/>
  <c r="H140" i="3"/>
  <c r="H104" i="3"/>
  <c r="H68" i="3"/>
  <c r="H32" i="3"/>
  <c r="H1075" i="3"/>
  <c r="H1039" i="3"/>
  <c r="H1003" i="3"/>
  <c r="H967" i="3"/>
  <c r="H931" i="3"/>
  <c r="H895" i="3"/>
  <c r="H802" i="3"/>
  <c r="H119" i="3"/>
  <c r="H958" i="3"/>
  <c r="H694" i="3"/>
  <c r="H658" i="3"/>
  <c r="H622" i="3"/>
  <c r="H586" i="3"/>
  <c r="H550" i="3"/>
  <c r="H514" i="3"/>
  <c r="H896" i="3"/>
  <c r="H860" i="3"/>
  <c r="H824" i="3"/>
  <c r="H788" i="3"/>
  <c r="H752" i="3"/>
  <c r="H850" i="3"/>
  <c r="H790" i="3"/>
  <c r="H754" i="3"/>
  <c r="H715" i="3"/>
  <c r="H679" i="3"/>
  <c r="H643" i="3"/>
  <c r="H607" i="3"/>
  <c r="H571" i="3"/>
  <c r="H535" i="3"/>
  <c r="H811" i="3"/>
  <c r="H718" i="3"/>
  <c r="H502" i="3"/>
  <c r="H358" i="3"/>
  <c r="H214" i="3"/>
  <c r="H70" i="3"/>
  <c r="H777" i="3"/>
  <c r="H633" i="3"/>
  <c r="H489" i="3"/>
  <c r="H345" i="3"/>
  <c r="H201" i="3"/>
  <c r="H57" i="3"/>
  <c r="H668" i="3"/>
  <c r="H524" i="3"/>
  <c r="H380" i="3"/>
  <c r="H236" i="3"/>
  <c r="H128" i="3"/>
  <c r="H1099" i="3"/>
  <c r="H991" i="3"/>
  <c r="H883" i="3"/>
  <c r="H487" i="3"/>
  <c r="H451" i="3"/>
  <c r="H415" i="3"/>
  <c r="H379" i="3"/>
  <c r="H343" i="3"/>
  <c r="H307" i="3"/>
  <c r="H271" i="3"/>
  <c r="H235" i="3"/>
  <c r="H199" i="3"/>
  <c r="H163" i="3"/>
  <c r="H127" i="3"/>
  <c r="H91" i="3"/>
  <c r="H55" i="3"/>
  <c r="H846" i="3"/>
  <c r="H810" i="3"/>
  <c r="H774" i="3"/>
  <c r="H738" i="3"/>
  <c r="H702" i="3"/>
  <c r="H666" i="3"/>
  <c r="H630" i="3"/>
  <c r="H594" i="3"/>
  <c r="H558" i="3"/>
  <c r="H522" i="3"/>
  <c r="H486" i="3"/>
  <c r="H450" i="3"/>
  <c r="H414" i="3"/>
  <c r="H378" i="3"/>
  <c r="H342" i="3"/>
  <c r="H306" i="3"/>
  <c r="H270" i="3"/>
  <c r="H234" i="3"/>
  <c r="H198" i="3"/>
  <c r="H162" i="3"/>
  <c r="H126" i="3"/>
  <c r="H90" i="3"/>
  <c r="H54" i="3"/>
  <c r="H787" i="3"/>
  <c r="H466" i="3"/>
  <c r="H322" i="3"/>
  <c r="H178" i="3"/>
  <c r="H34" i="3"/>
  <c r="H741" i="3"/>
  <c r="H597" i="3"/>
  <c r="H453" i="3"/>
  <c r="H309" i="3"/>
  <c r="H165" i="3"/>
  <c r="H632" i="3"/>
  <c r="H488" i="3"/>
  <c r="H344" i="3"/>
  <c r="H859" i="3"/>
  <c r="H775" i="3"/>
  <c r="H667" i="3"/>
  <c r="H631" i="3"/>
  <c r="H595" i="3"/>
  <c r="H559" i="3"/>
  <c r="H523" i="3"/>
  <c r="H200" i="3"/>
  <c r="H92" i="3"/>
  <c r="H1063" i="3"/>
  <c r="H955" i="3"/>
  <c r="H475" i="3"/>
  <c r="H439" i="3"/>
  <c r="H403" i="3"/>
  <c r="H367" i="3"/>
  <c r="H331" i="3"/>
  <c r="H295" i="3"/>
  <c r="H259" i="3"/>
  <c r="H223" i="3"/>
  <c r="H187" i="3"/>
  <c r="H151" i="3"/>
  <c r="H115" i="3"/>
  <c r="H79" i="3"/>
  <c r="H43" i="3"/>
  <c r="H834" i="3"/>
  <c r="H798" i="3"/>
  <c r="H762" i="3"/>
  <c r="H726" i="3"/>
  <c r="H690" i="3"/>
  <c r="H654" i="3"/>
  <c r="H618" i="3"/>
  <c r="H582" i="3"/>
  <c r="H546" i="3"/>
  <c r="H510" i="3"/>
  <c r="H474" i="3"/>
  <c r="H438" i="3"/>
  <c r="H402" i="3"/>
  <c r="H366" i="3"/>
  <c r="H330" i="3"/>
  <c r="H294" i="3"/>
  <c r="H258" i="3"/>
  <c r="H222" i="3"/>
  <c r="H186" i="3"/>
  <c r="H150" i="3"/>
  <c r="H114" i="3"/>
  <c r="H78" i="3"/>
  <c r="H42" i="3"/>
  <c r="H847" i="3"/>
  <c r="H430" i="3"/>
  <c r="H286" i="3"/>
  <c r="H142" i="3"/>
  <c r="H849" i="3"/>
  <c r="H705" i="3"/>
  <c r="H561" i="3"/>
  <c r="H417" i="3"/>
  <c r="H273" i="3"/>
  <c r="H129" i="3"/>
  <c r="H596" i="3"/>
  <c r="H452" i="3"/>
  <c r="H308" i="3"/>
  <c r="H751" i="3"/>
  <c r="H655" i="3"/>
  <c r="H619" i="3"/>
  <c r="H583" i="3"/>
  <c r="H547" i="3"/>
  <c r="H511" i="3"/>
  <c r="H164" i="3"/>
  <c r="H56" i="3"/>
  <c r="H1027" i="3"/>
  <c r="H919" i="3"/>
  <c r="H823" i="3"/>
  <c r="H739" i="3"/>
  <c r="H691" i="3"/>
  <c r="H499" i="3"/>
  <c r="H463" i="3"/>
  <c r="H427" i="3"/>
  <c r="H391" i="3"/>
  <c r="H355" i="3"/>
  <c r="H319" i="3"/>
  <c r="H283" i="3"/>
  <c r="H247" i="3"/>
  <c r="H211" i="3"/>
  <c r="H175" i="3"/>
  <c r="H139" i="3"/>
  <c r="H103" i="3"/>
  <c r="H67" i="3"/>
  <c r="H31" i="3"/>
  <c r="H822" i="3"/>
  <c r="H786" i="3"/>
  <c r="H750" i="3"/>
  <c r="H678" i="3"/>
  <c r="H642" i="3"/>
  <c r="H606" i="3"/>
  <c r="H570" i="3"/>
  <c r="H534" i="3"/>
  <c r="H498" i="3"/>
  <c r="H462" i="3"/>
  <c r="H426" i="3"/>
  <c r="H390" i="3"/>
  <c r="H354" i="3"/>
  <c r="H318" i="3"/>
  <c r="H282" i="3"/>
  <c r="H246" i="3"/>
  <c r="H210" i="3"/>
  <c r="H174" i="3"/>
  <c r="H138" i="3"/>
  <c r="H102" i="3"/>
  <c r="H66" i="3"/>
  <c r="H30" i="3"/>
  <c r="H394" i="3"/>
  <c r="H250" i="3"/>
  <c r="H106" i="3"/>
  <c r="H813" i="3"/>
  <c r="H669" i="3"/>
  <c r="H525" i="3"/>
  <c r="H381" i="3"/>
  <c r="H237" i="3"/>
  <c r="H93" i="3"/>
  <c r="H704" i="3"/>
  <c r="H560" i="3"/>
  <c r="H416" i="3"/>
  <c r="H272" i="3"/>
  <c r="H714" i="3"/>
  <c r="K1682" i="3"/>
  <c r="K1566" i="3"/>
  <c r="K472" i="3"/>
  <c r="K436" i="3"/>
  <c r="K400" i="3"/>
  <c r="K364" i="3"/>
  <c r="K328" i="3"/>
  <c r="K292" i="3"/>
  <c r="K1658" i="3"/>
  <c r="K1688" i="3"/>
  <c r="K1676" i="3"/>
  <c r="K1098" i="3"/>
  <c r="K1062" i="3"/>
  <c r="K1026" i="3"/>
  <c r="K990" i="3"/>
  <c r="K954" i="3"/>
  <c r="K1337" i="3"/>
  <c r="K1301" i="3"/>
  <c r="K1265" i="3"/>
  <c r="K1229" i="3"/>
  <c r="K1193" i="3"/>
  <c r="K1157" i="3"/>
  <c r="K1121" i="3"/>
  <c r="K1085" i="3"/>
  <c r="K1049" i="3"/>
  <c r="K1013" i="3"/>
  <c r="K977" i="3"/>
  <c r="K1636" i="3"/>
  <c r="K1420" i="3"/>
  <c r="K1336" i="3"/>
  <c r="K1300" i="3"/>
  <c r="K1264" i="3"/>
  <c r="K1228" i="3"/>
  <c r="K1192" i="3"/>
  <c r="K1156" i="3"/>
  <c r="K1120" i="3"/>
  <c r="K1084" i="3"/>
  <c r="K1048" i="3"/>
  <c r="K1012" i="3"/>
  <c r="K976" i="3"/>
  <c r="K940" i="3"/>
  <c r="K904" i="3"/>
  <c r="K868" i="3"/>
  <c r="K832" i="3"/>
  <c r="K796" i="3"/>
  <c r="K760" i="3"/>
  <c r="K724" i="3"/>
  <c r="K508" i="3"/>
  <c r="K256" i="3"/>
  <c r="K220" i="3"/>
  <c r="K184" i="3"/>
  <c r="K1622" i="3"/>
  <c r="K1664" i="3"/>
  <c r="K1652" i="3"/>
  <c r="K1638" i="3"/>
  <c r="K1602" i="3"/>
  <c r="K1586" i="3"/>
  <c r="K1640" i="3"/>
  <c r="K1530" i="3"/>
  <c r="K1494" i="3"/>
  <c r="K1458" i="3"/>
  <c r="K1422" i="3"/>
  <c r="K1386" i="3"/>
  <c r="K1350" i="3"/>
  <c r="K1314" i="3"/>
  <c r="K1278" i="3"/>
  <c r="K1242" i="3"/>
  <c r="K1206" i="3"/>
  <c r="K1170" i="3"/>
  <c r="K1134" i="3"/>
  <c r="K918" i="3"/>
  <c r="K882" i="3"/>
  <c r="K1541" i="3"/>
  <c r="K1505" i="3"/>
  <c r="K1469" i="3"/>
  <c r="K1433" i="3"/>
  <c r="K1397" i="3"/>
  <c r="K1361" i="3"/>
  <c r="K712" i="3"/>
  <c r="K676" i="3"/>
  <c r="K640" i="3"/>
  <c r="K604" i="3"/>
  <c r="K568" i="3"/>
  <c r="K532" i="3"/>
  <c r="K1616" i="3"/>
  <c r="K1604" i="3"/>
  <c r="K1122" i="3"/>
  <c r="K1086" i="3"/>
  <c r="K1050" i="3"/>
  <c r="K1014" i="3"/>
  <c r="K978" i="3"/>
  <c r="K942" i="3"/>
  <c r="K1325" i="3"/>
  <c r="K1289" i="3"/>
  <c r="K1253" i="3"/>
  <c r="K1217" i="3"/>
  <c r="K1181" i="3"/>
  <c r="K1145" i="3"/>
  <c r="K1109" i="3"/>
  <c r="K1073" i="3"/>
  <c r="K1037" i="3"/>
  <c r="K1001" i="3"/>
  <c r="K965" i="3"/>
  <c r="K1516" i="3"/>
  <c r="K1372" i="3"/>
  <c r="K1324" i="3"/>
  <c r="K1288" i="3"/>
  <c r="K1252" i="3"/>
  <c r="K1216" i="3"/>
  <c r="K1180" i="3"/>
  <c r="K1144" i="3"/>
  <c r="K1108" i="3"/>
  <c r="K1072" i="3"/>
  <c r="K1036" i="3"/>
  <c r="K1000" i="3"/>
  <c r="K964" i="3"/>
  <c r="K928" i="3"/>
  <c r="K892" i="3"/>
  <c r="K856" i="3"/>
  <c r="K820" i="3"/>
  <c r="K784" i="3"/>
  <c r="K748" i="3"/>
  <c r="K496" i="3"/>
  <c r="K460" i="3"/>
  <c r="K424" i="3"/>
  <c r="K388" i="3"/>
  <c r="K1655" i="3"/>
  <c r="K1580" i="3"/>
  <c r="K1662" i="3"/>
  <c r="K1626" i="3"/>
  <c r="K1590" i="3"/>
  <c r="K1565" i="3"/>
  <c r="K1348" i="3"/>
  <c r="K1607" i="3"/>
  <c r="K1554" i="3"/>
  <c r="K1518" i="3"/>
  <c r="K1482" i="3"/>
  <c r="K1446" i="3"/>
  <c r="K1410" i="3"/>
  <c r="K1374" i="3"/>
  <c r="K1338" i="3"/>
  <c r="K1302" i="3"/>
  <c r="K1266" i="3"/>
  <c r="K1230" i="3"/>
  <c r="K1194" i="3"/>
  <c r="K1158" i="3"/>
  <c r="K906" i="3"/>
  <c r="K870" i="3"/>
  <c r="K1529" i="3"/>
  <c r="K1493" i="3"/>
  <c r="K1457" i="3"/>
  <c r="K1421" i="3"/>
  <c r="K1385" i="3"/>
  <c r="K700" i="3"/>
  <c r="K664" i="3"/>
  <c r="K628" i="3"/>
  <c r="K592" i="3"/>
  <c r="K556" i="3"/>
  <c r="K1583" i="3"/>
  <c r="K1349" i="3"/>
  <c r="K1679" i="3"/>
  <c r="K1110" i="3"/>
  <c r="K1074" i="3"/>
  <c r="K1038" i="3"/>
  <c r="K1002" i="3"/>
  <c r="K966" i="3"/>
  <c r="K1313" i="3"/>
  <c r="K1277" i="3"/>
  <c r="K1241" i="3"/>
  <c r="K1205" i="3"/>
  <c r="K1169" i="3"/>
  <c r="K1133" i="3"/>
  <c r="K1097" i="3"/>
  <c r="K1061" i="3"/>
  <c r="K1025" i="3"/>
  <c r="K989" i="3"/>
  <c r="K953" i="3"/>
  <c r="K1468" i="3"/>
  <c r="K1312" i="3"/>
  <c r="K1276" i="3"/>
  <c r="K1240" i="3"/>
  <c r="K1204" i="3"/>
  <c r="K1168" i="3"/>
  <c r="K1132" i="3"/>
  <c r="K1096" i="3"/>
  <c r="K1060" i="3"/>
  <c r="K1024" i="3"/>
  <c r="K988" i="3"/>
  <c r="K952" i="3"/>
  <c r="K916" i="3"/>
  <c r="K880" i="3"/>
  <c r="K844" i="3"/>
  <c r="K808" i="3"/>
  <c r="K772" i="3"/>
  <c r="K736" i="3"/>
  <c r="K484" i="3"/>
  <c r="K448" i="3"/>
  <c r="K412" i="3"/>
  <c r="K376" i="3"/>
  <c r="K340" i="3"/>
  <c r="K1643" i="3"/>
  <c r="K1650" i="3"/>
  <c r="K1614" i="3"/>
  <c r="K1578" i="3"/>
  <c r="K930" i="3"/>
  <c r="K1619" i="3"/>
  <c r="K1290" i="3"/>
  <c r="K858" i="3"/>
  <c r="K100" i="3"/>
  <c r="K1563" i="3"/>
  <c r="K1131" i="3"/>
  <c r="K1095" i="3"/>
  <c r="K1059" i="3"/>
  <c r="K1023" i="3"/>
  <c r="K987" i="3"/>
  <c r="K1442" i="3"/>
  <c r="K1561" i="3"/>
  <c r="K1620" i="3"/>
  <c r="K1584" i="3"/>
  <c r="K1254" i="3"/>
  <c r="K232" i="3"/>
  <c r="K52" i="3"/>
  <c r="K1671" i="3"/>
  <c r="K1635" i="3"/>
  <c r="K1599" i="3"/>
  <c r="K1478" i="3"/>
  <c r="K1669" i="3"/>
  <c r="K1633" i="3"/>
  <c r="K1597" i="3"/>
  <c r="K1525" i="3"/>
  <c r="K1489" i="3"/>
  <c r="K1453" i="3"/>
  <c r="K1417" i="3"/>
  <c r="K1381" i="3"/>
  <c r="K1345" i="3"/>
  <c r="K1309" i="3"/>
  <c r="K1273" i="3"/>
  <c r="K1237" i="3"/>
  <c r="K1201" i="3"/>
  <c r="K1165" i="3"/>
  <c r="K1129" i="3"/>
  <c r="K1093" i="3"/>
  <c r="K1057" i="3"/>
  <c r="K1021" i="3"/>
  <c r="K1564" i="3"/>
  <c r="K1218" i="3"/>
  <c r="K136" i="3"/>
  <c r="K1527" i="3"/>
  <c r="K1491" i="3"/>
  <c r="K1455" i="3"/>
  <c r="K1419" i="3"/>
  <c r="K1383" i="3"/>
  <c r="K1347" i="3"/>
  <c r="K1311" i="3"/>
  <c r="K1275" i="3"/>
  <c r="K1239" i="3"/>
  <c r="K1203" i="3"/>
  <c r="K1167" i="3"/>
  <c r="K1600" i="3"/>
  <c r="K1396" i="3"/>
  <c r="K1514" i="3"/>
  <c r="K1358" i="3"/>
  <c r="K1504" i="3"/>
  <c r="K1360" i="3"/>
  <c r="K1182" i="3"/>
  <c r="K1553" i="3"/>
  <c r="K88" i="3"/>
  <c r="K1492" i="3"/>
  <c r="K1550" i="3"/>
  <c r="K1394" i="3"/>
  <c r="K1322" i="3"/>
  <c r="K1286" i="3"/>
  <c r="K1250" i="3"/>
  <c r="K1214" i="3"/>
  <c r="K1178" i="3"/>
  <c r="K1142" i="3"/>
  <c r="K1106" i="3"/>
  <c r="K1070" i="3"/>
  <c r="K1034" i="3"/>
  <c r="K998" i="3"/>
  <c r="K1146" i="3"/>
  <c r="K1517" i="3"/>
  <c r="K688" i="3"/>
  <c r="K316" i="3"/>
  <c r="K268" i="3"/>
  <c r="K172" i="3"/>
  <c r="K40" i="3"/>
  <c r="K1119" i="3"/>
  <c r="K1083" i="3"/>
  <c r="K1047" i="3"/>
  <c r="K1011" i="3"/>
  <c r="K975" i="3"/>
  <c r="K1430" i="3"/>
  <c r="K1130" i="3"/>
  <c r="K1646" i="3"/>
  <c r="K1549" i="3"/>
  <c r="K1656" i="3"/>
  <c r="K1608" i="3"/>
  <c r="K1572" i="3"/>
  <c r="K1542" i="3"/>
  <c r="K1481" i="3"/>
  <c r="K652" i="3"/>
  <c r="K124" i="3"/>
  <c r="K1659" i="3"/>
  <c r="K1623" i="3"/>
  <c r="K1587" i="3"/>
  <c r="K1683" i="3"/>
  <c r="K1466" i="3"/>
  <c r="K1610" i="3"/>
  <c r="K1657" i="3"/>
  <c r="K1621" i="3"/>
  <c r="K1585" i="3"/>
  <c r="K1513" i="3"/>
  <c r="K1506" i="3"/>
  <c r="K1445" i="3"/>
  <c r="K616" i="3"/>
  <c r="K76" i="3"/>
  <c r="K1551" i="3"/>
  <c r="K1515" i="3"/>
  <c r="K1479" i="3"/>
  <c r="K1443" i="3"/>
  <c r="K1407" i="3"/>
  <c r="K1371" i="3"/>
  <c r="K1335" i="3"/>
  <c r="K1299" i="3"/>
  <c r="K1263" i="3"/>
  <c r="K1227" i="3"/>
  <c r="K1191" i="3"/>
  <c r="K1155" i="3"/>
  <c r="K1480" i="3"/>
  <c r="K1502" i="3"/>
  <c r="K1382" i="3"/>
  <c r="K1574" i="3"/>
  <c r="K1470" i="3"/>
  <c r="K1409" i="3"/>
  <c r="K580" i="3"/>
  <c r="K304" i="3"/>
  <c r="K208" i="3"/>
  <c r="K160" i="3"/>
  <c r="K1686" i="3"/>
  <c r="K1432" i="3"/>
  <c r="K1685" i="3"/>
  <c r="K1538" i="3"/>
  <c r="K1418" i="3"/>
  <c r="K1346" i="3"/>
  <c r="K1310" i="3"/>
  <c r="K1274" i="3"/>
  <c r="K1238" i="3"/>
  <c r="K1202" i="3"/>
  <c r="K1166" i="3"/>
  <c r="K1094" i="3"/>
  <c r="K1058" i="3"/>
  <c r="K1022" i="3"/>
  <c r="K1434" i="3"/>
  <c r="K1373" i="3"/>
  <c r="K544" i="3"/>
  <c r="K352" i="3"/>
  <c r="K112" i="3"/>
  <c r="K1107" i="3"/>
  <c r="K1071" i="3"/>
  <c r="K1035" i="3"/>
  <c r="K999" i="3"/>
  <c r="K1649" i="3"/>
  <c r="K1454" i="3"/>
  <c r="K1398" i="3"/>
  <c r="K520" i="3"/>
  <c r="K1647" i="3"/>
  <c r="K1611" i="3"/>
  <c r="K1575" i="3"/>
  <c r="K1613" i="3"/>
  <c r="K1490" i="3"/>
  <c r="K1681" i="3"/>
  <c r="K1645" i="3"/>
  <c r="K1609" i="3"/>
  <c r="K1362" i="3"/>
  <c r="K244" i="3"/>
  <c r="K196" i="3"/>
  <c r="K148" i="3"/>
  <c r="K64" i="3"/>
  <c r="K1384" i="3"/>
  <c r="K1539" i="3"/>
  <c r="K1503" i="3"/>
  <c r="K1467" i="3"/>
  <c r="K1431" i="3"/>
  <c r="K1395" i="3"/>
  <c r="K1359" i="3"/>
  <c r="K1323" i="3"/>
  <c r="K1287" i="3"/>
  <c r="K1251" i="3"/>
  <c r="K1215" i="3"/>
  <c r="K1179" i="3"/>
  <c r="K1143" i="3"/>
  <c r="K1577" i="3"/>
  <c r="K1444" i="3"/>
  <c r="K1562" i="3"/>
  <c r="K1526" i="3"/>
  <c r="K1370" i="3"/>
  <c r="K1624" i="3"/>
  <c r="K1408" i="3"/>
  <c r="K1326" i="3"/>
  <c r="K894" i="3"/>
  <c r="K280" i="3"/>
  <c r="K1588" i="3"/>
  <c r="K1406" i="3"/>
  <c r="K1334" i="3"/>
  <c r="K1298" i="3"/>
  <c r="K1262" i="3"/>
  <c r="K1226" i="3"/>
  <c r="K1190" i="3"/>
  <c r="K1154" i="3"/>
  <c r="K1118" i="3"/>
  <c r="K1082" i="3"/>
  <c r="K1046" i="3"/>
  <c r="K1010" i="3"/>
  <c r="K1477" i="3"/>
  <c r="K1393" i="3"/>
  <c r="K1141" i="3"/>
  <c r="K1404" i="3"/>
  <c r="K1571" i="3"/>
  <c r="K1319" i="3"/>
  <c r="K1283" i="3"/>
  <c r="K1247" i="3"/>
  <c r="K1211" i="3"/>
  <c r="K1175" i="3"/>
  <c r="K1139" i="3"/>
  <c r="K1103" i="3"/>
  <c r="K1067" i="3"/>
  <c r="K1031" i="3"/>
  <c r="K995" i="3"/>
  <c r="K959" i="3"/>
  <c r="K1680" i="3"/>
  <c r="K1113" i="3"/>
  <c r="K1077" i="3"/>
  <c r="K1041" i="3"/>
  <c r="K1005" i="3"/>
  <c r="K969" i="3"/>
  <c r="K1456" i="3"/>
  <c r="K1573" i="3"/>
  <c r="K1297" i="3"/>
  <c r="K1684" i="3"/>
  <c r="K1488" i="3"/>
  <c r="K1176" i="3"/>
  <c r="K924" i="3"/>
  <c r="K888" i="3"/>
  <c r="K1540" i="3"/>
  <c r="K1673" i="3"/>
  <c r="K1629" i="3"/>
  <c r="K1465" i="3"/>
  <c r="K1213" i="3"/>
  <c r="K1081" i="3"/>
  <c r="K1440" i="3"/>
  <c r="K1284" i="3"/>
  <c r="K1248" i="3"/>
  <c r="K1212" i="3"/>
  <c r="K1523" i="3"/>
  <c r="K1487" i="3"/>
  <c r="K1451" i="3"/>
  <c r="K1415" i="3"/>
  <c r="K1379" i="3"/>
  <c r="K1637" i="3"/>
  <c r="K1678" i="3"/>
  <c r="K1642" i="3"/>
  <c r="K1606" i="3"/>
  <c r="K1570" i="3"/>
  <c r="K1534" i="3"/>
  <c r="K1498" i="3"/>
  <c r="K1462" i="3"/>
  <c r="K1426" i="3"/>
  <c r="K1390" i="3"/>
  <c r="K1354" i="3"/>
  <c r="K1318" i="3"/>
  <c r="K1282" i="3"/>
  <c r="K1246" i="3"/>
  <c r="K1210" i="3"/>
  <c r="K1174" i="3"/>
  <c r="K1138" i="3"/>
  <c r="K1102" i="3"/>
  <c r="K1066" i="3"/>
  <c r="K1030" i="3"/>
  <c r="K994" i="3"/>
  <c r="K1660" i="3"/>
  <c r="K1545" i="3"/>
  <c r="K1509" i="3"/>
  <c r="K1473" i="3"/>
  <c r="K1437" i="3"/>
  <c r="K1401" i="3"/>
  <c r="K1369" i="3"/>
  <c r="K1285" i="3"/>
  <c r="K1033" i="3"/>
  <c r="K1524" i="3"/>
  <c r="K1392" i="3"/>
  <c r="K1356" i="3"/>
  <c r="K1320" i="3"/>
  <c r="K1128" i="3"/>
  <c r="K1092" i="3"/>
  <c r="K1056" i="3"/>
  <c r="K1020" i="3"/>
  <c r="K984" i="3"/>
  <c r="K948" i="3"/>
  <c r="K1559" i="3"/>
  <c r="K911" i="3"/>
  <c r="K1601" i="3"/>
  <c r="K1476" i="3"/>
  <c r="K1644" i="3"/>
  <c r="K1343" i="3"/>
  <c r="K1307" i="3"/>
  <c r="K1271" i="3"/>
  <c r="K1235" i="3"/>
  <c r="K1199" i="3"/>
  <c r="K1163" i="3"/>
  <c r="K1127" i="3"/>
  <c r="K1091" i="3"/>
  <c r="K1055" i="3"/>
  <c r="K1019" i="3"/>
  <c r="K983" i="3"/>
  <c r="K947" i="3"/>
  <c r="K1537" i="3"/>
  <c r="K1441" i="3"/>
  <c r="K1357" i="3"/>
  <c r="K1189" i="3"/>
  <c r="K1560" i="3"/>
  <c r="K1428" i="3"/>
  <c r="K1200" i="3"/>
  <c r="K1164" i="3"/>
  <c r="K912" i="3"/>
  <c r="K876" i="3"/>
  <c r="K1261" i="3"/>
  <c r="K1117" i="3"/>
  <c r="K1069" i="3"/>
  <c r="K1596" i="3"/>
  <c r="K1512" i="3"/>
  <c r="K1308" i="3"/>
  <c r="K1272" i="3"/>
  <c r="K1236" i="3"/>
  <c r="K1511" i="3"/>
  <c r="K1475" i="3"/>
  <c r="K1439" i="3"/>
  <c r="K1403" i="3"/>
  <c r="K1367" i="3"/>
  <c r="K1666" i="3"/>
  <c r="K1630" i="3"/>
  <c r="K1594" i="3"/>
  <c r="K1558" i="3"/>
  <c r="K1522" i="3"/>
  <c r="K1486" i="3"/>
  <c r="K1450" i="3"/>
  <c r="K1414" i="3"/>
  <c r="K1378" i="3"/>
  <c r="K1342" i="3"/>
  <c r="K1306" i="3"/>
  <c r="K1270" i="3"/>
  <c r="K1234" i="3"/>
  <c r="K1198" i="3"/>
  <c r="K1162" i="3"/>
  <c r="K1126" i="3"/>
  <c r="K1090" i="3"/>
  <c r="K1054" i="3"/>
  <c r="K1018" i="3"/>
  <c r="K982" i="3"/>
  <c r="K1528" i="3"/>
  <c r="K1533" i="3"/>
  <c r="K1497" i="3"/>
  <c r="K1461" i="3"/>
  <c r="K1425" i="3"/>
  <c r="K1389" i="3"/>
  <c r="K1429" i="3"/>
  <c r="K1464" i="3"/>
  <c r="K1380" i="3"/>
  <c r="K1344" i="3"/>
  <c r="K1116" i="3"/>
  <c r="K1080" i="3"/>
  <c r="K1044" i="3"/>
  <c r="K1008" i="3"/>
  <c r="K972" i="3"/>
  <c r="K936" i="3"/>
  <c r="K1547" i="3"/>
  <c r="K899" i="3"/>
  <c r="K1333" i="3"/>
  <c r="K1249" i="3"/>
  <c r="K1177" i="3"/>
  <c r="K1009" i="3"/>
  <c r="K1632" i="3"/>
  <c r="K1548" i="3"/>
  <c r="K1501" i="3"/>
  <c r="K1105" i="3"/>
  <c r="K1500" i="3"/>
  <c r="K1416" i="3"/>
  <c r="K1188" i="3"/>
  <c r="K1152" i="3"/>
  <c r="K900" i="3"/>
  <c r="K1648" i="3"/>
  <c r="K1612" i="3"/>
  <c r="K1225" i="3"/>
  <c r="K1153" i="3"/>
  <c r="K1045" i="3"/>
  <c r="K1536" i="3"/>
  <c r="K1452" i="3"/>
  <c r="K1368" i="3"/>
  <c r="K1332" i="3"/>
  <c r="K1104" i="3"/>
  <c r="K1068" i="3"/>
  <c r="K1032" i="3"/>
  <c r="K996" i="3"/>
  <c r="K960" i="3"/>
  <c r="K923" i="3"/>
  <c r="K887" i="3"/>
  <c r="K1187" i="3"/>
  <c r="K971" i="3"/>
  <c r="K1634" i="3"/>
  <c r="K1593" i="3"/>
  <c r="K1341" i="3"/>
  <c r="K1197" i="3"/>
  <c r="K993" i="3"/>
  <c r="K1605" i="3"/>
  <c r="K1568" i="3"/>
  <c r="K1532" i="3"/>
  <c r="K1376" i="3"/>
  <c r="K1674" i="3"/>
  <c r="K1653" i="3"/>
  <c r="K1543" i="3"/>
  <c r="K1507" i="3"/>
  <c r="K1471" i="3"/>
  <c r="K1435" i="3"/>
  <c r="K1399" i="3"/>
  <c r="K1363" i="3"/>
  <c r="K1327" i="3"/>
  <c r="K1291" i="3"/>
  <c r="K1255" i="3"/>
  <c r="K1219" i="3"/>
  <c r="K1183" i="3"/>
  <c r="K1147" i="3"/>
  <c r="K1111" i="3"/>
  <c r="K893" i="3"/>
  <c r="K857" i="3"/>
  <c r="K821" i="3"/>
  <c r="K785" i="3"/>
  <c r="K749" i="3"/>
  <c r="K1260" i="3"/>
  <c r="K1391" i="3"/>
  <c r="K1618" i="3"/>
  <c r="K1402" i="3"/>
  <c r="K1598" i="3"/>
  <c r="K1449" i="3"/>
  <c r="K1029" i="3"/>
  <c r="K921" i="3"/>
  <c r="K885" i="3"/>
  <c r="K1552" i="3"/>
  <c r="K1412" i="3"/>
  <c r="K1340" i="3"/>
  <c r="K1304" i="3"/>
  <c r="K1268" i="3"/>
  <c r="K1232" i="3"/>
  <c r="K1196" i="3"/>
  <c r="K1160" i="3"/>
  <c r="K1124" i="3"/>
  <c r="K1088" i="3"/>
  <c r="K1052" i="3"/>
  <c r="K1016" i="3"/>
  <c r="K980" i="3"/>
  <c r="K944" i="3"/>
  <c r="K1687" i="3"/>
  <c r="K1651" i="3"/>
  <c r="K1615" i="3"/>
  <c r="K1579" i="3"/>
  <c r="K1661" i="3"/>
  <c r="K713" i="3"/>
  <c r="K677" i="3"/>
  <c r="K641" i="3"/>
  <c r="K605" i="3"/>
  <c r="K569" i="3"/>
  <c r="K533" i="3"/>
  <c r="K497" i="3"/>
  <c r="K461" i="3"/>
  <c r="K425" i="3"/>
  <c r="K1405" i="3"/>
  <c r="K1151" i="3"/>
  <c r="K935" i="3"/>
  <c r="K1186" i="3"/>
  <c r="K1114" i="3"/>
  <c r="K1042" i="3"/>
  <c r="K1329" i="3"/>
  <c r="K1281" i="3"/>
  <c r="K1149" i="3"/>
  <c r="K1065" i="3"/>
  <c r="K1667" i="3"/>
  <c r="K1569" i="3"/>
  <c r="K1448" i="3"/>
  <c r="K1625" i="3"/>
  <c r="K1321" i="3"/>
  <c r="K1224" i="3"/>
  <c r="K1355" i="3"/>
  <c r="K1582" i="3"/>
  <c r="K1258" i="3"/>
  <c r="K1377" i="3"/>
  <c r="K1233" i="3"/>
  <c r="K1185" i="3"/>
  <c r="K1101" i="3"/>
  <c r="K945" i="3"/>
  <c r="K1631" i="3"/>
  <c r="K1484" i="3"/>
  <c r="K1364" i="3"/>
  <c r="K1589" i="3"/>
  <c r="K1331" i="3"/>
  <c r="K1115" i="3"/>
  <c r="K1366" i="3"/>
  <c r="K1557" i="3"/>
  <c r="K981" i="3"/>
  <c r="K1595" i="3"/>
  <c r="K1677" i="3"/>
  <c r="K1556" i="3"/>
  <c r="K1520" i="3"/>
  <c r="K1400" i="3"/>
  <c r="K1617" i="3"/>
  <c r="K1531" i="3"/>
  <c r="K1495" i="3"/>
  <c r="K1459" i="3"/>
  <c r="K1423" i="3"/>
  <c r="K1387" i="3"/>
  <c r="K1351" i="3"/>
  <c r="K1315" i="3"/>
  <c r="K1279" i="3"/>
  <c r="K1243" i="3"/>
  <c r="K1207" i="3"/>
  <c r="K1171" i="3"/>
  <c r="K1135" i="3"/>
  <c r="K917" i="3"/>
  <c r="K881" i="3"/>
  <c r="K845" i="3"/>
  <c r="K809" i="3"/>
  <c r="K773" i="3"/>
  <c r="K737" i="3"/>
  <c r="K1535" i="3"/>
  <c r="K1546" i="3"/>
  <c r="K1365" i="3"/>
  <c r="K1317" i="3"/>
  <c r="K1221" i="3"/>
  <c r="K1017" i="3"/>
  <c r="K909" i="3"/>
  <c r="K1436" i="3"/>
  <c r="K1328" i="3"/>
  <c r="K1292" i="3"/>
  <c r="K1256" i="3"/>
  <c r="K1220" i="3"/>
  <c r="K1184" i="3"/>
  <c r="K1148" i="3"/>
  <c r="K1112" i="3"/>
  <c r="K1076" i="3"/>
  <c r="K1040" i="3"/>
  <c r="K1004" i="3"/>
  <c r="K968" i="3"/>
  <c r="K932" i="3"/>
  <c r="K1576" i="3"/>
  <c r="K1675" i="3"/>
  <c r="K1639" i="3"/>
  <c r="K1603" i="3"/>
  <c r="K1567" i="3"/>
  <c r="K701" i="3"/>
  <c r="K665" i="3"/>
  <c r="K629" i="3"/>
  <c r="K593" i="3"/>
  <c r="K557" i="3"/>
  <c r="K521" i="3"/>
  <c r="K485" i="3"/>
  <c r="K1295" i="3"/>
  <c r="K1079" i="3"/>
  <c r="K1485" i="3"/>
  <c r="K1269" i="3"/>
  <c r="K1137" i="3"/>
  <c r="K1053" i="3"/>
  <c r="K1472" i="3"/>
  <c r="K1136" i="3"/>
  <c r="K1628" i="3"/>
  <c r="K1140" i="3"/>
  <c r="K1499" i="3"/>
  <c r="K1510" i="3"/>
  <c r="K1330" i="3"/>
  <c r="K1173" i="3"/>
  <c r="K1089" i="3"/>
  <c r="K933" i="3"/>
  <c r="K1508" i="3"/>
  <c r="K1352" i="3"/>
  <c r="K1592" i="3"/>
  <c r="K1555" i="3"/>
  <c r="K1259" i="3"/>
  <c r="K1043" i="3"/>
  <c r="K1222" i="3"/>
  <c r="K1150" i="3"/>
  <c r="K1078" i="3"/>
  <c r="K1006" i="3"/>
  <c r="K1665" i="3"/>
  <c r="K1413" i="3"/>
  <c r="K1353" i="3"/>
  <c r="K1257" i="3"/>
  <c r="K1209" i="3"/>
  <c r="K1125" i="3"/>
  <c r="K1641" i="3"/>
  <c r="K1544" i="3"/>
  <c r="K1388" i="3"/>
  <c r="K1668" i="3"/>
  <c r="K1581" i="3"/>
  <c r="K1519" i="3"/>
  <c r="K1483" i="3"/>
  <c r="K1447" i="3"/>
  <c r="K1411" i="3"/>
  <c r="K1375" i="3"/>
  <c r="K1339" i="3"/>
  <c r="K1303" i="3"/>
  <c r="K1267" i="3"/>
  <c r="K1231" i="3"/>
  <c r="K1195" i="3"/>
  <c r="K1159" i="3"/>
  <c r="K1463" i="3"/>
  <c r="K1474" i="3"/>
  <c r="K1305" i="3"/>
  <c r="K897" i="3"/>
  <c r="K1672" i="3"/>
  <c r="K1424" i="3"/>
  <c r="K1316" i="3"/>
  <c r="K1280" i="3"/>
  <c r="K1244" i="3"/>
  <c r="K1208" i="3"/>
  <c r="K1172" i="3"/>
  <c r="K1100" i="3"/>
  <c r="K1064" i="3"/>
  <c r="K1028" i="3"/>
  <c r="K992" i="3"/>
  <c r="K956" i="3"/>
  <c r="K1663" i="3"/>
  <c r="K1627" i="3"/>
  <c r="K1591" i="3"/>
  <c r="K1007" i="3"/>
  <c r="K1460" i="3"/>
  <c r="K1123" i="3"/>
  <c r="K869" i="3"/>
  <c r="K689" i="3"/>
  <c r="K473" i="3"/>
  <c r="K269" i="3"/>
  <c r="K113" i="3"/>
  <c r="K783" i="3"/>
  <c r="K902" i="3"/>
  <c r="K866" i="3"/>
  <c r="K830" i="3"/>
  <c r="K794" i="3"/>
  <c r="K758" i="3"/>
  <c r="K761" i="3"/>
  <c r="K305" i="3"/>
  <c r="K149" i="3"/>
  <c r="K29" i="3"/>
  <c r="K819" i="3"/>
  <c r="K663" i="3"/>
  <c r="K627" i="3"/>
  <c r="K591" i="3"/>
  <c r="K555" i="3"/>
  <c r="K519" i="3"/>
  <c r="K483" i="3"/>
  <c r="K447" i="3"/>
  <c r="K411" i="3"/>
  <c r="K375" i="3"/>
  <c r="K339" i="3"/>
  <c r="K303" i="3"/>
  <c r="K267" i="3"/>
  <c r="K231" i="3"/>
  <c r="K195" i="3"/>
  <c r="K159" i="3"/>
  <c r="K123" i="3"/>
  <c r="K87" i="3"/>
  <c r="K51" i="3"/>
  <c r="K974" i="3"/>
  <c r="K938" i="3"/>
  <c r="K722" i="3"/>
  <c r="K686" i="3"/>
  <c r="K650" i="3"/>
  <c r="K614" i="3"/>
  <c r="K578" i="3"/>
  <c r="K542" i="3"/>
  <c r="K506" i="3"/>
  <c r="K470" i="3"/>
  <c r="K434" i="3"/>
  <c r="K398" i="3"/>
  <c r="K362" i="3"/>
  <c r="K326" i="3"/>
  <c r="K290" i="3"/>
  <c r="K254" i="3"/>
  <c r="K218" i="3"/>
  <c r="K182" i="3"/>
  <c r="K146" i="3"/>
  <c r="K110" i="3"/>
  <c r="K74" i="3"/>
  <c r="K38" i="3"/>
  <c r="K973" i="3"/>
  <c r="K937" i="3"/>
  <c r="K901" i="3"/>
  <c r="K865" i="3"/>
  <c r="K829" i="3"/>
  <c r="K793" i="3"/>
  <c r="K757" i="3"/>
  <c r="K721" i="3"/>
  <c r="K341" i="3"/>
  <c r="K185" i="3"/>
  <c r="K65" i="3"/>
  <c r="K855" i="3"/>
  <c r="K699" i="3"/>
  <c r="K1296" i="3"/>
  <c r="K1654" i="3"/>
  <c r="K1670" i="3"/>
  <c r="K1293" i="3"/>
  <c r="K377" i="3"/>
  <c r="K221" i="3"/>
  <c r="K101" i="3"/>
  <c r="K963" i="3"/>
  <c r="K891" i="3"/>
  <c r="K735" i="3"/>
  <c r="K926" i="3"/>
  <c r="K278" i="3"/>
  <c r="K925" i="3"/>
  <c r="K833" i="3"/>
  <c r="K581" i="3"/>
  <c r="K413" i="3"/>
  <c r="K257" i="3"/>
  <c r="K137" i="3"/>
  <c r="K927" i="3"/>
  <c r="K771" i="3"/>
  <c r="K507" i="3"/>
  <c r="K890" i="3"/>
  <c r="K854" i="3"/>
  <c r="K818" i="3"/>
  <c r="K782" i="3"/>
  <c r="K746" i="3"/>
  <c r="K1438" i="3"/>
  <c r="K1245" i="3"/>
  <c r="K941" i="3"/>
  <c r="K653" i="3"/>
  <c r="K509" i="3"/>
  <c r="K293" i="3"/>
  <c r="K173" i="3"/>
  <c r="K807" i="3"/>
  <c r="K687" i="3"/>
  <c r="K651" i="3"/>
  <c r="K615" i="3"/>
  <c r="K579" i="3"/>
  <c r="K543" i="3"/>
  <c r="K471" i="3"/>
  <c r="K435" i="3"/>
  <c r="K399" i="3"/>
  <c r="K363" i="3"/>
  <c r="K327" i="3"/>
  <c r="K291" i="3"/>
  <c r="K255" i="3"/>
  <c r="K219" i="3"/>
  <c r="K183" i="3"/>
  <c r="K147" i="3"/>
  <c r="K111" i="3"/>
  <c r="K75" i="3"/>
  <c r="K39" i="3"/>
  <c r="K962" i="3"/>
  <c r="K710" i="3"/>
  <c r="K674" i="3"/>
  <c r="K638" i="3"/>
  <c r="K602" i="3"/>
  <c r="K566" i="3"/>
  <c r="K530" i="3"/>
  <c r="K494" i="3"/>
  <c r="K458" i="3"/>
  <c r="K422" i="3"/>
  <c r="K386" i="3"/>
  <c r="K350" i="3"/>
  <c r="K314" i="3"/>
  <c r="K242" i="3"/>
  <c r="K206" i="3"/>
  <c r="K170" i="3"/>
  <c r="K134" i="3"/>
  <c r="K98" i="3"/>
  <c r="K62" i="3"/>
  <c r="K997" i="3"/>
  <c r="K961" i="3"/>
  <c r="K889" i="3"/>
  <c r="K929" i="3"/>
  <c r="K725" i="3"/>
  <c r="K449" i="3"/>
  <c r="K329" i="3"/>
  <c r="K209" i="3"/>
  <c r="K53" i="3"/>
  <c r="K843" i="3"/>
  <c r="K723" i="3"/>
  <c r="K1294" i="3"/>
  <c r="K1521" i="3"/>
  <c r="K957" i="3"/>
  <c r="K365" i="3"/>
  <c r="K281" i="3"/>
  <c r="K245" i="3"/>
  <c r="K89" i="3"/>
  <c r="K951" i="3"/>
  <c r="K879" i="3"/>
  <c r="K759" i="3"/>
  <c r="K905" i="3"/>
  <c r="K797" i="3"/>
  <c r="K401" i="3"/>
  <c r="K125" i="3"/>
  <c r="K915" i="3"/>
  <c r="K795" i="3"/>
  <c r="K914" i="3"/>
  <c r="K878" i="3"/>
  <c r="K842" i="3"/>
  <c r="K806" i="3"/>
  <c r="K770" i="3"/>
  <c r="K734" i="3"/>
  <c r="K1427" i="3"/>
  <c r="K1161" i="3"/>
  <c r="K317" i="3"/>
  <c r="K161" i="3"/>
  <c r="K831" i="3"/>
  <c r="K675" i="3"/>
  <c r="K639" i="3"/>
  <c r="K603" i="3"/>
  <c r="K567" i="3"/>
  <c r="K531" i="3"/>
  <c r="K495" i="3"/>
  <c r="K459" i="3"/>
  <c r="K423" i="3"/>
  <c r="K387" i="3"/>
  <c r="K351" i="3"/>
  <c r="K315" i="3"/>
  <c r="K279" i="3"/>
  <c r="K243" i="3"/>
  <c r="K207" i="3"/>
  <c r="K171" i="3"/>
  <c r="K135" i="3"/>
  <c r="K99" i="3"/>
  <c r="K63" i="3"/>
  <c r="K986" i="3"/>
  <c r="K950" i="3"/>
  <c r="K698" i="3"/>
  <c r="K662" i="3"/>
  <c r="K626" i="3"/>
  <c r="K590" i="3"/>
  <c r="K554" i="3"/>
  <c r="K518" i="3"/>
  <c r="K482" i="3"/>
  <c r="K446" i="3"/>
  <c r="K410" i="3"/>
  <c r="K374" i="3"/>
  <c r="K338" i="3"/>
  <c r="K302" i="3"/>
  <c r="K266" i="3"/>
  <c r="K230" i="3"/>
  <c r="K194" i="3"/>
  <c r="K158" i="3"/>
  <c r="K122" i="3"/>
  <c r="K86" i="3"/>
  <c r="K50" i="3"/>
  <c r="K1223" i="3"/>
  <c r="K617" i="3"/>
  <c r="K545" i="3"/>
  <c r="K437" i="3"/>
  <c r="K353" i="3"/>
  <c r="K197" i="3"/>
  <c r="K41" i="3"/>
  <c r="K867" i="3"/>
  <c r="K711" i="3"/>
  <c r="K817" i="3"/>
  <c r="K733" i="3"/>
  <c r="K685" i="3"/>
  <c r="K637" i="3"/>
  <c r="K553" i="3"/>
  <c r="K719" i="3"/>
  <c r="K863" i="3"/>
  <c r="K827" i="3"/>
  <c r="K791" i="3"/>
  <c r="K755" i="3"/>
  <c r="K77" i="3"/>
  <c r="K985" i="3"/>
  <c r="K913" i="3"/>
  <c r="K853" i="3"/>
  <c r="K769" i="3"/>
  <c r="K673" i="3"/>
  <c r="K589" i="3"/>
  <c r="K505" i="3"/>
  <c r="K469" i="3"/>
  <c r="K433" i="3"/>
  <c r="K397" i="3"/>
  <c r="K361" i="3"/>
  <c r="K325" i="3"/>
  <c r="K289" i="3"/>
  <c r="K253" i="3"/>
  <c r="K217" i="3"/>
  <c r="K181" i="3"/>
  <c r="K145" i="3"/>
  <c r="K109" i="3"/>
  <c r="K73" i="3"/>
  <c r="K37" i="3"/>
  <c r="K840" i="3"/>
  <c r="K804" i="3"/>
  <c r="K768" i="3"/>
  <c r="K732" i="3"/>
  <c r="K696" i="3"/>
  <c r="K660" i="3"/>
  <c r="K624" i="3"/>
  <c r="K588" i="3"/>
  <c r="K552" i="3"/>
  <c r="K516" i="3"/>
  <c r="K480" i="3"/>
  <c r="K444" i="3"/>
  <c r="K408" i="3"/>
  <c r="K372" i="3"/>
  <c r="K336" i="3"/>
  <c r="K300" i="3"/>
  <c r="K264" i="3"/>
  <c r="K228" i="3"/>
  <c r="K192" i="3"/>
  <c r="K156" i="3"/>
  <c r="K120" i="3"/>
  <c r="K84" i="3"/>
  <c r="K48" i="3"/>
  <c r="K683" i="3"/>
  <c r="K647" i="3"/>
  <c r="K611" i="3"/>
  <c r="K575" i="3"/>
  <c r="K539" i="3"/>
  <c r="K503" i="3"/>
  <c r="K467" i="3"/>
  <c r="K431" i="3"/>
  <c r="K395" i="3"/>
  <c r="K359" i="3"/>
  <c r="K323" i="3"/>
  <c r="K287" i="3"/>
  <c r="K251" i="3"/>
  <c r="K215" i="3"/>
  <c r="K179" i="3"/>
  <c r="K143" i="3"/>
  <c r="K107" i="3"/>
  <c r="K71" i="3"/>
  <c r="K35" i="3"/>
  <c r="K946" i="3"/>
  <c r="K910" i="3"/>
  <c r="K874" i="3"/>
  <c r="K838" i="3"/>
  <c r="K802" i="3"/>
  <c r="K1496" i="3"/>
  <c r="K939" i="3"/>
  <c r="K805" i="3"/>
  <c r="K709" i="3"/>
  <c r="K625" i="3"/>
  <c r="K541" i="3"/>
  <c r="K903" i="3"/>
  <c r="K851" i="3"/>
  <c r="K815" i="3"/>
  <c r="K779" i="3"/>
  <c r="K743" i="3"/>
  <c r="K389" i="3"/>
  <c r="K841" i="3"/>
  <c r="K661" i="3"/>
  <c r="K577" i="3"/>
  <c r="K529" i="3"/>
  <c r="K493" i="3"/>
  <c r="K457" i="3"/>
  <c r="K421" i="3"/>
  <c r="K385" i="3"/>
  <c r="K349" i="3"/>
  <c r="K313" i="3"/>
  <c r="K277" i="3"/>
  <c r="K241" i="3"/>
  <c r="K205" i="3"/>
  <c r="K169" i="3"/>
  <c r="K133" i="3"/>
  <c r="K97" i="3"/>
  <c r="K61" i="3"/>
  <c r="K864" i="3"/>
  <c r="K828" i="3"/>
  <c r="K792" i="3"/>
  <c r="K756" i="3"/>
  <c r="K720" i="3"/>
  <c r="K684" i="3"/>
  <c r="K648" i="3"/>
  <c r="K612" i="3"/>
  <c r="K576" i="3"/>
  <c r="K540" i="3"/>
  <c r="K504" i="3"/>
  <c r="K468" i="3"/>
  <c r="K432" i="3"/>
  <c r="K396" i="3"/>
  <c r="K360" i="3"/>
  <c r="K324" i="3"/>
  <c r="K288" i="3"/>
  <c r="K252" i="3"/>
  <c r="K216" i="3"/>
  <c r="K180" i="3"/>
  <c r="K144" i="3"/>
  <c r="K108" i="3"/>
  <c r="K72" i="3"/>
  <c r="K36" i="3"/>
  <c r="K707" i="3"/>
  <c r="K671" i="3"/>
  <c r="K635" i="3"/>
  <c r="K599" i="3"/>
  <c r="K563" i="3"/>
  <c r="K527" i="3"/>
  <c r="K491" i="3"/>
  <c r="K455" i="3"/>
  <c r="K419" i="3"/>
  <c r="K383" i="3"/>
  <c r="K347" i="3"/>
  <c r="K311" i="3"/>
  <c r="K275" i="3"/>
  <c r="K239" i="3"/>
  <c r="K203" i="3"/>
  <c r="K167" i="3"/>
  <c r="K131" i="3"/>
  <c r="K95" i="3"/>
  <c r="K59" i="3"/>
  <c r="K970" i="3"/>
  <c r="K934" i="3"/>
  <c r="K898" i="3"/>
  <c r="K949" i="3"/>
  <c r="K877" i="3"/>
  <c r="K745" i="3"/>
  <c r="K697" i="3"/>
  <c r="K613" i="3"/>
  <c r="K565" i="3"/>
  <c r="K276" i="3"/>
  <c r="K747" i="3"/>
  <c r="K875" i="3"/>
  <c r="K839" i="3"/>
  <c r="K803" i="3"/>
  <c r="K767" i="3"/>
  <c r="K731" i="3"/>
  <c r="K233" i="3"/>
  <c r="K781" i="3"/>
  <c r="K649" i="3"/>
  <c r="K601" i="3"/>
  <c r="K517" i="3"/>
  <c r="K481" i="3"/>
  <c r="K445" i="3"/>
  <c r="K409" i="3"/>
  <c r="K373" i="3"/>
  <c r="K337" i="3"/>
  <c r="K301" i="3"/>
  <c r="K265" i="3"/>
  <c r="K229" i="3"/>
  <c r="K193" i="3"/>
  <c r="K157" i="3"/>
  <c r="K121" i="3"/>
  <c r="K85" i="3"/>
  <c r="K49" i="3"/>
  <c r="K852" i="3"/>
  <c r="K816" i="3"/>
  <c r="K780" i="3"/>
  <c r="K744" i="3"/>
  <c r="K708" i="3"/>
  <c r="K672" i="3"/>
  <c r="K636" i="3"/>
  <c r="K600" i="3"/>
  <c r="K564" i="3"/>
  <c r="K528" i="3"/>
  <c r="K492" i="3"/>
  <c r="K456" i="3"/>
  <c r="K420" i="3"/>
  <c r="K384" i="3"/>
  <c r="K348" i="3"/>
  <c r="K312" i="3"/>
  <c r="K240" i="3"/>
  <c r="K204" i="3"/>
  <c r="K168" i="3"/>
  <c r="K132" i="3"/>
  <c r="K96" i="3"/>
  <c r="K60" i="3"/>
  <c r="K407" i="3"/>
  <c r="K850" i="3"/>
  <c r="K790" i="3"/>
  <c r="K754" i="3"/>
  <c r="K502" i="3"/>
  <c r="K466" i="3"/>
  <c r="K430" i="3"/>
  <c r="K394" i="3"/>
  <c r="K358" i="3"/>
  <c r="K322" i="3"/>
  <c r="K286" i="3"/>
  <c r="K250" i="3"/>
  <c r="K214" i="3"/>
  <c r="K178" i="3"/>
  <c r="K142" i="3"/>
  <c r="K106" i="3"/>
  <c r="K70" i="3"/>
  <c r="K34" i="3"/>
  <c r="K849" i="3"/>
  <c r="K813" i="3"/>
  <c r="K777" i="3"/>
  <c r="K741" i="3"/>
  <c r="K705" i="3"/>
  <c r="K669" i="3"/>
  <c r="K633" i="3"/>
  <c r="K597" i="3"/>
  <c r="K561" i="3"/>
  <c r="K525" i="3"/>
  <c r="K489" i="3"/>
  <c r="K453" i="3"/>
  <c r="K417" i="3"/>
  <c r="K381" i="3"/>
  <c r="K345" i="3"/>
  <c r="K309" i="3"/>
  <c r="K273" i="3"/>
  <c r="K237" i="3"/>
  <c r="K201" i="3"/>
  <c r="K165" i="3"/>
  <c r="K129" i="3"/>
  <c r="K93" i="3"/>
  <c r="K57" i="3"/>
  <c r="K704" i="3"/>
  <c r="K668" i="3"/>
  <c r="K632" i="3"/>
  <c r="K596" i="3"/>
  <c r="K560" i="3"/>
  <c r="K524" i="3"/>
  <c r="K488" i="3"/>
  <c r="K452" i="3"/>
  <c r="K416" i="3"/>
  <c r="K380" i="3"/>
  <c r="K344" i="3"/>
  <c r="K308" i="3"/>
  <c r="K272" i="3"/>
  <c r="K236" i="3"/>
  <c r="K200" i="3"/>
  <c r="K164" i="3"/>
  <c r="K128" i="3"/>
  <c r="K92" i="3"/>
  <c r="K56" i="3"/>
  <c r="K1099" i="3"/>
  <c r="K1063" i="3"/>
  <c r="K1027" i="3"/>
  <c r="K991" i="3"/>
  <c r="K955" i="3"/>
  <c r="K919" i="3"/>
  <c r="K883" i="3"/>
  <c r="K847" i="3"/>
  <c r="K811" i="3"/>
  <c r="K775" i="3"/>
  <c r="K739" i="3"/>
  <c r="K371" i="3"/>
  <c r="K335" i="3"/>
  <c r="K826" i="3"/>
  <c r="K706" i="3"/>
  <c r="K670" i="3"/>
  <c r="K634" i="3"/>
  <c r="K598" i="3"/>
  <c r="K562" i="3"/>
  <c r="K526" i="3"/>
  <c r="K299" i="3"/>
  <c r="K83" i="3"/>
  <c r="K922" i="3"/>
  <c r="K490" i="3"/>
  <c r="K454" i="3"/>
  <c r="K418" i="3"/>
  <c r="K382" i="3"/>
  <c r="K346" i="3"/>
  <c r="K310" i="3"/>
  <c r="K908" i="3"/>
  <c r="K872" i="3"/>
  <c r="K836" i="3"/>
  <c r="K800" i="3"/>
  <c r="K764" i="3"/>
  <c r="K728" i="3"/>
  <c r="K695" i="3"/>
  <c r="K263" i="3"/>
  <c r="K778" i="3"/>
  <c r="K742" i="3"/>
  <c r="K274" i="3"/>
  <c r="K238" i="3"/>
  <c r="K202" i="3"/>
  <c r="K166" i="3"/>
  <c r="K130" i="3"/>
  <c r="K94" i="3"/>
  <c r="K58" i="3"/>
  <c r="K873" i="3"/>
  <c r="K837" i="3"/>
  <c r="K801" i="3"/>
  <c r="K765" i="3"/>
  <c r="K729" i="3"/>
  <c r="K693" i="3"/>
  <c r="K657" i="3"/>
  <c r="K621" i="3"/>
  <c r="K585" i="3"/>
  <c r="K549" i="3"/>
  <c r="K513" i="3"/>
  <c r="K477" i="3"/>
  <c r="K441" i="3"/>
  <c r="K405" i="3"/>
  <c r="K369" i="3"/>
  <c r="K333" i="3"/>
  <c r="K297" i="3"/>
  <c r="K261" i="3"/>
  <c r="K225" i="3"/>
  <c r="K189" i="3"/>
  <c r="K153" i="3"/>
  <c r="K117" i="3"/>
  <c r="K81" i="3"/>
  <c r="K45" i="3"/>
  <c r="K692" i="3"/>
  <c r="K656" i="3"/>
  <c r="K620" i="3"/>
  <c r="K584" i="3"/>
  <c r="K548" i="3"/>
  <c r="K512" i="3"/>
  <c r="K476" i="3"/>
  <c r="K440" i="3"/>
  <c r="K404" i="3"/>
  <c r="K368" i="3"/>
  <c r="K332" i="3"/>
  <c r="K296" i="3"/>
  <c r="K260" i="3"/>
  <c r="K224" i="3"/>
  <c r="K188" i="3"/>
  <c r="K152" i="3"/>
  <c r="K116" i="3"/>
  <c r="K80" i="3"/>
  <c r="K44" i="3"/>
  <c r="K1087" i="3"/>
  <c r="K1051" i="3"/>
  <c r="K1015" i="3"/>
  <c r="K979" i="3"/>
  <c r="K943" i="3"/>
  <c r="K907" i="3"/>
  <c r="K871" i="3"/>
  <c r="K835" i="3"/>
  <c r="K799" i="3"/>
  <c r="K763" i="3"/>
  <c r="K727" i="3"/>
  <c r="K659" i="3"/>
  <c r="K227" i="3"/>
  <c r="K623" i="3"/>
  <c r="K191" i="3"/>
  <c r="K814" i="3"/>
  <c r="K694" i="3"/>
  <c r="K658" i="3"/>
  <c r="K622" i="3"/>
  <c r="K586" i="3"/>
  <c r="K550" i="3"/>
  <c r="K514" i="3"/>
  <c r="K679" i="3"/>
  <c r="K587" i="3"/>
  <c r="K155" i="3"/>
  <c r="K47" i="3"/>
  <c r="K886" i="3"/>
  <c r="K896" i="3"/>
  <c r="K860" i="3"/>
  <c r="K824" i="3"/>
  <c r="K788" i="3"/>
  <c r="K752" i="3"/>
  <c r="K716" i="3"/>
  <c r="K551" i="3"/>
  <c r="K862" i="3"/>
  <c r="K766" i="3"/>
  <c r="K730" i="3"/>
  <c r="K478" i="3"/>
  <c r="K442" i="3"/>
  <c r="K406" i="3"/>
  <c r="K370" i="3"/>
  <c r="K334" i="3"/>
  <c r="K298" i="3"/>
  <c r="K262" i="3"/>
  <c r="K226" i="3"/>
  <c r="K190" i="3"/>
  <c r="K154" i="3"/>
  <c r="K118" i="3"/>
  <c r="K82" i="3"/>
  <c r="K46" i="3"/>
  <c r="K861" i="3"/>
  <c r="K825" i="3"/>
  <c r="K789" i="3"/>
  <c r="K753" i="3"/>
  <c r="K717" i="3"/>
  <c r="K681" i="3"/>
  <c r="K645" i="3"/>
  <c r="K609" i="3"/>
  <c r="K573" i="3"/>
  <c r="K537" i="3"/>
  <c r="K501" i="3"/>
  <c r="K465" i="3"/>
  <c r="K429" i="3"/>
  <c r="K393" i="3"/>
  <c r="K357" i="3"/>
  <c r="K321" i="3"/>
  <c r="K285" i="3"/>
  <c r="K249" i="3"/>
  <c r="K213" i="3"/>
  <c r="K177" i="3"/>
  <c r="K141" i="3"/>
  <c r="K105" i="3"/>
  <c r="K69" i="3"/>
  <c r="K33" i="3"/>
  <c r="K680" i="3"/>
  <c r="K644" i="3"/>
  <c r="K608" i="3"/>
  <c r="K572" i="3"/>
  <c r="K536" i="3"/>
  <c r="K500" i="3"/>
  <c r="K464" i="3"/>
  <c r="K428" i="3"/>
  <c r="K392" i="3"/>
  <c r="K356" i="3"/>
  <c r="K320" i="3"/>
  <c r="K284" i="3"/>
  <c r="K248" i="3"/>
  <c r="K515" i="3"/>
  <c r="K479" i="3"/>
  <c r="K718" i="3"/>
  <c r="K848" i="3"/>
  <c r="K140" i="3"/>
  <c r="K32" i="3"/>
  <c r="K1003" i="3"/>
  <c r="K895" i="3"/>
  <c r="K499" i="3"/>
  <c r="K463" i="3"/>
  <c r="K427" i="3"/>
  <c r="K391" i="3"/>
  <c r="K355" i="3"/>
  <c r="K319" i="3"/>
  <c r="K283" i="3"/>
  <c r="K247" i="3"/>
  <c r="K211" i="3"/>
  <c r="K175" i="3"/>
  <c r="K139" i="3"/>
  <c r="K103" i="3"/>
  <c r="K67" i="3"/>
  <c r="K31" i="3"/>
  <c r="K822" i="3"/>
  <c r="K786" i="3"/>
  <c r="K750" i="3"/>
  <c r="K678" i="3"/>
  <c r="K642" i="3"/>
  <c r="K606" i="3"/>
  <c r="K570" i="3"/>
  <c r="K534" i="3"/>
  <c r="K498" i="3"/>
  <c r="K462" i="3"/>
  <c r="K426" i="3"/>
  <c r="K390" i="3"/>
  <c r="K354" i="3"/>
  <c r="K318" i="3"/>
  <c r="K282" i="3"/>
  <c r="K246" i="3"/>
  <c r="K210" i="3"/>
  <c r="K174" i="3"/>
  <c r="K138" i="3"/>
  <c r="K102" i="3"/>
  <c r="K66" i="3"/>
  <c r="K30" i="3"/>
  <c r="K443" i="3"/>
  <c r="K682" i="3"/>
  <c r="K715" i="3"/>
  <c r="K667" i="3"/>
  <c r="K631" i="3"/>
  <c r="K595" i="3"/>
  <c r="K559" i="3"/>
  <c r="K523" i="3"/>
  <c r="K119" i="3"/>
  <c r="K812" i="3"/>
  <c r="K787" i="3"/>
  <c r="K646" i="3"/>
  <c r="K212" i="3"/>
  <c r="K104" i="3"/>
  <c r="K1075" i="3"/>
  <c r="K967" i="3"/>
  <c r="K703" i="3"/>
  <c r="K487" i="3"/>
  <c r="K451" i="3"/>
  <c r="K415" i="3"/>
  <c r="K379" i="3"/>
  <c r="K343" i="3"/>
  <c r="K307" i="3"/>
  <c r="K271" i="3"/>
  <c r="K235" i="3"/>
  <c r="K199" i="3"/>
  <c r="K163" i="3"/>
  <c r="K127" i="3"/>
  <c r="K91" i="3"/>
  <c r="K55" i="3"/>
  <c r="K846" i="3"/>
  <c r="K810" i="3"/>
  <c r="K774" i="3"/>
  <c r="K738" i="3"/>
  <c r="K702" i="3"/>
  <c r="K666" i="3"/>
  <c r="K630" i="3"/>
  <c r="K594" i="3"/>
  <c r="K558" i="3"/>
  <c r="K522" i="3"/>
  <c r="K486" i="3"/>
  <c r="K450" i="3"/>
  <c r="K414" i="3"/>
  <c r="K378" i="3"/>
  <c r="K342" i="3"/>
  <c r="K306" i="3"/>
  <c r="K270" i="3"/>
  <c r="K234" i="3"/>
  <c r="K198" i="3"/>
  <c r="K162" i="3"/>
  <c r="K126" i="3"/>
  <c r="K90" i="3"/>
  <c r="K54" i="3"/>
  <c r="K958" i="3"/>
  <c r="K859" i="3"/>
  <c r="K610" i="3"/>
  <c r="K920" i="3"/>
  <c r="K776" i="3"/>
  <c r="K655" i="3"/>
  <c r="K619" i="3"/>
  <c r="K583" i="3"/>
  <c r="K547" i="3"/>
  <c r="K691" i="3"/>
  <c r="K511" i="3"/>
  <c r="K574" i="3"/>
  <c r="K176" i="3"/>
  <c r="K68" i="3"/>
  <c r="K1039" i="3"/>
  <c r="K931" i="3"/>
  <c r="K751" i="3"/>
  <c r="K475" i="3"/>
  <c r="K439" i="3"/>
  <c r="K403" i="3"/>
  <c r="K367" i="3"/>
  <c r="K331" i="3"/>
  <c r="K295" i="3"/>
  <c r="K259" i="3"/>
  <c r="K223" i="3"/>
  <c r="K187" i="3"/>
  <c r="K151" i="3"/>
  <c r="K115" i="3"/>
  <c r="K79" i="3"/>
  <c r="K43" i="3"/>
  <c r="K834" i="3"/>
  <c r="K798" i="3"/>
  <c r="K762" i="3"/>
  <c r="K726" i="3"/>
  <c r="K690" i="3"/>
  <c r="K654" i="3"/>
  <c r="K618" i="3"/>
  <c r="K582" i="3"/>
  <c r="K546" i="3"/>
  <c r="K510" i="3"/>
  <c r="K474" i="3"/>
  <c r="K438" i="3"/>
  <c r="K402" i="3"/>
  <c r="K366" i="3"/>
  <c r="K330" i="3"/>
  <c r="K294" i="3"/>
  <c r="K258" i="3"/>
  <c r="K222" i="3"/>
  <c r="K186" i="3"/>
  <c r="K150" i="3"/>
  <c r="K114" i="3"/>
  <c r="K78" i="3"/>
  <c r="K42" i="3"/>
  <c r="K884" i="3"/>
  <c r="K740" i="3"/>
  <c r="K714" i="3"/>
  <c r="K823" i="3"/>
  <c r="K643" i="3"/>
  <c r="K607" i="3"/>
  <c r="K571" i="3"/>
  <c r="K535" i="3"/>
  <c r="K538" i="3"/>
  <c r="J1571" i="3"/>
  <c r="J1098" i="3"/>
  <c r="J1062" i="3"/>
  <c r="J1026" i="3"/>
  <c r="J990" i="3"/>
  <c r="J954" i="3"/>
  <c r="J1337" i="3"/>
  <c r="J1301" i="3"/>
  <c r="J1265" i="3"/>
  <c r="J1229" i="3"/>
  <c r="J1193" i="3"/>
  <c r="J1157" i="3"/>
  <c r="J1121" i="3"/>
  <c r="J1085" i="3"/>
  <c r="J1049" i="3"/>
  <c r="J1013" i="3"/>
  <c r="J977" i="3"/>
  <c r="J1636" i="3"/>
  <c r="J1420" i="3"/>
  <c r="J1336" i="3"/>
  <c r="J1300" i="3"/>
  <c r="J1264" i="3"/>
  <c r="J1228" i="3"/>
  <c r="J1192" i="3"/>
  <c r="J1156" i="3"/>
  <c r="J1120" i="3"/>
  <c r="J1084" i="3"/>
  <c r="J1048" i="3"/>
  <c r="J1012" i="3"/>
  <c r="J976" i="3"/>
  <c r="J940" i="3"/>
  <c r="J904" i="3"/>
  <c r="J868" i="3"/>
  <c r="J832" i="3"/>
  <c r="J796" i="3"/>
  <c r="J760" i="3"/>
  <c r="J724" i="3"/>
  <c r="J508" i="3"/>
  <c r="J256" i="3"/>
  <c r="J220" i="3"/>
  <c r="J184" i="3"/>
  <c r="J148" i="3"/>
  <c r="J112" i="3"/>
  <c r="J76" i="3"/>
  <c r="J40" i="3"/>
  <c r="J1638" i="3"/>
  <c r="J1602" i="3"/>
  <c r="J472" i="3"/>
  <c r="J436" i="3"/>
  <c r="J400" i="3"/>
  <c r="J364" i="3"/>
  <c r="J328" i="3"/>
  <c r="J292" i="3"/>
  <c r="J1530" i="3"/>
  <c r="J1494" i="3"/>
  <c r="J1458" i="3"/>
  <c r="J1422" i="3"/>
  <c r="J1386" i="3"/>
  <c r="J1350" i="3"/>
  <c r="J1314" i="3"/>
  <c r="J1278" i="3"/>
  <c r="J1242" i="3"/>
  <c r="J1206" i="3"/>
  <c r="J1170" i="3"/>
  <c r="J1134" i="3"/>
  <c r="J918" i="3"/>
  <c r="J882" i="3"/>
  <c r="J1685" i="3"/>
  <c r="J1637" i="3"/>
  <c r="J1589" i="3"/>
  <c r="J1541" i="3"/>
  <c r="J1505" i="3"/>
  <c r="J1469" i="3"/>
  <c r="J1433" i="3"/>
  <c r="J1397" i="3"/>
  <c r="J1361" i="3"/>
  <c r="J712" i="3"/>
  <c r="J676" i="3"/>
  <c r="J640" i="3"/>
  <c r="J604" i="3"/>
  <c r="J568" i="3"/>
  <c r="J532" i="3"/>
  <c r="J1566" i="3"/>
  <c r="J1122" i="3"/>
  <c r="J1086" i="3"/>
  <c r="J1050" i="3"/>
  <c r="J1014" i="3"/>
  <c r="J978" i="3"/>
  <c r="J942" i="3"/>
  <c r="J1325" i="3"/>
  <c r="J1289" i="3"/>
  <c r="J1253" i="3"/>
  <c r="J1217" i="3"/>
  <c r="J1181" i="3"/>
  <c r="J1145" i="3"/>
  <c r="J1109" i="3"/>
  <c r="J1073" i="3"/>
  <c r="J1037" i="3"/>
  <c r="J1001" i="3"/>
  <c r="J965" i="3"/>
  <c r="J1516" i="3"/>
  <c r="J1372" i="3"/>
  <c r="J1324" i="3"/>
  <c r="J1288" i="3"/>
  <c r="J1252" i="3"/>
  <c r="J1216" i="3"/>
  <c r="J1180" i="3"/>
  <c r="J1144" i="3"/>
  <c r="J1108" i="3"/>
  <c r="J1072" i="3"/>
  <c r="J1036" i="3"/>
  <c r="J1000" i="3"/>
  <c r="J964" i="3"/>
  <c r="J928" i="3"/>
  <c r="J892" i="3"/>
  <c r="J856" i="3"/>
  <c r="J820" i="3"/>
  <c r="J784" i="3"/>
  <c r="J748" i="3"/>
  <c r="J496" i="3"/>
  <c r="J460" i="3"/>
  <c r="J424" i="3"/>
  <c r="J388" i="3"/>
  <c r="J1662" i="3"/>
  <c r="J1626" i="3"/>
  <c r="J1590" i="3"/>
  <c r="J1673" i="3"/>
  <c r="J1625" i="3"/>
  <c r="J1577" i="3"/>
  <c r="J1554" i="3"/>
  <c r="J1518" i="3"/>
  <c r="J1482" i="3"/>
  <c r="J1446" i="3"/>
  <c r="J1410" i="3"/>
  <c r="J1374" i="3"/>
  <c r="J1338" i="3"/>
  <c r="J1302" i="3"/>
  <c r="J1266" i="3"/>
  <c r="J1230" i="3"/>
  <c r="J1194" i="3"/>
  <c r="J1158" i="3"/>
  <c r="J906" i="3"/>
  <c r="J870" i="3"/>
  <c r="J1529" i="3"/>
  <c r="J1493" i="3"/>
  <c r="J1457" i="3"/>
  <c r="J1421" i="3"/>
  <c r="J1385" i="3"/>
  <c r="J700" i="3"/>
  <c r="J664" i="3"/>
  <c r="J628" i="3"/>
  <c r="J592" i="3"/>
  <c r="J556" i="3"/>
  <c r="J520" i="3"/>
  <c r="J1349" i="3"/>
  <c r="J1110" i="3"/>
  <c r="J1074" i="3"/>
  <c r="J1038" i="3"/>
  <c r="J1002" i="3"/>
  <c r="J966" i="3"/>
  <c r="J930" i="3"/>
  <c r="J1661" i="3"/>
  <c r="J1613" i="3"/>
  <c r="J1313" i="3"/>
  <c r="J1277" i="3"/>
  <c r="J1241" i="3"/>
  <c r="J1205" i="3"/>
  <c r="J1169" i="3"/>
  <c r="J1133" i="3"/>
  <c r="J1097" i="3"/>
  <c r="J1061" i="3"/>
  <c r="J1025" i="3"/>
  <c r="J989" i="3"/>
  <c r="J953" i="3"/>
  <c r="J1468" i="3"/>
  <c r="J1312" i="3"/>
  <c r="J1276" i="3"/>
  <c r="J1240" i="3"/>
  <c r="J1204" i="3"/>
  <c r="J1168" i="3"/>
  <c r="J1132" i="3"/>
  <c r="J1096" i="3"/>
  <c r="J1060" i="3"/>
  <c r="J1024" i="3"/>
  <c r="J988" i="3"/>
  <c r="J952" i="3"/>
  <c r="J916" i="3"/>
  <c r="J880" i="3"/>
  <c r="J844" i="3"/>
  <c r="J808" i="3"/>
  <c r="J772" i="3"/>
  <c r="J736" i="3"/>
  <c r="J1650" i="3"/>
  <c r="J1614" i="3"/>
  <c r="J1578" i="3"/>
  <c r="J1565" i="3"/>
  <c r="J1348" i="3"/>
  <c r="J1542" i="3"/>
  <c r="J1506" i="3"/>
  <c r="J1470" i="3"/>
  <c r="J1434" i="3"/>
  <c r="J1398" i="3"/>
  <c r="J1362" i="3"/>
  <c r="J1326" i="3"/>
  <c r="J1290" i="3"/>
  <c r="J1254" i="3"/>
  <c r="J1218" i="3"/>
  <c r="J1182" i="3"/>
  <c r="J1146" i="3"/>
  <c r="J894" i="3"/>
  <c r="J858" i="3"/>
  <c r="J1553" i="3"/>
  <c r="J1517" i="3"/>
  <c r="J1481" i="3"/>
  <c r="J1445" i="3"/>
  <c r="J1409" i="3"/>
  <c r="J1373" i="3"/>
  <c r="J688" i="3"/>
  <c r="J652" i="3"/>
  <c r="J616" i="3"/>
  <c r="J580" i="3"/>
  <c r="J544" i="3"/>
  <c r="J232" i="3"/>
  <c r="J52" i="3"/>
  <c r="J1671" i="3"/>
  <c r="J1635" i="3"/>
  <c r="J1599" i="3"/>
  <c r="J1658" i="3"/>
  <c r="J1610" i="3"/>
  <c r="J1478" i="3"/>
  <c r="J1669" i="3"/>
  <c r="J1633" i="3"/>
  <c r="J1597" i="3"/>
  <c r="J1525" i="3"/>
  <c r="J1489" i="3"/>
  <c r="J1453" i="3"/>
  <c r="J1417" i="3"/>
  <c r="J1381" i="3"/>
  <c r="J1345" i="3"/>
  <c r="J1309" i="3"/>
  <c r="J1273" i="3"/>
  <c r="J1237" i="3"/>
  <c r="J1201" i="3"/>
  <c r="J1165" i="3"/>
  <c r="J1129" i="3"/>
  <c r="J1093" i="3"/>
  <c r="J1057" i="3"/>
  <c r="J1021" i="3"/>
  <c r="J1548" i="3"/>
  <c r="J1512" i="3"/>
  <c r="J1476" i="3"/>
  <c r="J1440" i="3"/>
  <c r="J1404" i="3"/>
  <c r="J1649" i="3"/>
  <c r="J136" i="3"/>
  <c r="J1527" i="3"/>
  <c r="J1491" i="3"/>
  <c r="J1455" i="3"/>
  <c r="J1419" i="3"/>
  <c r="J1383" i="3"/>
  <c r="J1347" i="3"/>
  <c r="J1311" i="3"/>
  <c r="J1275" i="3"/>
  <c r="J1239" i="3"/>
  <c r="J1203" i="3"/>
  <c r="J1167" i="3"/>
  <c r="J1600" i="3"/>
  <c r="J1396" i="3"/>
  <c r="J1562" i="3"/>
  <c r="J1514" i="3"/>
  <c r="J1358" i="3"/>
  <c r="J1504" i="3"/>
  <c r="J1360" i="3"/>
  <c r="J1601" i="3"/>
  <c r="J484" i="3"/>
  <c r="J376" i="3"/>
  <c r="J88" i="3"/>
  <c r="J1492" i="3"/>
  <c r="J1550" i="3"/>
  <c r="J1394" i="3"/>
  <c r="J1322" i="3"/>
  <c r="J1286" i="3"/>
  <c r="J1250" i="3"/>
  <c r="J1214" i="3"/>
  <c r="J1178" i="3"/>
  <c r="J1142" i="3"/>
  <c r="J1106" i="3"/>
  <c r="J1070" i="3"/>
  <c r="J1034" i="3"/>
  <c r="J998" i="3"/>
  <c r="J316" i="3"/>
  <c r="J268" i="3"/>
  <c r="J172" i="3"/>
  <c r="J1119" i="3"/>
  <c r="J1083" i="3"/>
  <c r="J1047" i="3"/>
  <c r="J1011" i="3"/>
  <c r="J975" i="3"/>
  <c r="J1646" i="3"/>
  <c r="J1598" i="3"/>
  <c r="J1430" i="3"/>
  <c r="J1549" i="3"/>
  <c r="J124" i="3"/>
  <c r="J1659" i="3"/>
  <c r="J1623" i="3"/>
  <c r="J1587" i="3"/>
  <c r="J1683" i="3"/>
  <c r="J1466" i="3"/>
  <c r="J1657" i="3"/>
  <c r="J1621" i="3"/>
  <c r="J1585" i="3"/>
  <c r="J1513" i="3"/>
  <c r="J1477" i="3"/>
  <c r="J1441" i="3"/>
  <c r="J1405" i="3"/>
  <c r="J1369" i="3"/>
  <c r="J1333" i="3"/>
  <c r="J1297" i="3"/>
  <c r="J1261" i="3"/>
  <c r="J1225" i="3"/>
  <c r="J1189" i="3"/>
  <c r="J1153" i="3"/>
  <c r="J1117" i="3"/>
  <c r="J1081" i="3"/>
  <c r="J1045" i="3"/>
  <c r="J1009" i="3"/>
  <c r="J1536" i="3"/>
  <c r="J1500" i="3"/>
  <c r="J1464" i="3"/>
  <c r="J1428" i="3"/>
  <c r="J1392" i="3"/>
  <c r="J1551" i="3"/>
  <c r="J1515" i="3"/>
  <c r="J1479" i="3"/>
  <c r="J1443" i="3"/>
  <c r="J1407" i="3"/>
  <c r="J1371" i="3"/>
  <c r="J1335" i="3"/>
  <c r="J1299" i="3"/>
  <c r="J1263" i="3"/>
  <c r="J1227" i="3"/>
  <c r="J1191" i="3"/>
  <c r="J1155" i="3"/>
  <c r="J1480" i="3"/>
  <c r="J1502" i="3"/>
  <c r="J1382" i="3"/>
  <c r="J1456" i="3"/>
  <c r="J1682" i="3"/>
  <c r="J448" i="3"/>
  <c r="J304" i="3"/>
  <c r="J208" i="3"/>
  <c r="J160" i="3"/>
  <c r="J1686" i="3"/>
  <c r="J1432" i="3"/>
  <c r="J1634" i="3"/>
  <c r="J1586" i="3"/>
  <c r="J1538" i="3"/>
  <c r="J1418" i="3"/>
  <c r="J1346" i="3"/>
  <c r="J1310" i="3"/>
  <c r="J1274" i="3"/>
  <c r="J1238" i="3"/>
  <c r="J1202" i="3"/>
  <c r="J1166" i="3"/>
  <c r="J1094" i="3"/>
  <c r="J1058" i="3"/>
  <c r="J1022" i="3"/>
  <c r="J352" i="3"/>
  <c r="J1107" i="3"/>
  <c r="J1071" i="3"/>
  <c r="J1035" i="3"/>
  <c r="J999" i="3"/>
  <c r="J1454" i="3"/>
  <c r="J1130" i="3"/>
  <c r="J1647" i="3"/>
  <c r="J1611" i="3"/>
  <c r="J1575" i="3"/>
  <c r="J1490" i="3"/>
  <c r="J1681" i="3"/>
  <c r="J1645" i="3"/>
  <c r="J1609" i="3"/>
  <c r="J1573" i="3"/>
  <c r="J1537" i="3"/>
  <c r="J1501" i="3"/>
  <c r="J1465" i="3"/>
  <c r="J1429" i="3"/>
  <c r="J1393" i="3"/>
  <c r="J1357" i="3"/>
  <c r="J1321" i="3"/>
  <c r="J1285" i="3"/>
  <c r="J1249" i="3"/>
  <c r="J1213" i="3"/>
  <c r="J1177" i="3"/>
  <c r="J1105" i="3"/>
  <c r="J244" i="3"/>
  <c r="J196" i="3"/>
  <c r="J64" i="3"/>
  <c r="J1384" i="3"/>
  <c r="J1539" i="3"/>
  <c r="J1503" i="3"/>
  <c r="J1467" i="3"/>
  <c r="J1431" i="3"/>
  <c r="J1395" i="3"/>
  <c r="J1359" i="3"/>
  <c r="J1323" i="3"/>
  <c r="J1287" i="3"/>
  <c r="J1251" i="3"/>
  <c r="J1215" i="3"/>
  <c r="J1179" i="3"/>
  <c r="J1143" i="3"/>
  <c r="J1444" i="3"/>
  <c r="J1670" i="3"/>
  <c r="J1622" i="3"/>
  <c r="J1574" i="3"/>
  <c r="J1526" i="3"/>
  <c r="J1370" i="3"/>
  <c r="J1624" i="3"/>
  <c r="J1408" i="3"/>
  <c r="J412" i="3"/>
  <c r="J340" i="3"/>
  <c r="J280" i="3"/>
  <c r="J1588" i="3"/>
  <c r="J1406" i="3"/>
  <c r="J1334" i="3"/>
  <c r="J1298" i="3"/>
  <c r="J1262" i="3"/>
  <c r="J1226" i="3"/>
  <c r="J1190" i="3"/>
  <c r="J1154" i="3"/>
  <c r="J1118" i="3"/>
  <c r="J1082" i="3"/>
  <c r="J1046" i="3"/>
  <c r="J1010" i="3"/>
  <c r="J100" i="3"/>
  <c r="J1563" i="3"/>
  <c r="J1131" i="3"/>
  <c r="J1095" i="3"/>
  <c r="J1059" i="3"/>
  <c r="J1023" i="3"/>
  <c r="J987" i="3"/>
  <c r="J1442" i="3"/>
  <c r="J1684" i="3"/>
  <c r="J1572" i="3"/>
  <c r="J1488" i="3"/>
  <c r="J1176" i="3"/>
  <c r="J924" i="3"/>
  <c r="J888" i="3"/>
  <c r="J1540" i="3"/>
  <c r="J1629" i="3"/>
  <c r="J1284" i="3"/>
  <c r="J1248" i="3"/>
  <c r="J1212" i="3"/>
  <c r="J1140" i="3"/>
  <c r="J1523" i="3"/>
  <c r="J1487" i="3"/>
  <c r="J1451" i="3"/>
  <c r="J1415" i="3"/>
  <c r="J1379" i="3"/>
  <c r="J1678" i="3"/>
  <c r="J1642" i="3"/>
  <c r="J1606" i="3"/>
  <c r="J1570" i="3"/>
  <c r="J1534" i="3"/>
  <c r="J1498" i="3"/>
  <c r="J1462" i="3"/>
  <c r="J1426" i="3"/>
  <c r="J1390" i="3"/>
  <c r="J1354" i="3"/>
  <c r="J1318" i="3"/>
  <c r="J1282" i="3"/>
  <c r="J1246" i="3"/>
  <c r="J1210" i="3"/>
  <c r="J1174" i="3"/>
  <c r="J1138" i="3"/>
  <c r="J1102" i="3"/>
  <c r="J1066" i="3"/>
  <c r="J1030" i="3"/>
  <c r="J994" i="3"/>
  <c r="J1660" i="3"/>
  <c r="J1545" i="3"/>
  <c r="J1509" i="3"/>
  <c r="J1473" i="3"/>
  <c r="J1437" i="3"/>
  <c r="J1401" i="3"/>
  <c r="J1365" i="3"/>
  <c r="J1329" i="3"/>
  <c r="J1293" i="3"/>
  <c r="J1257" i="3"/>
  <c r="J1221" i="3"/>
  <c r="J1141" i="3"/>
  <c r="J1033" i="3"/>
  <c r="J1608" i="3"/>
  <c r="J1524" i="3"/>
  <c r="J1356" i="3"/>
  <c r="J1320" i="3"/>
  <c r="J1128" i="3"/>
  <c r="J1092" i="3"/>
  <c r="J1056" i="3"/>
  <c r="J1020" i="3"/>
  <c r="J984" i="3"/>
  <c r="J948" i="3"/>
  <c r="J1619" i="3"/>
  <c r="J911" i="3"/>
  <c r="J1561" i="3"/>
  <c r="J1644" i="3"/>
  <c r="J1343" i="3"/>
  <c r="J1307" i="3"/>
  <c r="J1271" i="3"/>
  <c r="J1235" i="3"/>
  <c r="J1199" i="3"/>
  <c r="J1163" i="3"/>
  <c r="J1127" i="3"/>
  <c r="J1091" i="3"/>
  <c r="J1055" i="3"/>
  <c r="J1019" i="3"/>
  <c r="J983" i="3"/>
  <c r="J947" i="3"/>
  <c r="J1656" i="3"/>
  <c r="J1560" i="3"/>
  <c r="J1164" i="3"/>
  <c r="J912" i="3"/>
  <c r="J876" i="3"/>
  <c r="J1564" i="3"/>
  <c r="J1679" i="3"/>
  <c r="J1069" i="3"/>
  <c r="J1596" i="3"/>
  <c r="J1272" i="3"/>
  <c r="J1236" i="3"/>
  <c r="J1607" i="3"/>
  <c r="J1511" i="3"/>
  <c r="J1475" i="3"/>
  <c r="J1439" i="3"/>
  <c r="J1403" i="3"/>
  <c r="J1367" i="3"/>
  <c r="J1666" i="3"/>
  <c r="J1630" i="3"/>
  <c r="J1594" i="3"/>
  <c r="J1558" i="3"/>
  <c r="J1522" i="3"/>
  <c r="J1486" i="3"/>
  <c r="J1450" i="3"/>
  <c r="J1414" i="3"/>
  <c r="J1378" i="3"/>
  <c r="J1342" i="3"/>
  <c r="J1380" i="3"/>
  <c r="J1344" i="3"/>
  <c r="J1116" i="3"/>
  <c r="J1080" i="3"/>
  <c r="J1044" i="3"/>
  <c r="J1008" i="3"/>
  <c r="J972" i="3"/>
  <c r="J936" i="3"/>
  <c r="J1547" i="3"/>
  <c r="J899" i="3"/>
  <c r="J1632" i="3"/>
  <c r="J1331" i="3"/>
  <c r="J1295" i="3"/>
  <c r="J1259" i="3"/>
  <c r="J1223" i="3"/>
  <c r="J1187" i="3"/>
  <c r="J1151" i="3"/>
  <c r="J1115" i="3"/>
  <c r="J1079" i="3"/>
  <c r="J1043" i="3"/>
  <c r="J1007" i="3"/>
  <c r="J971" i="3"/>
  <c r="J935" i="3"/>
  <c r="J1655" i="3"/>
  <c r="J1584" i="3"/>
  <c r="J1296" i="3"/>
  <c r="J1260" i="3"/>
  <c r="J1224" i="3"/>
  <c r="J1535" i="3"/>
  <c r="J1499" i="3"/>
  <c r="J1463" i="3"/>
  <c r="J1427" i="3"/>
  <c r="J1391" i="3"/>
  <c r="J1355" i="3"/>
  <c r="J1654" i="3"/>
  <c r="J1618" i="3"/>
  <c r="J1582" i="3"/>
  <c r="J1546" i="3"/>
  <c r="J1510" i="3"/>
  <c r="J1474" i="3"/>
  <c r="J1438" i="3"/>
  <c r="J1402" i="3"/>
  <c r="J1366" i="3"/>
  <c r="J1330" i="3"/>
  <c r="J1294" i="3"/>
  <c r="J1258" i="3"/>
  <c r="J1222" i="3"/>
  <c r="J1620" i="3"/>
  <c r="J1643" i="3"/>
  <c r="J1583" i="3"/>
  <c r="J1319" i="3"/>
  <c r="J1283" i="3"/>
  <c r="J1247" i="3"/>
  <c r="J1211" i="3"/>
  <c r="J1175" i="3"/>
  <c r="J1139" i="3"/>
  <c r="J1103" i="3"/>
  <c r="J1067" i="3"/>
  <c r="J1031" i="3"/>
  <c r="J995" i="3"/>
  <c r="J959" i="3"/>
  <c r="J1680" i="3"/>
  <c r="J1667" i="3"/>
  <c r="J1449" i="3"/>
  <c r="J1029" i="3"/>
  <c r="J921" i="3"/>
  <c r="J885" i="3"/>
  <c r="J1552" i="3"/>
  <c r="J1412" i="3"/>
  <c r="J1340" i="3"/>
  <c r="J1304" i="3"/>
  <c r="J1268" i="3"/>
  <c r="J1232" i="3"/>
  <c r="J1196" i="3"/>
  <c r="J1160" i="3"/>
  <c r="J1124" i="3"/>
  <c r="J1088" i="3"/>
  <c r="J1052" i="3"/>
  <c r="J1016" i="3"/>
  <c r="J980" i="3"/>
  <c r="J944" i="3"/>
  <c r="J1688" i="3"/>
  <c r="J1687" i="3"/>
  <c r="J1651" i="3"/>
  <c r="J1615" i="3"/>
  <c r="J1579" i="3"/>
  <c r="J713" i="3"/>
  <c r="J677" i="3"/>
  <c r="J641" i="3"/>
  <c r="J605" i="3"/>
  <c r="J569" i="3"/>
  <c r="J533" i="3"/>
  <c r="J497" i="3"/>
  <c r="J461" i="3"/>
  <c r="J425" i="3"/>
  <c r="J389" i="3"/>
  <c r="J353" i="3"/>
  <c r="J317" i="3"/>
  <c r="J245" i="3"/>
  <c r="J209" i="3"/>
  <c r="J173" i="3"/>
  <c r="J137" i="3"/>
  <c r="J101" i="3"/>
  <c r="J65" i="3"/>
  <c r="J29" i="3"/>
  <c r="J903" i="3"/>
  <c r="J867" i="3"/>
  <c r="J831" i="3"/>
  <c r="J795" i="3"/>
  <c r="J759" i="3"/>
  <c r="J723" i="3"/>
  <c r="J687" i="3"/>
  <c r="J1032" i="3"/>
  <c r="J1270" i="3"/>
  <c r="J1186" i="3"/>
  <c r="J1114" i="3"/>
  <c r="J1042" i="3"/>
  <c r="J1281" i="3"/>
  <c r="J1149" i="3"/>
  <c r="J1065" i="3"/>
  <c r="J1568" i="3"/>
  <c r="J1448" i="3"/>
  <c r="J929" i="3"/>
  <c r="J1595" i="3"/>
  <c r="J1559" i="3"/>
  <c r="J1497" i="3"/>
  <c r="J1377" i="3"/>
  <c r="J1233" i="3"/>
  <c r="J1185" i="3"/>
  <c r="J1101" i="3"/>
  <c r="J945" i="3"/>
  <c r="J1628" i="3"/>
  <c r="J1484" i="3"/>
  <c r="J1364" i="3"/>
  <c r="J1452" i="3"/>
  <c r="J996" i="3"/>
  <c r="J923" i="3"/>
  <c r="J1557" i="3"/>
  <c r="J981" i="3"/>
  <c r="J1677" i="3"/>
  <c r="J1556" i="3"/>
  <c r="J1520" i="3"/>
  <c r="J1400" i="3"/>
  <c r="J1617" i="3"/>
  <c r="J1664" i="3"/>
  <c r="J1531" i="3"/>
  <c r="J1495" i="3"/>
  <c r="J1459" i="3"/>
  <c r="J1423" i="3"/>
  <c r="J1387" i="3"/>
  <c r="J1351" i="3"/>
  <c r="J1315" i="3"/>
  <c r="J1279" i="3"/>
  <c r="J1243" i="3"/>
  <c r="J1207" i="3"/>
  <c r="J1171" i="3"/>
  <c r="J1135" i="3"/>
  <c r="J917" i="3"/>
  <c r="J881" i="3"/>
  <c r="J845" i="3"/>
  <c r="J809" i="3"/>
  <c r="J1416" i="3"/>
  <c r="J1188" i="3"/>
  <c r="J1162" i="3"/>
  <c r="J1090" i="3"/>
  <c r="J1018" i="3"/>
  <c r="J1425" i="3"/>
  <c r="J1317" i="3"/>
  <c r="J1017" i="3"/>
  <c r="J909" i="3"/>
  <c r="J1436" i="3"/>
  <c r="J1328" i="3"/>
  <c r="J1292" i="3"/>
  <c r="J1256" i="3"/>
  <c r="J1220" i="3"/>
  <c r="J1184" i="3"/>
  <c r="J1148" i="3"/>
  <c r="J1112" i="3"/>
  <c r="J1076" i="3"/>
  <c r="J1040" i="3"/>
  <c r="J1004" i="3"/>
  <c r="J968" i="3"/>
  <c r="J932" i="3"/>
  <c r="J1576" i="3"/>
  <c r="J1675" i="3"/>
  <c r="J1639" i="3"/>
  <c r="J1603" i="3"/>
  <c r="J1567" i="3"/>
  <c r="J701" i="3"/>
  <c r="J665" i="3"/>
  <c r="J629" i="3"/>
  <c r="J593" i="3"/>
  <c r="J557" i="3"/>
  <c r="J521" i="3"/>
  <c r="J485" i="3"/>
  <c r="J960" i="3"/>
  <c r="J887" i="3"/>
  <c r="J1234" i="3"/>
  <c r="J1528" i="3"/>
  <c r="J1485" i="3"/>
  <c r="J1269" i="3"/>
  <c r="J1137" i="3"/>
  <c r="J1053" i="3"/>
  <c r="J1569" i="3"/>
  <c r="J1604" i="3"/>
  <c r="J1472" i="3"/>
  <c r="J1200" i="3"/>
  <c r="J1152" i="3"/>
  <c r="J1612" i="3"/>
  <c r="J1173" i="3"/>
  <c r="J1089" i="3"/>
  <c r="J933" i="3"/>
  <c r="J1508" i="3"/>
  <c r="J1352" i="3"/>
  <c r="J1640" i="3"/>
  <c r="J1555" i="3"/>
  <c r="J1368" i="3"/>
  <c r="J1150" i="3"/>
  <c r="J1078" i="3"/>
  <c r="J1006" i="3"/>
  <c r="J1665" i="3"/>
  <c r="J1533" i="3"/>
  <c r="J1413" i="3"/>
  <c r="J1353" i="3"/>
  <c r="J1209" i="3"/>
  <c r="J1125" i="3"/>
  <c r="J969" i="3"/>
  <c r="J1641" i="3"/>
  <c r="J1544" i="3"/>
  <c r="J1388" i="3"/>
  <c r="J1668" i="3"/>
  <c r="J1581" i="3"/>
  <c r="J1519" i="3"/>
  <c r="J1483" i="3"/>
  <c r="J1447" i="3"/>
  <c r="J1411" i="3"/>
  <c r="J1375" i="3"/>
  <c r="J1339" i="3"/>
  <c r="J1303" i="3"/>
  <c r="J1267" i="3"/>
  <c r="J1231" i="3"/>
  <c r="J1195" i="3"/>
  <c r="J1159" i="3"/>
  <c r="J1123" i="3"/>
  <c r="J905" i="3"/>
  <c r="J869" i="3"/>
  <c r="J833" i="3"/>
  <c r="J797" i="3"/>
  <c r="J761" i="3"/>
  <c r="J725" i="3"/>
  <c r="J900" i="3"/>
  <c r="J1305" i="3"/>
  <c r="J1005" i="3"/>
  <c r="J897" i="3"/>
  <c r="J1672" i="3"/>
  <c r="J1676" i="3"/>
  <c r="J1592" i="3"/>
  <c r="J1424" i="3"/>
  <c r="J1316" i="3"/>
  <c r="J1280" i="3"/>
  <c r="J1244" i="3"/>
  <c r="J1208" i="3"/>
  <c r="J1172" i="3"/>
  <c r="J1100" i="3"/>
  <c r="J1064" i="3"/>
  <c r="J1028" i="3"/>
  <c r="J992" i="3"/>
  <c r="J956" i="3"/>
  <c r="J1663" i="3"/>
  <c r="J1627" i="3"/>
  <c r="J1591" i="3"/>
  <c r="J1332" i="3"/>
  <c r="J1104" i="3"/>
  <c r="J1631" i="3"/>
  <c r="J1306" i="3"/>
  <c r="J1461" i="3"/>
  <c r="J1041" i="3"/>
  <c r="J1460" i="3"/>
  <c r="J1136" i="3"/>
  <c r="J1308" i="3"/>
  <c r="J1616" i="3"/>
  <c r="J1054" i="3"/>
  <c r="J1077" i="3"/>
  <c r="J773" i="3"/>
  <c r="J305" i="3"/>
  <c r="J149" i="3"/>
  <c r="J819" i="3"/>
  <c r="J663" i="3"/>
  <c r="J627" i="3"/>
  <c r="J591" i="3"/>
  <c r="J555" i="3"/>
  <c r="J519" i="3"/>
  <c r="J483" i="3"/>
  <c r="J447" i="3"/>
  <c r="J411" i="3"/>
  <c r="J375" i="3"/>
  <c r="J339" i="3"/>
  <c r="J303" i="3"/>
  <c r="J267" i="3"/>
  <c r="J231" i="3"/>
  <c r="J195" i="3"/>
  <c r="J159" i="3"/>
  <c r="J123" i="3"/>
  <c r="J87" i="3"/>
  <c r="J51" i="3"/>
  <c r="J974" i="3"/>
  <c r="J938" i="3"/>
  <c r="J722" i="3"/>
  <c r="J686" i="3"/>
  <c r="J650" i="3"/>
  <c r="J614" i="3"/>
  <c r="J578" i="3"/>
  <c r="J542" i="3"/>
  <c r="J506" i="3"/>
  <c r="J470" i="3"/>
  <c r="J434" i="3"/>
  <c r="J398" i="3"/>
  <c r="J362" i="3"/>
  <c r="J326" i="3"/>
  <c r="J290" i="3"/>
  <c r="J254" i="3"/>
  <c r="J218" i="3"/>
  <c r="J182" i="3"/>
  <c r="J146" i="3"/>
  <c r="J110" i="3"/>
  <c r="J74" i="3"/>
  <c r="J38" i="3"/>
  <c r="J973" i="3"/>
  <c r="J937" i="3"/>
  <c r="J901" i="3"/>
  <c r="J865" i="3"/>
  <c r="J829" i="3"/>
  <c r="J793" i="3"/>
  <c r="J757" i="3"/>
  <c r="J721" i="3"/>
  <c r="J1341" i="3"/>
  <c r="J1471" i="3"/>
  <c r="J341" i="3"/>
  <c r="J185" i="3"/>
  <c r="J855" i="3"/>
  <c r="J699" i="3"/>
  <c r="J505" i="3"/>
  <c r="J982" i="3"/>
  <c r="J1255" i="3"/>
  <c r="J377" i="3"/>
  <c r="J221" i="3"/>
  <c r="J963" i="3"/>
  <c r="J891" i="3"/>
  <c r="J735" i="3"/>
  <c r="J926" i="3"/>
  <c r="J278" i="3"/>
  <c r="J925" i="3"/>
  <c r="J1605" i="3"/>
  <c r="J1435" i="3"/>
  <c r="J1111" i="3"/>
  <c r="J857" i="3"/>
  <c r="J581" i="3"/>
  <c r="J509" i="3"/>
  <c r="J413" i="3"/>
  <c r="J257" i="3"/>
  <c r="J927" i="3"/>
  <c r="J771" i="3"/>
  <c r="J890" i="3"/>
  <c r="J854" i="3"/>
  <c r="J818" i="3"/>
  <c r="J782" i="3"/>
  <c r="J746" i="3"/>
  <c r="J1245" i="3"/>
  <c r="J941" i="3"/>
  <c r="J749" i="3"/>
  <c r="J653" i="3"/>
  <c r="J293" i="3"/>
  <c r="J807" i="3"/>
  <c r="J651" i="3"/>
  <c r="J615" i="3"/>
  <c r="J579" i="3"/>
  <c r="J543" i="3"/>
  <c r="J471" i="3"/>
  <c r="J435" i="3"/>
  <c r="J399" i="3"/>
  <c r="J363" i="3"/>
  <c r="J327" i="3"/>
  <c r="J291" i="3"/>
  <c r="J255" i="3"/>
  <c r="J219" i="3"/>
  <c r="J183" i="3"/>
  <c r="J147" i="3"/>
  <c r="J111" i="3"/>
  <c r="J75" i="3"/>
  <c r="J39" i="3"/>
  <c r="J962" i="3"/>
  <c r="J710" i="3"/>
  <c r="J674" i="3"/>
  <c r="J638" i="3"/>
  <c r="J602" i="3"/>
  <c r="J566" i="3"/>
  <c r="J530" i="3"/>
  <c r="J494" i="3"/>
  <c r="J458" i="3"/>
  <c r="J422" i="3"/>
  <c r="J386" i="3"/>
  <c r="J350" i="3"/>
  <c r="J314" i="3"/>
  <c r="J242" i="3"/>
  <c r="J206" i="3"/>
  <c r="J170" i="3"/>
  <c r="J134" i="3"/>
  <c r="J98" i="3"/>
  <c r="J62" i="3"/>
  <c r="J997" i="3"/>
  <c r="J961" i="3"/>
  <c r="J889" i="3"/>
  <c r="J1068" i="3"/>
  <c r="J1593" i="3"/>
  <c r="J993" i="3"/>
  <c r="J1652" i="3"/>
  <c r="J1376" i="3"/>
  <c r="J1399" i="3"/>
  <c r="J1219" i="3"/>
  <c r="J737" i="3"/>
  <c r="J449" i="3"/>
  <c r="J329" i="3"/>
  <c r="J53" i="3"/>
  <c r="J843" i="3"/>
  <c r="J507" i="3"/>
  <c r="J1648" i="3"/>
  <c r="J1521" i="3"/>
  <c r="J957" i="3"/>
  <c r="J365" i="3"/>
  <c r="J281" i="3"/>
  <c r="J89" i="3"/>
  <c r="J951" i="3"/>
  <c r="J879" i="3"/>
  <c r="J1197" i="3"/>
  <c r="J1580" i="3"/>
  <c r="J1674" i="3"/>
  <c r="J1363" i="3"/>
  <c r="J821" i="3"/>
  <c r="J401" i="3"/>
  <c r="J125" i="3"/>
  <c r="J915" i="3"/>
  <c r="J914" i="3"/>
  <c r="J878" i="3"/>
  <c r="J842" i="3"/>
  <c r="J806" i="3"/>
  <c r="J770" i="3"/>
  <c r="J734" i="3"/>
  <c r="J1198" i="3"/>
  <c r="J1161" i="3"/>
  <c r="J1183" i="3"/>
  <c r="J161" i="3"/>
  <c r="J711" i="3"/>
  <c r="J675" i="3"/>
  <c r="J639" i="3"/>
  <c r="J603" i="3"/>
  <c r="J567" i="3"/>
  <c r="J531" i="3"/>
  <c r="J495" i="3"/>
  <c r="J459" i="3"/>
  <c r="J423" i="3"/>
  <c r="J387" i="3"/>
  <c r="J351" i="3"/>
  <c r="J315" i="3"/>
  <c r="J279" i="3"/>
  <c r="J243" i="3"/>
  <c r="J207" i="3"/>
  <c r="J171" i="3"/>
  <c r="J135" i="3"/>
  <c r="J99" i="3"/>
  <c r="J63" i="3"/>
  <c r="J986" i="3"/>
  <c r="J950" i="3"/>
  <c r="J698" i="3"/>
  <c r="J662" i="3"/>
  <c r="J626" i="3"/>
  <c r="J590" i="3"/>
  <c r="J554" i="3"/>
  <c r="J518" i="3"/>
  <c r="J482" i="3"/>
  <c r="J446" i="3"/>
  <c r="J1532" i="3"/>
  <c r="J1653" i="3"/>
  <c r="J1543" i="3"/>
  <c r="J1327" i="3"/>
  <c r="J617" i="3"/>
  <c r="J545" i="3"/>
  <c r="J437" i="3"/>
  <c r="J197" i="3"/>
  <c r="J41" i="3"/>
  <c r="J1126" i="3"/>
  <c r="J1496" i="3"/>
  <c r="J233" i="3"/>
  <c r="J77" i="3"/>
  <c r="J939" i="3"/>
  <c r="J747" i="3"/>
  <c r="J893" i="3"/>
  <c r="J902" i="3"/>
  <c r="J302" i="3"/>
  <c r="J158" i="3"/>
  <c r="J817" i="3"/>
  <c r="J733" i="3"/>
  <c r="J685" i="3"/>
  <c r="J637" i="3"/>
  <c r="J553" i="3"/>
  <c r="J785" i="3"/>
  <c r="J863" i="3"/>
  <c r="J827" i="3"/>
  <c r="J791" i="3"/>
  <c r="J755" i="3"/>
  <c r="J1389" i="3"/>
  <c r="J689" i="3"/>
  <c r="J113" i="3"/>
  <c r="J866" i="3"/>
  <c r="J985" i="3"/>
  <c r="J913" i="3"/>
  <c r="J853" i="3"/>
  <c r="J769" i="3"/>
  <c r="J673" i="3"/>
  <c r="J589" i="3"/>
  <c r="J469" i="3"/>
  <c r="J433" i="3"/>
  <c r="J397" i="3"/>
  <c r="J361" i="3"/>
  <c r="J325" i="3"/>
  <c r="J289" i="3"/>
  <c r="J253" i="3"/>
  <c r="J217" i="3"/>
  <c r="J181" i="3"/>
  <c r="J145" i="3"/>
  <c r="J109" i="3"/>
  <c r="J73" i="3"/>
  <c r="J37" i="3"/>
  <c r="J840" i="3"/>
  <c r="J804" i="3"/>
  <c r="J768" i="3"/>
  <c r="J732" i="3"/>
  <c r="J696" i="3"/>
  <c r="J660" i="3"/>
  <c r="J624" i="3"/>
  <c r="J588" i="3"/>
  <c r="J552" i="3"/>
  <c r="J516" i="3"/>
  <c r="J480" i="3"/>
  <c r="J444" i="3"/>
  <c r="J408" i="3"/>
  <c r="J372" i="3"/>
  <c r="J336" i="3"/>
  <c r="J300" i="3"/>
  <c r="J264" i="3"/>
  <c r="J228" i="3"/>
  <c r="J192" i="3"/>
  <c r="J156" i="3"/>
  <c r="J120" i="3"/>
  <c r="J84" i="3"/>
  <c r="J48" i="3"/>
  <c r="J683" i="3"/>
  <c r="J647" i="3"/>
  <c r="J611" i="3"/>
  <c r="J575" i="3"/>
  <c r="J539" i="3"/>
  <c r="J503" i="3"/>
  <c r="J467" i="3"/>
  <c r="J431" i="3"/>
  <c r="J395" i="3"/>
  <c r="J359" i="3"/>
  <c r="J323" i="3"/>
  <c r="J287" i="3"/>
  <c r="J251" i="3"/>
  <c r="J215" i="3"/>
  <c r="J179" i="3"/>
  <c r="J143" i="3"/>
  <c r="J107" i="3"/>
  <c r="J71" i="3"/>
  <c r="J35" i="3"/>
  <c r="J946" i="3"/>
  <c r="J910" i="3"/>
  <c r="J874" i="3"/>
  <c r="J838" i="3"/>
  <c r="J802" i="3"/>
  <c r="J1113" i="3"/>
  <c r="J410" i="3"/>
  <c r="J266" i="3"/>
  <c r="J122" i="3"/>
  <c r="J719" i="3"/>
  <c r="J830" i="3"/>
  <c r="J805" i="3"/>
  <c r="J709" i="3"/>
  <c r="J625" i="3"/>
  <c r="J541" i="3"/>
  <c r="J277" i="3"/>
  <c r="J473" i="3"/>
  <c r="J851" i="3"/>
  <c r="J815" i="3"/>
  <c r="J779" i="3"/>
  <c r="J743" i="3"/>
  <c r="J794" i="3"/>
  <c r="J374" i="3"/>
  <c r="J230" i="3"/>
  <c r="J86" i="3"/>
  <c r="J841" i="3"/>
  <c r="J661" i="3"/>
  <c r="J577" i="3"/>
  <c r="J529" i="3"/>
  <c r="J493" i="3"/>
  <c r="J457" i="3"/>
  <c r="J421" i="3"/>
  <c r="J385" i="3"/>
  <c r="J349" i="3"/>
  <c r="J313" i="3"/>
  <c r="J241" i="3"/>
  <c r="J205" i="3"/>
  <c r="J169" i="3"/>
  <c r="J133" i="3"/>
  <c r="J97" i="3"/>
  <c r="J61" i="3"/>
  <c r="J864" i="3"/>
  <c r="J828" i="3"/>
  <c r="J792" i="3"/>
  <c r="J756" i="3"/>
  <c r="J720" i="3"/>
  <c r="J684" i="3"/>
  <c r="J648" i="3"/>
  <c r="J612" i="3"/>
  <c r="J576" i="3"/>
  <c r="J540" i="3"/>
  <c r="J504" i="3"/>
  <c r="J468" i="3"/>
  <c r="J432" i="3"/>
  <c r="J396" i="3"/>
  <c r="J360" i="3"/>
  <c r="J324" i="3"/>
  <c r="J288" i="3"/>
  <c r="J252" i="3"/>
  <c r="J216" i="3"/>
  <c r="J180" i="3"/>
  <c r="J144" i="3"/>
  <c r="J108" i="3"/>
  <c r="J72" i="3"/>
  <c r="J36" i="3"/>
  <c r="J707" i="3"/>
  <c r="J671" i="3"/>
  <c r="J635" i="3"/>
  <c r="J599" i="3"/>
  <c r="J563" i="3"/>
  <c r="J527" i="3"/>
  <c r="J491" i="3"/>
  <c r="J455" i="3"/>
  <c r="J419" i="3"/>
  <c r="J383" i="3"/>
  <c r="J347" i="3"/>
  <c r="J311" i="3"/>
  <c r="J275" i="3"/>
  <c r="J239" i="3"/>
  <c r="J203" i="3"/>
  <c r="J167" i="3"/>
  <c r="J131" i="3"/>
  <c r="J95" i="3"/>
  <c r="J59" i="3"/>
  <c r="J970" i="3"/>
  <c r="J934" i="3"/>
  <c r="J898" i="3"/>
  <c r="J862" i="3"/>
  <c r="J826" i="3"/>
  <c r="J758" i="3"/>
  <c r="J949" i="3"/>
  <c r="J877" i="3"/>
  <c r="J745" i="3"/>
  <c r="J697" i="3"/>
  <c r="J613" i="3"/>
  <c r="J565" i="3"/>
  <c r="J276" i="3"/>
  <c r="J1507" i="3"/>
  <c r="J783" i="3"/>
  <c r="J338" i="3"/>
  <c r="J194" i="3"/>
  <c r="J50" i="3"/>
  <c r="J875" i="3"/>
  <c r="J839" i="3"/>
  <c r="J803" i="3"/>
  <c r="J767" i="3"/>
  <c r="J731" i="3"/>
  <c r="J1291" i="3"/>
  <c r="J269" i="3"/>
  <c r="J781" i="3"/>
  <c r="J649" i="3"/>
  <c r="J601" i="3"/>
  <c r="J517" i="3"/>
  <c r="J481" i="3"/>
  <c r="J445" i="3"/>
  <c r="J409" i="3"/>
  <c r="J373" i="3"/>
  <c r="J337" i="3"/>
  <c r="J301" i="3"/>
  <c r="J265" i="3"/>
  <c r="J229" i="3"/>
  <c r="J193" i="3"/>
  <c r="J157" i="3"/>
  <c r="J121" i="3"/>
  <c r="J85" i="3"/>
  <c r="J49" i="3"/>
  <c r="J852" i="3"/>
  <c r="J816" i="3"/>
  <c r="J780" i="3"/>
  <c r="J744" i="3"/>
  <c r="J708" i="3"/>
  <c r="J672" i="3"/>
  <c r="J636" i="3"/>
  <c r="J600" i="3"/>
  <c r="J564" i="3"/>
  <c r="J528" i="3"/>
  <c r="J492" i="3"/>
  <c r="J456" i="3"/>
  <c r="J420" i="3"/>
  <c r="J384" i="3"/>
  <c r="J348" i="3"/>
  <c r="J312" i="3"/>
  <c r="J240" i="3"/>
  <c r="J204" i="3"/>
  <c r="J168" i="3"/>
  <c r="J132" i="3"/>
  <c r="J96" i="3"/>
  <c r="J60" i="3"/>
  <c r="J695" i="3"/>
  <c r="J659" i="3"/>
  <c r="J623" i="3"/>
  <c r="J587" i="3"/>
  <c r="J551" i="3"/>
  <c r="J515" i="3"/>
  <c r="J479" i="3"/>
  <c r="J443" i="3"/>
  <c r="J407" i="3"/>
  <c r="J371" i="3"/>
  <c r="J335" i="3"/>
  <c r="J299" i="3"/>
  <c r="J263" i="3"/>
  <c r="J227" i="3"/>
  <c r="J191" i="3"/>
  <c r="J155" i="3"/>
  <c r="J1147" i="3"/>
  <c r="J706" i="3"/>
  <c r="J670" i="3"/>
  <c r="J634" i="3"/>
  <c r="J598" i="3"/>
  <c r="J562" i="3"/>
  <c r="J526" i="3"/>
  <c r="J512" i="3"/>
  <c r="J83" i="3"/>
  <c r="J922" i="3"/>
  <c r="J908" i="3"/>
  <c r="J872" i="3"/>
  <c r="J836" i="3"/>
  <c r="J800" i="3"/>
  <c r="J764" i="3"/>
  <c r="J728" i="3"/>
  <c r="J778" i="3"/>
  <c r="J742" i="3"/>
  <c r="J274" i="3"/>
  <c r="J238" i="3"/>
  <c r="J202" i="3"/>
  <c r="J166" i="3"/>
  <c r="J130" i="3"/>
  <c r="J94" i="3"/>
  <c r="J58" i="3"/>
  <c r="J873" i="3"/>
  <c r="J837" i="3"/>
  <c r="J801" i="3"/>
  <c r="J765" i="3"/>
  <c r="J729" i="3"/>
  <c r="J693" i="3"/>
  <c r="J657" i="3"/>
  <c r="J621" i="3"/>
  <c r="J585" i="3"/>
  <c r="J549" i="3"/>
  <c r="J513" i="3"/>
  <c r="J477" i="3"/>
  <c r="J441" i="3"/>
  <c r="J405" i="3"/>
  <c r="J369" i="3"/>
  <c r="J333" i="3"/>
  <c r="J297" i="3"/>
  <c r="J261" i="3"/>
  <c r="J225" i="3"/>
  <c r="J189" i="3"/>
  <c r="J153" i="3"/>
  <c r="J117" i="3"/>
  <c r="J81" i="3"/>
  <c r="J45" i="3"/>
  <c r="J692" i="3"/>
  <c r="J656" i="3"/>
  <c r="J620" i="3"/>
  <c r="J584" i="3"/>
  <c r="J548" i="3"/>
  <c r="J476" i="3"/>
  <c r="J440" i="3"/>
  <c r="J404" i="3"/>
  <c r="J368" i="3"/>
  <c r="J332" i="3"/>
  <c r="J296" i="3"/>
  <c r="J260" i="3"/>
  <c r="J224" i="3"/>
  <c r="J188" i="3"/>
  <c r="J152" i="3"/>
  <c r="J116" i="3"/>
  <c r="J80" i="3"/>
  <c r="J44" i="3"/>
  <c r="J1087" i="3"/>
  <c r="J1051" i="3"/>
  <c r="J1015" i="3"/>
  <c r="J979" i="3"/>
  <c r="J943" i="3"/>
  <c r="J907" i="3"/>
  <c r="J871" i="3"/>
  <c r="J835" i="3"/>
  <c r="J799" i="3"/>
  <c r="J763" i="3"/>
  <c r="J727" i="3"/>
  <c r="J490" i="3"/>
  <c r="J454" i="3"/>
  <c r="J418" i="3"/>
  <c r="J382" i="3"/>
  <c r="J346" i="3"/>
  <c r="J310" i="3"/>
  <c r="J814" i="3"/>
  <c r="J694" i="3"/>
  <c r="J658" i="3"/>
  <c r="J622" i="3"/>
  <c r="J586" i="3"/>
  <c r="J550" i="3"/>
  <c r="J514" i="3"/>
  <c r="J47" i="3"/>
  <c r="J886" i="3"/>
  <c r="J896" i="3"/>
  <c r="J860" i="3"/>
  <c r="J824" i="3"/>
  <c r="J788" i="3"/>
  <c r="J752" i="3"/>
  <c r="J716" i="3"/>
  <c r="J766" i="3"/>
  <c r="J730" i="3"/>
  <c r="J478" i="3"/>
  <c r="J442" i="3"/>
  <c r="J406" i="3"/>
  <c r="J370" i="3"/>
  <c r="J334" i="3"/>
  <c r="J298" i="3"/>
  <c r="J262" i="3"/>
  <c r="J226" i="3"/>
  <c r="J190" i="3"/>
  <c r="J154" i="3"/>
  <c r="J118" i="3"/>
  <c r="J82" i="3"/>
  <c r="J46" i="3"/>
  <c r="J861" i="3"/>
  <c r="J825" i="3"/>
  <c r="J789" i="3"/>
  <c r="J753" i="3"/>
  <c r="J717" i="3"/>
  <c r="J681" i="3"/>
  <c r="J645" i="3"/>
  <c r="J609" i="3"/>
  <c r="J573" i="3"/>
  <c r="J537" i="3"/>
  <c r="J501" i="3"/>
  <c r="J465" i="3"/>
  <c r="J429" i="3"/>
  <c r="J393" i="3"/>
  <c r="J357" i="3"/>
  <c r="J321" i="3"/>
  <c r="J285" i="3"/>
  <c r="J249" i="3"/>
  <c r="J213" i="3"/>
  <c r="J177" i="3"/>
  <c r="J141" i="3"/>
  <c r="J105" i="3"/>
  <c r="J69" i="3"/>
  <c r="J33" i="3"/>
  <c r="J680" i="3"/>
  <c r="J644" i="3"/>
  <c r="J608" i="3"/>
  <c r="J572" i="3"/>
  <c r="J536" i="3"/>
  <c r="J500" i="3"/>
  <c r="J464" i="3"/>
  <c r="J428" i="3"/>
  <c r="J392" i="3"/>
  <c r="J356" i="3"/>
  <c r="J320" i="3"/>
  <c r="J284" i="3"/>
  <c r="J248" i="3"/>
  <c r="J212" i="3"/>
  <c r="J176" i="3"/>
  <c r="J140" i="3"/>
  <c r="J104" i="3"/>
  <c r="J68" i="3"/>
  <c r="J32" i="3"/>
  <c r="J1075" i="3"/>
  <c r="J1039" i="3"/>
  <c r="J1003" i="3"/>
  <c r="J967" i="3"/>
  <c r="J931" i="3"/>
  <c r="J895" i="3"/>
  <c r="J859" i="3"/>
  <c r="J823" i="3"/>
  <c r="J787" i="3"/>
  <c r="J751" i="3"/>
  <c r="J718" i="3"/>
  <c r="J682" i="3"/>
  <c r="J646" i="3"/>
  <c r="J610" i="3"/>
  <c r="J574" i="3"/>
  <c r="J394" i="3"/>
  <c r="J250" i="3"/>
  <c r="J106" i="3"/>
  <c r="J813" i="3"/>
  <c r="J669" i="3"/>
  <c r="J525" i="3"/>
  <c r="J381" i="3"/>
  <c r="J237" i="3"/>
  <c r="J93" i="3"/>
  <c r="J704" i="3"/>
  <c r="J560" i="3"/>
  <c r="J416" i="3"/>
  <c r="J272" i="3"/>
  <c r="J714" i="3"/>
  <c r="J848" i="3"/>
  <c r="J56" i="3"/>
  <c r="J355" i="3"/>
  <c r="J103" i="3"/>
  <c r="J534" i="3"/>
  <c r="J354" i="3"/>
  <c r="J102" i="3"/>
  <c r="J811" i="3"/>
  <c r="J715" i="3"/>
  <c r="J667" i="3"/>
  <c r="J631" i="3"/>
  <c r="J595" i="3"/>
  <c r="J559" i="3"/>
  <c r="J523" i="3"/>
  <c r="J919" i="3"/>
  <c r="J391" i="3"/>
  <c r="J31" i="3"/>
  <c r="J570" i="3"/>
  <c r="J282" i="3"/>
  <c r="J119" i="3"/>
  <c r="J812" i="3"/>
  <c r="J139" i="3"/>
  <c r="J462" i="3"/>
  <c r="J502" i="3"/>
  <c r="J358" i="3"/>
  <c r="J214" i="3"/>
  <c r="J70" i="3"/>
  <c r="J777" i="3"/>
  <c r="J633" i="3"/>
  <c r="J489" i="3"/>
  <c r="J345" i="3"/>
  <c r="J201" i="3"/>
  <c r="J57" i="3"/>
  <c r="J668" i="3"/>
  <c r="J524" i="3"/>
  <c r="J380" i="3"/>
  <c r="J236" i="3"/>
  <c r="J128" i="3"/>
  <c r="J1099" i="3"/>
  <c r="J991" i="3"/>
  <c r="J883" i="3"/>
  <c r="J703" i="3"/>
  <c r="J487" i="3"/>
  <c r="J451" i="3"/>
  <c r="J415" i="3"/>
  <c r="J379" i="3"/>
  <c r="J343" i="3"/>
  <c r="J307" i="3"/>
  <c r="J271" i="3"/>
  <c r="J235" i="3"/>
  <c r="J199" i="3"/>
  <c r="J163" i="3"/>
  <c r="J127" i="3"/>
  <c r="J91" i="3"/>
  <c r="J55" i="3"/>
  <c r="J846" i="3"/>
  <c r="J810" i="3"/>
  <c r="J774" i="3"/>
  <c r="J738" i="3"/>
  <c r="J702" i="3"/>
  <c r="J666" i="3"/>
  <c r="J630" i="3"/>
  <c r="J594" i="3"/>
  <c r="J558" i="3"/>
  <c r="J522" i="3"/>
  <c r="J486" i="3"/>
  <c r="J450" i="3"/>
  <c r="J414" i="3"/>
  <c r="J378" i="3"/>
  <c r="J342" i="3"/>
  <c r="J306" i="3"/>
  <c r="J270" i="3"/>
  <c r="J234" i="3"/>
  <c r="J198" i="3"/>
  <c r="J162" i="3"/>
  <c r="J126" i="3"/>
  <c r="J90" i="3"/>
  <c r="J54" i="3"/>
  <c r="J164" i="3"/>
  <c r="J739" i="3"/>
  <c r="J427" i="3"/>
  <c r="J211" i="3"/>
  <c r="J786" i="3"/>
  <c r="J642" i="3"/>
  <c r="J426" i="3"/>
  <c r="J246" i="3"/>
  <c r="J958" i="3"/>
  <c r="J463" i="3"/>
  <c r="J678" i="3"/>
  <c r="J30" i="3"/>
  <c r="J920" i="3"/>
  <c r="J776" i="3"/>
  <c r="J655" i="3"/>
  <c r="J619" i="3"/>
  <c r="J583" i="3"/>
  <c r="J547" i="3"/>
  <c r="J175" i="3"/>
  <c r="J606" i="3"/>
  <c r="J174" i="3"/>
  <c r="J466" i="3"/>
  <c r="J322" i="3"/>
  <c r="J178" i="3"/>
  <c r="J34" i="3"/>
  <c r="J741" i="3"/>
  <c r="J597" i="3"/>
  <c r="J453" i="3"/>
  <c r="J309" i="3"/>
  <c r="J165" i="3"/>
  <c r="J632" i="3"/>
  <c r="J488" i="3"/>
  <c r="J344" i="3"/>
  <c r="J775" i="3"/>
  <c r="J691" i="3"/>
  <c r="J511" i="3"/>
  <c r="J1027" i="3"/>
  <c r="J319" i="3"/>
  <c r="J822" i="3"/>
  <c r="J498" i="3"/>
  <c r="J66" i="3"/>
  <c r="J850" i="3"/>
  <c r="J200" i="3"/>
  <c r="J92" i="3"/>
  <c r="J1063" i="3"/>
  <c r="J955" i="3"/>
  <c r="J475" i="3"/>
  <c r="J439" i="3"/>
  <c r="J403" i="3"/>
  <c r="J367" i="3"/>
  <c r="J331" i="3"/>
  <c r="J295" i="3"/>
  <c r="J259" i="3"/>
  <c r="J223" i="3"/>
  <c r="J187" i="3"/>
  <c r="J151" i="3"/>
  <c r="J115" i="3"/>
  <c r="J79" i="3"/>
  <c r="J43" i="3"/>
  <c r="J834" i="3"/>
  <c r="J798" i="3"/>
  <c r="J762" i="3"/>
  <c r="J726" i="3"/>
  <c r="J690" i="3"/>
  <c r="J654" i="3"/>
  <c r="J618" i="3"/>
  <c r="J582" i="3"/>
  <c r="J546" i="3"/>
  <c r="J510" i="3"/>
  <c r="J474" i="3"/>
  <c r="J438" i="3"/>
  <c r="J402" i="3"/>
  <c r="J366" i="3"/>
  <c r="J330" i="3"/>
  <c r="J294" i="3"/>
  <c r="J258" i="3"/>
  <c r="J222" i="3"/>
  <c r="J186" i="3"/>
  <c r="J150" i="3"/>
  <c r="J114" i="3"/>
  <c r="J78" i="3"/>
  <c r="J42" i="3"/>
  <c r="J499" i="3"/>
  <c r="J750" i="3"/>
  <c r="J210" i="3"/>
  <c r="J884" i="3"/>
  <c r="J740" i="3"/>
  <c r="J847" i="3"/>
  <c r="J754" i="3"/>
  <c r="J283" i="3"/>
  <c r="J138" i="3"/>
  <c r="J790" i="3"/>
  <c r="J430" i="3"/>
  <c r="J286" i="3"/>
  <c r="J142" i="3"/>
  <c r="J849" i="3"/>
  <c r="J705" i="3"/>
  <c r="J561" i="3"/>
  <c r="J417" i="3"/>
  <c r="J273" i="3"/>
  <c r="J129" i="3"/>
  <c r="J596" i="3"/>
  <c r="J452" i="3"/>
  <c r="J308" i="3"/>
  <c r="J643" i="3"/>
  <c r="J607" i="3"/>
  <c r="J571" i="3"/>
  <c r="J535" i="3"/>
  <c r="J67" i="3"/>
  <c r="J390" i="3"/>
  <c r="J538" i="3"/>
  <c r="J679" i="3"/>
  <c r="J247" i="3"/>
  <c r="J318" i="3"/>
  <c r="I1638" i="3"/>
  <c r="I1602" i="3"/>
  <c r="I1134" i="3"/>
  <c r="I688" i="3"/>
  <c r="I652" i="3"/>
  <c r="I616" i="3"/>
  <c r="I580" i="3"/>
  <c r="I544" i="3"/>
  <c r="I1530" i="3"/>
  <c r="I1494" i="3"/>
  <c r="I1458" i="3"/>
  <c r="I1422" i="3"/>
  <c r="I1386" i="3"/>
  <c r="I1350" i="3"/>
  <c r="I1314" i="3"/>
  <c r="I1278" i="3"/>
  <c r="I1242" i="3"/>
  <c r="I1206" i="3"/>
  <c r="I1170" i="3"/>
  <c r="I918" i="3"/>
  <c r="I882" i="3"/>
  <c r="I1685" i="3"/>
  <c r="I1637" i="3"/>
  <c r="I1589" i="3"/>
  <c r="I1553" i="3"/>
  <c r="I1517" i="3"/>
  <c r="I1481" i="3"/>
  <c r="I1445" i="3"/>
  <c r="I1409" i="3"/>
  <c r="I1373" i="3"/>
  <c r="I1566" i="3"/>
  <c r="I1098" i="3"/>
  <c r="I1062" i="3"/>
  <c r="I1026" i="3"/>
  <c r="I990" i="3"/>
  <c r="I954" i="3"/>
  <c r="I1325" i="3"/>
  <c r="I1289" i="3"/>
  <c r="I1253" i="3"/>
  <c r="I1217" i="3"/>
  <c r="I1181" i="3"/>
  <c r="I1145" i="3"/>
  <c r="I1109" i="3"/>
  <c r="I1073" i="3"/>
  <c r="I1037" i="3"/>
  <c r="I1001" i="3"/>
  <c r="I965" i="3"/>
  <c r="I1516" i="3"/>
  <c r="I1372" i="3"/>
  <c r="I1324" i="3"/>
  <c r="I1288" i="3"/>
  <c r="I1252" i="3"/>
  <c r="I1216" i="3"/>
  <c r="I1180" i="3"/>
  <c r="I1144" i="3"/>
  <c r="I1108" i="3"/>
  <c r="I1072" i="3"/>
  <c r="I1036" i="3"/>
  <c r="I1000" i="3"/>
  <c r="I964" i="3"/>
  <c r="I928" i="3"/>
  <c r="I892" i="3"/>
  <c r="I856" i="3"/>
  <c r="I820" i="3"/>
  <c r="I784" i="3"/>
  <c r="I748" i="3"/>
  <c r="I496" i="3"/>
  <c r="I460" i="3"/>
  <c r="I424" i="3"/>
  <c r="I388" i="3"/>
  <c r="I1662" i="3"/>
  <c r="I1626" i="3"/>
  <c r="I1590" i="3"/>
  <c r="I1673" i="3"/>
  <c r="I1625" i="3"/>
  <c r="I1577" i="3"/>
  <c r="I712" i="3"/>
  <c r="I676" i="3"/>
  <c r="I640" i="3"/>
  <c r="I604" i="3"/>
  <c r="I568" i="3"/>
  <c r="I532" i="3"/>
  <c r="I1554" i="3"/>
  <c r="I1518" i="3"/>
  <c r="I1482" i="3"/>
  <c r="I1446" i="3"/>
  <c r="I1410" i="3"/>
  <c r="I1374" i="3"/>
  <c r="I1338" i="3"/>
  <c r="I1302" i="3"/>
  <c r="I1266" i="3"/>
  <c r="I1230" i="3"/>
  <c r="I1194" i="3"/>
  <c r="I1158" i="3"/>
  <c r="I906" i="3"/>
  <c r="I870" i="3"/>
  <c r="I1541" i="3"/>
  <c r="I1505" i="3"/>
  <c r="I1469" i="3"/>
  <c r="I1433" i="3"/>
  <c r="I1397" i="3"/>
  <c r="I1361" i="3"/>
  <c r="I1122" i="3"/>
  <c r="I1086" i="3"/>
  <c r="I1050" i="3"/>
  <c r="I1014" i="3"/>
  <c r="I978" i="3"/>
  <c r="I942" i="3"/>
  <c r="I1349" i="3"/>
  <c r="I1661" i="3"/>
  <c r="I1613" i="3"/>
  <c r="I1313" i="3"/>
  <c r="I1277" i="3"/>
  <c r="I1241" i="3"/>
  <c r="I1205" i="3"/>
  <c r="I1169" i="3"/>
  <c r="I1133" i="3"/>
  <c r="I1097" i="3"/>
  <c r="I1061" i="3"/>
  <c r="I1025" i="3"/>
  <c r="I989" i="3"/>
  <c r="I953" i="3"/>
  <c r="I1468" i="3"/>
  <c r="I1312" i="3"/>
  <c r="I1276" i="3"/>
  <c r="I1240" i="3"/>
  <c r="I1204" i="3"/>
  <c r="I1168" i="3"/>
  <c r="I1132" i="3"/>
  <c r="I1096" i="3"/>
  <c r="I1060" i="3"/>
  <c r="I1024" i="3"/>
  <c r="I988" i="3"/>
  <c r="I952" i="3"/>
  <c r="I916" i="3"/>
  <c r="I880" i="3"/>
  <c r="I844" i="3"/>
  <c r="I808" i="3"/>
  <c r="I772" i="3"/>
  <c r="I736" i="3"/>
  <c r="I1650" i="3"/>
  <c r="I1614" i="3"/>
  <c r="I1578" i="3"/>
  <c r="I1565" i="3"/>
  <c r="I1348" i="3"/>
  <c r="I700" i="3"/>
  <c r="I664" i="3"/>
  <c r="I628" i="3"/>
  <c r="I592" i="3"/>
  <c r="I556" i="3"/>
  <c r="I1542" i="3"/>
  <c r="I1506" i="3"/>
  <c r="I1470" i="3"/>
  <c r="I1434" i="3"/>
  <c r="I1398" i="3"/>
  <c r="I1362" i="3"/>
  <c r="I1326" i="3"/>
  <c r="I1290" i="3"/>
  <c r="I1254" i="3"/>
  <c r="I1218" i="3"/>
  <c r="I1182" i="3"/>
  <c r="I1146" i="3"/>
  <c r="I930" i="3"/>
  <c r="I894" i="3"/>
  <c r="I858" i="3"/>
  <c r="I1529" i="3"/>
  <c r="I1493" i="3"/>
  <c r="I1457" i="3"/>
  <c r="I1421" i="3"/>
  <c r="I1385" i="3"/>
  <c r="I1110" i="3"/>
  <c r="I1074" i="3"/>
  <c r="I1038" i="3"/>
  <c r="I1002" i="3"/>
  <c r="I966" i="3"/>
  <c r="I1649" i="3"/>
  <c r="I1601" i="3"/>
  <c r="I1229" i="3"/>
  <c r="I1264" i="3"/>
  <c r="I832" i="3"/>
  <c r="I508" i="3"/>
  <c r="I400" i="3"/>
  <c r="I328" i="3"/>
  <c r="I184" i="3"/>
  <c r="I136" i="3"/>
  <c r="I1527" i="3"/>
  <c r="I1491" i="3"/>
  <c r="I1455" i="3"/>
  <c r="I1419" i="3"/>
  <c r="I1383" i="3"/>
  <c r="I1347" i="3"/>
  <c r="I1311" i="3"/>
  <c r="I1275" i="3"/>
  <c r="I1239" i="3"/>
  <c r="I1203" i="3"/>
  <c r="I1167" i="3"/>
  <c r="I1600" i="3"/>
  <c r="I1396" i="3"/>
  <c r="I1562" i="3"/>
  <c r="I1526" i="3"/>
  <c r="I1370" i="3"/>
  <c r="I1504" i="3"/>
  <c r="I1360" i="3"/>
  <c r="I1564" i="3"/>
  <c r="I1193" i="3"/>
  <c r="I1228" i="3"/>
  <c r="I796" i="3"/>
  <c r="I484" i="3"/>
  <c r="I376" i="3"/>
  <c r="I280" i="3"/>
  <c r="I88" i="3"/>
  <c r="I1492" i="3"/>
  <c r="I1131" i="3"/>
  <c r="I1095" i="3"/>
  <c r="I1059" i="3"/>
  <c r="I1023" i="3"/>
  <c r="I987" i="3"/>
  <c r="I1406" i="3"/>
  <c r="I1322" i="3"/>
  <c r="I1286" i="3"/>
  <c r="I1250" i="3"/>
  <c r="I1214" i="3"/>
  <c r="I1178" i="3"/>
  <c r="I1142" i="3"/>
  <c r="I1106" i="3"/>
  <c r="I1070" i="3"/>
  <c r="I1034" i="3"/>
  <c r="I998" i="3"/>
  <c r="I1157" i="3"/>
  <c r="I1192" i="3"/>
  <c r="I760" i="3"/>
  <c r="I316" i="3"/>
  <c r="I268" i="3"/>
  <c r="I172" i="3"/>
  <c r="I1563" i="3"/>
  <c r="I1646" i="3"/>
  <c r="I1598" i="3"/>
  <c r="I1442" i="3"/>
  <c r="I1549" i="3"/>
  <c r="I1121" i="3"/>
  <c r="I1156" i="3"/>
  <c r="I724" i="3"/>
  <c r="I220" i="3"/>
  <c r="I124" i="3"/>
  <c r="I40" i="3"/>
  <c r="I1659" i="3"/>
  <c r="I1623" i="3"/>
  <c r="I1587" i="3"/>
  <c r="I1683" i="3"/>
  <c r="I1478" i="3"/>
  <c r="I1358" i="3"/>
  <c r="I1657" i="3"/>
  <c r="I1621" i="3"/>
  <c r="I1585" i="3"/>
  <c r="I1513" i="3"/>
  <c r="I1477" i="3"/>
  <c r="I1441" i="3"/>
  <c r="I1405" i="3"/>
  <c r="I1369" i="3"/>
  <c r="I1333" i="3"/>
  <c r="I1297" i="3"/>
  <c r="I1261" i="3"/>
  <c r="I1225" i="3"/>
  <c r="I1189" i="3"/>
  <c r="I1153" i="3"/>
  <c r="I1117" i="3"/>
  <c r="I1085" i="3"/>
  <c r="I1120" i="3"/>
  <c r="I472" i="3"/>
  <c r="I364" i="3"/>
  <c r="I1551" i="3"/>
  <c r="I1515" i="3"/>
  <c r="I1479" i="3"/>
  <c r="I1443" i="3"/>
  <c r="I1407" i="3"/>
  <c r="I1371" i="3"/>
  <c r="I1335" i="3"/>
  <c r="I1299" i="3"/>
  <c r="I1263" i="3"/>
  <c r="I1227" i="3"/>
  <c r="I1191" i="3"/>
  <c r="I1155" i="3"/>
  <c r="I1480" i="3"/>
  <c r="I1514" i="3"/>
  <c r="I1394" i="3"/>
  <c r="I1456" i="3"/>
  <c r="I1682" i="3"/>
  <c r="I1049" i="3"/>
  <c r="I1084" i="3"/>
  <c r="I448" i="3"/>
  <c r="I304" i="3"/>
  <c r="I208" i="3"/>
  <c r="I160" i="3"/>
  <c r="I76" i="3"/>
  <c r="I1686" i="3"/>
  <c r="I1432" i="3"/>
  <c r="I1119" i="3"/>
  <c r="I1083" i="3"/>
  <c r="I1047" i="3"/>
  <c r="I1011" i="3"/>
  <c r="I975" i="3"/>
  <c r="I1634" i="3"/>
  <c r="I1586" i="3"/>
  <c r="I1550" i="3"/>
  <c r="I1430" i="3"/>
  <c r="I1346" i="3"/>
  <c r="I1310" i="3"/>
  <c r="I1274" i="3"/>
  <c r="I1238" i="3"/>
  <c r="I1202" i="3"/>
  <c r="I1166" i="3"/>
  <c r="I1094" i="3"/>
  <c r="I1058" i="3"/>
  <c r="I1022" i="3"/>
  <c r="I1013" i="3"/>
  <c r="I1048" i="3"/>
  <c r="I352" i="3"/>
  <c r="I256" i="3"/>
  <c r="I1466" i="3"/>
  <c r="I1130" i="3"/>
  <c r="I977" i="3"/>
  <c r="I1012" i="3"/>
  <c r="I112" i="3"/>
  <c r="I1647" i="3"/>
  <c r="I1611" i="3"/>
  <c r="I1575" i="3"/>
  <c r="I1502" i="3"/>
  <c r="I1681" i="3"/>
  <c r="I1645" i="3"/>
  <c r="I1609" i="3"/>
  <c r="I1573" i="3"/>
  <c r="I1537" i="3"/>
  <c r="I1501" i="3"/>
  <c r="I1465" i="3"/>
  <c r="I1429" i="3"/>
  <c r="I1393" i="3"/>
  <c r="I1357" i="3"/>
  <c r="I1321" i="3"/>
  <c r="I1285" i="3"/>
  <c r="I1249" i="3"/>
  <c r="I1636" i="3"/>
  <c r="I976" i="3"/>
  <c r="I436" i="3"/>
  <c r="I244" i="3"/>
  <c r="I196" i="3"/>
  <c r="I64" i="3"/>
  <c r="I1384" i="3"/>
  <c r="I1539" i="3"/>
  <c r="I1503" i="3"/>
  <c r="I1467" i="3"/>
  <c r="I1431" i="3"/>
  <c r="I1395" i="3"/>
  <c r="I1359" i="3"/>
  <c r="I1323" i="3"/>
  <c r="I1287" i="3"/>
  <c r="I1251" i="3"/>
  <c r="I1215" i="3"/>
  <c r="I1179" i="3"/>
  <c r="I1143" i="3"/>
  <c r="I1444" i="3"/>
  <c r="I1670" i="3"/>
  <c r="I1622" i="3"/>
  <c r="I1574" i="3"/>
  <c r="I1538" i="3"/>
  <c r="I1382" i="3"/>
  <c r="I1624" i="3"/>
  <c r="I1408" i="3"/>
  <c r="I1141" i="3"/>
  <c r="I1337" i="3"/>
  <c r="I1420" i="3"/>
  <c r="I940" i="3"/>
  <c r="I412" i="3"/>
  <c r="I340" i="3"/>
  <c r="I292" i="3"/>
  <c r="I148" i="3"/>
  <c r="I1588" i="3"/>
  <c r="I1107" i="3"/>
  <c r="I1071" i="3"/>
  <c r="I1035" i="3"/>
  <c r="I999" i="3"/>
  <c r="I1418" i="3"/>
  <c r="I1334" i="3"/>
  <c r="I1298" i="3"/>
  <c r="I1262" i="3"/>
  <c r="I1226" i="3"/>
  <c r="I1190" i="3"/>
  <c r="I1154" i="3"/>
  <c r="I1118" i="3"/>
  <c r="I1082" i="3"/>
  <c r="I1046" i="3"/>
  <c r="I1010" i="3"/>
  <c r="I1301" i="3"/>
  <c r="I1336" i="3"/>
  <c r="I904" i="3"/>
  <c r="I520" i="3"/>
  <c r="I100" i="3"/>
  <c r="I1454" i="3"/>
  <c r="I1265" i="3"/>
  <c r="I1300" i="3"/>
  <c r="I868" i="3"/>
  <c r="I232" i="3"/>
  <c r="I52" i="3"/>
  <c r="I1671" i="3"/>
  <c r="I1635" i="3"/>
  <c r="I1599" i="3"/>
  <c r="I1658" i="3"/>
  <c r="I1610" i="3"/>
  <c r="I1490" i="3"/>
  <c r="I1309" i="3"/>
  <c r="I1284" i="3"/>
  <c r="I1248" i="3"/>
  <c r="I1212" i="3"/>
  <c r="I1140" i="3"/>
  <c r="I1104" i="3"/>
  <c r="I1068" i="3"/>
  <c r="I1032" i="3"/>
  <c r="I996" i="3"/>
  <c r="I960" i="3"/>
  <c r="I1535" i="3"/>
  <c r="I1499" i="3"/>
  <c r="I1463" i="3"/>
  <c r="I1427" i="3"/>
  <c r="I1391" i="3"/>
  <c r="I1355" i="3"/>
  <c r="I1678" i="3"/>
  <c r="I1642" i="3"/>
  <c r="I1606" i="3"/>
  <c r="I1570" i="3"/>
  <c r="I1534" i="3"/>
  <c r="I1498" i="3"/>
  <c r="I1462" i="3"/>
  <c r="I1426" i="3"/>
  <c r="I1390" i="3"/>
  <c r="I1354" i="3"/>
  <c r="I1318" i="3"/>
  <c r="I1282" i="3"/>
  <c r="I1246" i="3"/>
  <c r="I1210" i="3"/>
  <c r="I1174" i="3"/>
  <c r="I1138" i="3"/>
  <c r="I1102" i="3"/>
  <c r="I1066" i="3"/>
  <c r="I1030" i="3"/>
  <c r="I994" i="3"/>
  <c r="I1660" i="3"/>
  <c r="I1545" i="3"/>
  <c r="I1509" i="3"/>
  <c r="I1473" i="3"/>
  <c r="I1437" i="3"/>
  <c r="I1401" i="3"/>
  <c r="I1365" i="3"/>
  <c r="I1329" i="3"/>
  <c r="I1293" i="3"/>
  <c r="I1257" i="3"/>
  <c r="I1221" i="3"/>
  <c r="I1185" i="3"/>
  <c r="I1149" i="3"/>
  <c r="I1213" i="3"/>
  <c r="I1081" i="3"/>
  <c r="I1033" i="3"/>
  <c r="I1608" i="3"/>
  <c r="I1524" i="3"/>
  <c r="I1440" i="3"/>
  <c r="I1356" i="3"/>
  <c r="I1320" i="3"/>
  <c r="I1619" i="3"/>
  <c r="I911" i="3"/>
  <c r="I1561" i="3"/>
  <c r="I1381" i="3"/>
  <c r="I1392" i="3"/>
  <c r="I1644" i="3"/>
  <c r="I1571" i="3"/>
  <c r="I1343" i="3"/>
  <c r="I1307" i="3"/>
  <c r="I1271" i="3"/>
  <c r="I1235" i="3"/>
  <c r="I1199" i="3"/>
  <c r="I1163" i="3"/>
  <c r="I1127" i="3"/>
  <c r="I1091" i="3"/>
  <c r="I1055" i="3"/>
  <c r="I1019" i="3"/>
  <c r="I983" i="3"/>
  <c r="I947" i="3"/>
  <c r="I1656" i="3"/>
  <c r="I1560" i="3"/>
  <c r="I1476" i="3"/>
  <c r="I1164" i="3"/>
  <c r="I912" i="3"/>
  <c r="I876" i="3"/>
  <c r="I1679" i="3"/>
  <c r="I1593" i="3"/>
  <c r="I1453" i="3"/>
  <c r="I1201" i="3"/>
  <c r="I1129" i="3"/>
  <c r="I1069" i="3"/>
  <c r="I1596" i="3"/>
  <c r="I1428" i="3"/>
  <c r="I1272" i="3"/>
  <c r="I1236" i="3"/>
  <c r="I1200" i="3"/>
  <c r="I1128" i="3"/>
  <c r="I1092" i="3"/>
  <c r="I1056" i="3"/>
  <c r="I1020" i="3"/>
  <c r="I984" i="3"/>
  <c r="I948" i="3"/>
  <c r="I1607" i="3"/>
  <c r="I1523" i="3"/>
  <c r="I1487" i="3"/>
  <c r="I1451" i="3"/>
  <c r="I1415" i="3"/>
  <c r="I1379" i="3"/>
  <c r="I1666" i="3"/>
  <c r="I1630" i="3"/>
  <c r="I1594" i="3"/>
  <c r="I1558" i="3"/>
  <c r="I1522" i="3"/>
  <c r="I1486" i="3"/>
  <c r="I1450" i="3"/>
  <c r="I1414" i="3"/>
  <c r="I1378" i="3"/>
  <c r="I1342" i="3"/>
  <c r="I1306" i="3"/>
  <c r="I1270" i="3"/>
  <c r="I1234" i="3"/>
  <c r="I1198" i="3"/>
  <c r="I1162" i="3"/>
  <c r="I1126" i="3"/>
  <c r="I1090" i="3"/>
  <c r="I1054" i="3"/>
  <c r="I1018" i="3"/>
  <c r="I982" i="3"/>
  <c r="I1669" i="3"/>
  <c r="I1273" i="3"/>
  <c r="I1021" i="3"/>
  <c r="I1512" i="3"/>
  <c r="I1380" i="3"/>
  <c r="I1344" i="3"/>
  <c r="I1308" i="3"/>
  <c r="I1559" i="3"/>
  <c r="I899" i="3"/>
  <c r="I1632" i="3"/>
  <c r="I1464" i="3"/>
  <c r="I1331" i="3"/>
  <c r="I1295" i="3"/>
  <c r="I1259" i="3"/>
  <c r="I1223" i="3"/>
  <c r="I1187" i="3"/>
  <c r="I1151" i="3"/>
  <c r="I1115" i="3"/>
  <c r="I1079" i="3"/>
  <c r="I1043" i="3"/>
  <c r="I1007" i="3"/>
  <c r="I971" i="3"/>
  <c r="I935" i="3"/>
  <c r="I1655" i="3"/>
  <c r="I1525" i="3"/>
  <c r="I1345" i="3"/>
  <c r="I1177" i="3"/>
  <c r="I1009" i="3"/>
  <c r="I1548" i="3"/>
  <c r="I1416" i="3"/>
  <c r="I1188" i="3"/>
  <c r="I1152" i="3"/>
  <c r="I900" i="3"/>
  <c r="I1648" i="3"/>
  <c r="I1667" i="3"/>
  <c r="I1595" i="3"/>
  <c r="I1612" i="3"/>
  <c r="I1546" i="3"/>
  <c r="I1633" i="3"/>
  <c r="I1105" i="3"/>
  <c r="I1057" i="3"/>
  <c r="I1584" i="3"/>
  <c r="I1417" i="3"/>
  <c r="I1452" i="3"/>
  <c r="I1368" i="3"/>
  <c r="I1332" i="3"/>
  <c r="I923" i="3"/>
  <c r="I887" i="3"/>
  <c r="I1631" i="3"/>
  <c r="I1597" i="3"/>
  <c r="I1489" i="3"/>
  <c r="I1093" i="3"/>
  <c r="I1684" i="3"/>
  <c r="I1572" i="3"/>
  <c r="I1488" i="3"/>
  <c r="I1404" i="3"/>
  <c r="I1176" i="3"/>
  <c r="I924" i="3"/>
  <c r="I888" i="3"/>
  <c r="I1540" i="3"/>
  <c r="I1500" i="3"/>
  <c r="I1260" i="3"/>
  <c r="I1044" i="3"/>
  <c r="I1403" i="3"/>
  <c r="I1618" i="3"/>
  <c r="I1402" i="3"/>
  <c r="I1186" i="3"/>
  <c r="I1114" i="3"/>
  <c r="I1042" i="3"/>
  <c r="I1281" i="3"/>
  <c r="I1113" i="3"/>
  <c r="I957" i="3"/>
  <c r="I1460" i="3"/>
  <c r="I929" i="3"/>
  <c r="I939" i="3"/>
  <c r="I1643" i="3"/>
  <c r="I1175" i="3"/>
  <c r="I959" i="3"/>
  <c r="I1497" i="3"/>
  <c r="I1377" i="3"/>
  <c r="I1233" i="3"/>
  <c r="I993" i="3"/>
  <c r="I1628" i="3"/>
  <c r="I1496" i="3"/>
  <c r="I1376" i="3"/>
  <c r="I1224" i="3"/>
  <c r="I1008" i="3"/>
  <c r="I1367" i="3"/>
  <c r="I1582" i="3"/>
  <c r="I1258" i="3"/>
  <c r="I1557" i="3"/>
  <c r="I1029" i="3"/>
  <c r="I1677" i="3"/>
  <c r="I1568" i="3"/>
  <c r="I1532" i="3"/>
  <c r="I1412" i="3"/>
  <c r="I1617" i="3"/>
  <c r="I1664" i="3"/>
  <c r="I1531" i="3"/>
  <c r="I1495" i="3"/>
  <c r="I1459" i="3"/>
  <c r="I1423" i="3"/>
  <c r="I1387" i="3"/>
  <c r="I1351" i="3"/>
  <c r="I1315" i="3"/>
  <c r="I1279" i="3"/>
  <c r="I1243" i="3"/>
  <c r="I1207" i="3"/>
  <c r="I1171" i="3"/>
  <c r="I1135" i="3"/>
  <c r="I917" i="3"/>
  <c r="I881" i="3"/>
  <c r="I845" i="3"/>
  <c r="I809" i="3"/>
  <c r="I773" i="3"/>
  <c r="I737" i="3"/>
  <c r="I1583" i="3"/>
  <c r="I1139" i="3"/>
  <c r="I1366" i="3"/>
  <c r="I1425" i="3"/>
  <c r="I1317" i="3"/>
  <c r="I1065" i="3"/>
  <c r="I909" i="3"/>
  <c r="I1448" i="3"/>
  <c r="I1328" i="3"/>
  <c r="I1292" i="3"/>
  <c r="I1256" i="3"/>
  <c r="I1220" i="3"/>
  <c r="I1184" i="3"/>
  <c r="I1148" i="3"/>
  <c r="I1112" i="3"/>
  <c r="I1076" i="3"/>
  <c r="I1040" i="3"/>
  <c r="I1004" i="3"/>
  <c r="I968" i="3"/>
  <c r="I932" i="3"/>
  <c r="I1576" i="3"/>
  <c r="I1675" i="3"/>
  <c r="I1639" i="3"/>
  <c r="I1603" i="3"/>
  <c r="I1567" i="3"/>
  <c r="I1237" i="3"/>
  <c r="I972" i="3"/>
  <c r="I1528" i="3"/>
  <c r="I1485" i="3"/>
  <c r="I1269" i="3"/>
  <c r="I1137" i="3"/>
  <c r="I1101" i="3"/>
  <c r="I945" i="3"/>
  <c r="I1569" i="3"/>
  <c r="I1604" i="3"/>
  <c r="I1484" i="3"/>
  <c r="I1165" i="3"/>
  <c r="I1319" i="3"/>
  <c r="I1103" i="3"/>
  <c r="I1173" i="3"/>
  <c r="I981" i="3"/>
  <c r="I1520" i="3"/>
  <c r="I1364" i="3"/>
  <c r="I1640" i="3"/>
  <c r="I936" i="3"/>
  <c r="I1511" i="3"/>
  <c r="I1510" i="3"/>
  <c r="I1330" i="3"/>
  <c r="I1150" i="3"/>
  <c r="I1078" i="3"/>
  <c r="I1006" i="3"/>
  <c r="I1665" i="3"/>
  <c r="I1533" i="3"/>
  <c r="I1413" i="3"/>
  <c r="I1353" i="3"/>
  <c r="I1209" i="3"/>
  <c r="I1017" i="3"/>
  <c r="I1641" i="3"/>
  <c r="I1556" i="3"/>
  <c r="I1400" i="3"/>
  <c r="I1668" i="3"/>
  <c r="I1581" i="3"/>
  <c r="I1519" i="3"/>
  <c r="I1483" i="3"/>
  <c r="I1447" i="3"/>
  <c r="I1411" i="3"/>
  <c r="I1375" i="3"/>
  <c r="I1339" i="3"/>
  <c r="I1303" i="3"/>
  <c r="I1267" i="3"/>
  <c r="I1231" i="3"/>
  <c r="I1195" i="3"/>
  <c r="I1159" i="3"/>
  <c r="I1123" i="3"/>
  <c r="I905" i="3"/>
  <c r="I869" i="3"/>
  <c r="I833" i="3"/>
  <c r="I797" i="3"/>
  <c r="I761" i="3"/>
  <c r="I725" i="3"/>
  <c r="I1045" i="3"/>
  <c r="I1283" i="3"/>
  <c r="I1067" i="3"/>
  <c r="I1680" i="3"/>
  <c r="I1222" i="3"/>
  <c r="I1305" i="3"/>
  <c r="I1053" i="3"/>
  <c r="I897" i="3"/>
  <c r="I1672" i="3"/>
  <c r="I1676" i="3"/>
  <c r="I1592" i="3"/>
  <c r="I1436" i="3"/>
  <c r="I1316" i="3"/>
  <c r="I1280" i="3"/>
  <c r="I1244" i="3"/>
  <c r="I1208" i="3"/>
  <c r="I1172" i="3"/>
  <c r="I1100" i="3"/>
  <c r="I1064" i="3"/>
  <c r="I1028" i="3"/>
  <c r="I992" i="3"/>
  <c r="I956" i="3"/>
  <c r="I1663" i="3"/>
  <c r="I1627" i="3"/>
  <c r="I1591" i="3"/>
  <c r="I941" i="3"/>
  <c r="I689" i="3"/>
  <c r="I653" i="3"/>
  <c r="I617" i="3"/>
  <c r="I1116" i="3"/>
  <c r="I1475" i="3"/>
  <c r="I1474" i="3"/>
  <c r="I1461" i="3"/>
  <c r="I1089" i="3"/>
  <c r="I969" i="3"/>
  <c r="I933" i="3"/>
  <c r="I1472" i="3"/>
  <c r="I1136" i="3"/>
  <c r="I1547" i="3"/>
  <c r="I1616" i="3"/>
  <c r="I1555" i="3"/>
  <c r="I1620" i="3"/>
  <c r="I1247" i="3"/>
  <c r="I1031" i="3"/>
  <c r="I1521" i="3"/>
  <c r="I1245" i="3"/>
  <c r="I1161" i="3"/>
  <c r="I1125" i="3"/>
  <c r="I1005" i="3"/>
  <c r="I1508" i="3"/>
  <c r="I1352" i="3"/>
  <c r="I1341" i="3"/>
  <c r="I1471" i="3"/>
  <c r="I605" i="3"/>
  <c r="I533" i="3"/>
  <c r="I425" i="3"/>
  <c r="I341" i="3"/>
  <c r="I185" i="3"/>
  <c r="I29" i="3"/>
  <c r="I855" i="3"/>
  <c r="I699" i="3"/>
  <c r="I685" i="3"/>
  <c r="I649" i="3"/>
  <c r="I613" i="3"/>
  <c r="I577" i="3"/>
  <c r="I541" i="3"/>
  <c r="I505" i="3"/>
  <c r="I1536" i="3"/>
  <c r="I995" i="3"/>
  <c r="I1077" i="3"/>
  <c r="I1552" i="3"/>
  <c r="I1232" i="3"/>
  <c r="I1016" i="3"/>
  <c r="I1687" i="3"/>
  <c r="I1255" i="3"/>
  <c r="I593" i="3"/>
  <c r="I521" i="3"/>
  <c r="I377" i="3"/>
  <c r="I221" i="3"/>
  <c r="I65" i="3"/>
  <c r="I891" i="3"/>
  <c r="I735" i="3"/>
  <c r="I1296" i="3"/>
  <c r="I1654" i="3"/>
  <c r="I1041" i="3"/>
  <c r="I1605" i="3"/>
  <c r="I1435" i="3"/>
  <c r="I1111" i="3"/>
  <c r="I857" i="3"/>
  <c r="I677" i="3"/>
  <c r="I581" i="3"/>
  <c r="I509" i="3"/>
  <c r="I461" i="3"/>
  <c r="I413" i="3"/>
  <c r="I257" i="3"/>
  <c r="I101" i="3"/>
  <c r="I927" i="3"/>
  <c r="I771" i="3"/>
  <c r="I890" i="3"/>
  <c r="I854" i="3"/>
  <c r="I818" i="3"/>
  <c r="I782" i="3"/>
  <c r="I746" i="3"/>
  <c r="I1424" i="3"/>
  <c r="I1196" i="3"/>
  <c r="I980" i="3"/>
  <c r="I1651" i="3"/>
  <c r="I749" i="3"/>
  <c r="I665" i="3"/>
  <c r="I293" i="3"/>
  <c r="I137" i="3"/>
  <c r="I807" i="3"/>
  <c r="I651" i="3"/>
  <c r="I615" i="3"/>
  <c r="I579" i="3"/>
  <c r="I543" i="3"/>
  <c r="I507" i="3"/>
  <c r="I471" i="3"/>
  <c r="I435" i="3"/>
  <c r="I399" i="3"/>
  <c r="I363" i="3"/>
  <c r="I327" i="3"/>
  <c r="I291" i="3"/>
  <c r="I255" i="3"/>
  <c r="I219" i="3"/>
  <c r="I183" i="3"/>
  <c r="I147" i="3"/>
  <c r="I111" i="3"/>
  <c r="I75" i="3"/>
  <c r="I39" i="3"/>
  <c r="I962" i="3"/>
  <c r="I710" i="3"/>
  <c r="I674" i="3"/>
  <c r="I638" i="3"/>
  <c r="I602" i="3"/>
  <c r="I566" i="3"/>
  <c r="I530" i="3"/>
  <c r="I494" i="3"/>
  <c r="I458" i="3"/>
  <c r="I422" i="3"/>
  <c r="I386" i="3"/>
  <c r="I350" i="3"/>
  <c r="I314" i="3"/>
  <c r="I242" i="3"/>
  <c r="I206" i="3"/>
  <c r="I170" i="3"/>
  <c r="I134" i="3"/>
  <c r="I98" i="3"/>
  <c r="I62" i="3"/>
  <c r="I997" i="3"/>
  <c r="I961" i="3"/>
  <c r="I889" i="3"/>
  <c r="I1080" i="3"/>
  <c r="I1438" i="3"/>
  <c r="I1629" i="3"/>
  <c r="I1652" i="3"/>
  <c r="I1388" i="3"/>
  <c r="I1399" i="3"/>
  <c r="I1219" i="3"/>
  <c r="I449" i="3"/>
  <c r="I329" i="3"/>
  <c r="I173" i="3"/>
  <c r="I53" i="3"/>
  <c r="I963" i="3"/>
  <c r="I843" i="3"/>
  <c r="I687" i="3"/>
  <c r="I925" i="3"/>
  <c r="I1160" i="3"/>
  <c r="I944" i="3"/>
  <c r="I1615" i="3"/>
  <c r="I365" i="3"/>
  <c r="I209" i="3"/>
  <c r="I89" i="3"/>
  <c r="I879" i="3"/>
  <c r="I723" i="3"/>
  <c r="I926" i="3"/>
  <c r="I278" i="3"/>
  <c r="I1294" i="3"/>
  <c r="I1197" i="3"/>
  <c r="I1580" i="3"/>
  <c r="I1674" i="3"/>
  <c r="I1363" i="3"/>
  <c r="I821" i="3"/>
  <c r="I569" i="3"/>
  <c r="I401" i="3"/>
  <c r="I245" i="3"/>
  <c r="I125" i="3"/>
  <c r="I915" i="3"/>
  <c r="I759" i="3"/>
  <c r="I914" i="3"/>
  <c r="I878" i="3"/>
  <c r="I842" i="3"/>
  <c r="I806" i="3"/>
  <c r="I770" i="3"/>
  <c r="I734" i="3"/>
  <c r="I1340" i="3"/>
  <c r="I1124" i="3"/>
  <c r="I1579" i="3"/>
  <c r="I1183" i="3"/>
  <c r="I641" i="3"/>
  <c r="I557" i="3"/>
  <c r="I497" i="3"/>
  <c r="I161" i="3"/>
  <c r="I795" i="3"/>
  <c r="I711" i="3"/>
  <c r="I675" i="3"/>
  <c r="I639" i="3"/>
  <c r="I603" i="3"/>
  <c r="I567" i="3"/>
  <c r="I531" i="3"/>
  <c r="I495" i="3"/>
  <c r="I459" i="3"/>
  <c r="I423" i="3"/>
  <c r="I387" i="3"/>
  <c r="I351" i="3"/>
  <c r="I315" i="3"/>
  <c r="I279" i="3"/>
  <c r="I243" i="3"/>
  <c r="I207" i="3"/>
  <c r="I171" i="3"/>
  <c r="I135" i="3"/>
  <c r="I99" i="3"/>
  <c r="I63" i="3"/>
  <c r="I986" i="3"/>
  <c r="I950" i="3"/>
  <c r="I698" i="3"/>
  <c r="I662" i="3"/>
  <c r="I626" i="3"/>
  <c r="I590" i="3"/>
  <c r="I554" i="3"/>
  <c r="I518" i="3"/>
  <c r="I482" i="3"/>
  <c r="I446" i="3"/>
  <c r="I410" i="3"/>
  <c r="I374" i="3"/>
  <c r="I338" i="3"/>
  <c r="I302" i="3"/>
  <c r="I266" i="3"/>
  <c r="I230" i="3"/>
  <c r="I194" i="3"/>
  <c r="I158" i="3"/>
  <c r="I122" i="3"/>
  <c r="I86" i="3"/>
  <c r="I50" i="3"/>
  <c r="I1439" i="3"/>
  <c r="I1544" i="3"/>
  <c r="I1653" i="3"/>
  <c r="I1543" i="3"/>
  <c r="I1327" i="3"/>
  <c r="I629" i="3"/>
  <c r="I545" i="3"/>
  <c r="I485" i="3"/>
  <c r="I437" i="3"/>
  <c r="I317" i="3"/>
  <c r="I281" i="3"/>
  <c r="I197" i="3"/>
  <c r="I41" i="3"/>
  <c r="I951" i="3"/>
  <c r="I831" i="3"/>
  <c r="I1449" i="3"/>
  <c r="I921" i="3"/>
  <c r="I1304" i="3"/>
  <c r="I1088" i="3"/>
  <c r="I713" i="3"/>
  <c r="I353" i="3"/>
  <c r="I233" i="3"/>
  <c r="I77" i="3"/>
  <c r="I867" i="3"/>
  <c r="I747" i="3"/>
  <c r="I1389" i="3"/>
  <c r="I1507" i="3"/>
  <c r="I1291" i="3"/>
  <c r="I1147" i="3"/>
  <c r="I893" i="3"/>
  <c r="I785" i="3"/>
  <c r="I701" i="3"/>
  <c r="I473" i="3"/>
  <c r="I389" i="3"/>
  <c r="I269" i="3"/>
  <c r="I113" i="3"/>
  <c r="I903" i="3"/>
  <c r="I783" i="3"/>
  <c r="I1211" i="3"/>
  <c r="I663" i="3"/>
  <c r="I375" i="3"/>
  <c r="I159" i="3"/>
  <c r="I686" i="3"/>
  <c r="I470" i="3"/>
  <c r="I601" i="3"/>
  <c r="I517" i="3"/>
  <c r="I863" i="3"/>
  <c r="I827" i="3"/>
  <c r="I791" i="3"/>
  <c r="I755" i="3"/>
  <c r="I149" i="3"/>
  <c r="I627" i="3"/>
  <c r="I866" i="3"/>
  <c r="I985" i="3"/>
  <c r="I913" i="3"/>
  <c r="I853" i="3"/>
  <c r="I769" i="3"/>
  <c r="I469" i="3"/>
  <c r="I433" i="3"/>
  <c r="I397" i="3"/>
  <c r="I361" i="3"/>
  <c r="I325" i="3"/>
  <c r="I289" i="3"/>
  <c r="I253" i="3"/>
  <c r="I217" i="3"/>
  <c r="I181" i="3"/>
  <c r="I145" i="3"/>
  <c r="I109" i="3"/>
  <c r="I73" i="3"/>
  <c r="I37" i="3"/>
  <c r="I840" i="3"/>
  <c r="I804" i="3"/>
  <c r="I768" i="3"/>
  <c r="I732" i="3"/>
  <c r="I696" i="3"/>
  <c r="I660" i="3"/>
  <c r="I624" i="3"/>
  <c r="I588" i="3"/>
  <c r="I552" i="3"/>
  <c r="I516" i="3"/>
  <c r="I480" i="3"/>
  <c r="I444" i="3"/>
  <c r="I408" i="3"/>
  <c r="I372" i="3"/>
  <c r="I336" i="3"/>
  <c r="I300" i="3"/>
  <c r="I264" i="3"/>
  <c r="I228" i="3"/>
  <c r="I192" i="3"/>
  <c r="I156" i="3"/>
  <c r="I120" i="3"/>
  <c r="I84" i="3"/>
  <c r="I48" i="3"/>
  <c r="I683" i="3"/>
  <c r="I647" i="3"/>
  <c r="I611" i="3"/>
  <c r="I575" i="3"/>
  <c r="I539" i="3"/>
  <c r="I503" i="3"/>
  <c r="I467" i="3"/>
  <c r="I431" i="3"/>
  <c r="I395" i="3"/>
  <c r="I359" i="3"/>
  <c r="I323" i="3"/>
  <c r="I287" i="3"/>
  <c r="I251" i="3"/>
  <c r="I215" i="3"/>
  <c r="I179" i="3"/>
  <c r="I143" i="3"/>
  <c r="I107" i="3"/>
  <c r="I71" i="3"/>
  <c r="I35" i="3"/>
  <c r="I946" i="3"/>
  <c r="I910" i="3"/>
  <c r="I874" i="3"/>
  <c r="I838" i="3"/>
  <c r="I591" i="3"/>
  <c r="I339" i="3"/>
  <c r="I123" i="3"/>
  <c r="I650" i="3"/>
  <c r="I434" i="3"/>
  <c r="I290" i="3"/>
  <c r="I146" i="3"/>
  <c r="I637" i="3"/>
  <c r="I553" i="3"/>
  <c r="I719" i="3"/>
  <c r="I555" i="3"/>
  <c r="I830" i="3"/>
  <c r="I805" i="3"/>
  <c r="I721" i="3"/>
  <c r="I885" i="3"/>
  <c r="I519" i="3"/>
  <c r="I303" i="3"/>
  <c r="I87" i="3"/>
  <c r="I614" i="3"/>
  <c r="I673" i="3"/>
  <c r="I589" i="3"/>
  <c r="I851" i="3"/>
  <c r="I815" i="3"/>
  <c r="I779" i="3"/>
  <c r="I743" i="3"/>
  <c r="I794" i="3"/>
  <c r="I398" i="3"/>
  <c r="I254" i="3"/>
  <c r="I110" i="3"/>
  <c r="I973" i="3"/>
  <c r="I901" i="3"/>
  <c r="I841" i="3"/>
  <c r="I757" i="3"/>
  <c r="I493" i="3"/>
  <c r="I457" i="3"/>
  <c r="I421" i="3"/>
  <c r="I385" i="3"/>
  <c r="I349" i="3"/>
  <c r="I313" i="3"/>
  <c r="I241" i="3"/>
  <c r="I205" i="3"/>
  <c r="I169" i="3"/>
  <c r="I133" i="3"/>
  <c r="I97" i="3"/>
  <c r="I61" i="3"/>
  <c r="I864" i="3"/>
  <c r="I828" i="3"/>
  <c r="I792" i="3"/>
  <c r="I756" i="3"/>
  <c r="I720" i="3"/>
  <c r="I684" i="3"/>
  <c r="I648" i="3"/>
  <c r="I612" i="3"/>
  <c r="I576" i="3"/>
  <c r="I540" i="3"/>
  <c r="I504" i="3"/>
  <c r="I468" i="3"/>
  <c r="I432" i="3"/>
  <c r="I396" i="3"/>
  <c r="I360" i="3"/>
  <c r="I324" i="3"/>
  <c r="I288" i="3"/>
  <c r="I252" i="3"/>
  <c r="I216" i="3"/>
  <c r="I180" i="3"/>
  <c r="I144" i="3"/>
  <c r="I108" i="3"/>
  <c r="I72" i="3"/>
  <c r="I36" i="3"/>
  <c r="I707" i="3"/>
  <c r="I671" i="3"/>
  <c r="I635" i="3"/>
  <c r="I599" i="3"/>
  <c r="I563" i="3"/>
  <c r="I527" i="3"/>
  <c r="I491" i="3"/>
  <c r="I455" i="3"/>
  <c r="I419" i="3"/>
  <c r="I383" i="3"/>
  <c r="I347" i="3"/>
  <c r="I311" i="3"/>
  <c r="I275" i="3"/>
  <c r="I239" i="3"/>
  <c r="I203" i="3"/>
  <c r="I167" i="3"/>
  <c r="I131" i="3"/>
  <c r="I95" i="3"/>
  <c r="I59" i="3"/>
  <c r="I970" i="3"/>
  <c r="I934" i="3"/>
  <c r="I898" i="3"/>
  <c r="I862" i="3"/>
  <c r="I1268" i="3"/>
  <c r="I483" i="3"/>
  <c r="I267" i="3"/>
  <c r="I51" i="3"/>
  <c r="I578" i="3"/>
  <c r="I709" i="3"/>
  <c r="I625" i="3"/>
  <c r="I277" i="3"/>
  <c r="I1052" i="3"/>
  <c r="I758" i="3"/>
  <c r="I949" i="3"/>
  <c r="I877" i="3"/>
  <c r="I793" i="3"/>
  <c r="I745" i="3"/>
  <c r="I1688" i="3"/>
  <c r="I819" i="3"/>
  <c r="I447" i="3"/>
  <c r="I231" i="3"/>
  <c r="I974" i="3"/>
  <c r="I542" i="3"/>
  <c r="I362" i="3"/>
  <c r="I218" i="3"/>
  <c r="I74" i="3"/>
  <c r="I661" i="3"/>
  <c r="I529" i="3"/>
  <c r="I875" i="3"/>
  <c r="I839" i="3"/>
  <c r="I803" i="3"/>
  <c r="I767" i="3"/>
  <c r="I731" i="3"/>
  <c r="I305" i="3"/>
  <c r="I829" i="3"/>
  <c r="I781" i="3"/>
  <c r="I481" i="3"/>
  <c r="I445" i="3"/>
  <c r="I409" i="3"/>
  <c r="I373" i="3"/>
  <c r="I337" i="3"/>
  <c r="I301" i="3"/>
  <c r="I265" i="3"/>
  <c r="I229" i="3"/>
  <c r="I193" i="3"/>
  <c r="I157" i="3"/>
  <c r="I121" i="3"/>
  <c r="I85" i="3"/>
  <c r="I49" i="3"/>
  <c r="I852" i="3"/>
  <c r="I816" i="3"/>
  <c r="I780" i="3"/>
  <c r="I744" i="3"/>
  <c r="I708" i="3"/>
  <c r="I672" i="3"/>
  <c r="I636" i="3"/>
  <c r="I600" i="3"/>
  <c r="I564" i="3"/>
  <c r="I528" i="3"/>
  <c r="I492" i="3"/>
  <c r="I456" i="3"/>
  <c r="I420" i="3"/>
  <c r="I384" i="3"/>
  <c r="I348" i="3"/>
  <c r="I312" i="3"/>
  <c r="I240" i="3"/>
  <c r="I204" i="3"/>
  <c r="I168" i="3"/>
  <c r="I132" i="3"/>
  <c r="I96" i="3"/>
  <c r="I60" i="3"/>
  <c r="I695" i="3"/>
  <c r="I659" i="3"/>
  <c r="I623" i="3"/>
  <c r="I587" i="3"/>
  <c r="I551" i="3"/>
  <c r="I515" i="3"/>
  <c r="I479" i="3"/>
  <c r="I443" i="3"/>
  <c r="I407" i="3"/>
  <c r="I371" i="3"/>
  <c r="I335" i="3"/>
  <c r="I299" i="3"/>
  <c r="I263" i="3"/>
  <c r="I227" i="3"/>
  <c r="I191" i="3"/>
  <c r="I155" i="3"/>
  <c r="I411" i="3"/>
  <c r="I195" i="3"/>
  <c r="I938" i="3"/>
  <c r="I722" i="3"/>
  <c r="I506" i="3"/>
  <c r="I697" i="3"/>
  <c r="I565" i="3"/>
  <c r="I902" i="3"/>
  <c r="I326" i="3"/>
  <c r="I182" i="3"/>
  <c r="I38" i="3"/>
  <c r="I937" i="3"/>
  <c r="I865" i="3"/>
  <c r="I817" i="3"/>
  <c r="I733" i="3"/>
  <c r="I276" i="3"/>
  <c r="I718" i="3"/>
  <c r="I83" i="3"/>
  <c r="I922" i="3"/>
  <c r="I826" i="3"/>
  <c r="I908" i="3"/>
  <c r="I872" i="3"/>
  <c r="I836" i="3"/>
  <c r="I800" i="3"/>
  <c r="I764" i="3"/>
  <c r="I728" i="3"/>
  <c r="I778" i="3"/>
  <c r="I742" i="3"/>
  <c r="I490" i="3"/>
  <c r="I454" i="3"/>
  <c r="I418" i="3"/>
  <c r="I382" i="3"/>
  <c r="I346" i="3"/>
  <c r="I310" i="3"/>
  <c r="I274" i="3"/>
  <c r="I238" i="3"/>
  <c r="I202" i="3"/>
  <c r="I166" i="3"/>
  <c r="I130" i="3"/>
  <c r="I94" i="3"/>
  <c r="I58" i="3"/>
  <c r="I873" i="3"/>
  <c r="I837" i="3"/>
  <c r="I801" i="3"/>
  <c r="I765" i="3"/>
  <c r="I729" i="3"/>
  <c r="I693" i="3"/>
  <c r="I657" i="3"/>
  <c r="I621" i="3"/>
  <c r="I585" i="3"/>
  <c r="I549" i="3"/>
  <c r="I513" i="3"/>
  <c r="I477" i="3"/>
  <c r="I441" i="3"/>
  <c r="I405" i="3"/>
  <c r="I369" i="3"/>
  <c r="I333" i="3"/>
  <c r="I297" i="3"/>
  <c r="I261" i="3"/>
  <c r="I225" i="3"/>
  <c r="I189" i="3"/>
  <c r="I153" i="3"/>
  <c r="I117" i="3"/>
  <c r="I81" i="3"/>
  <c r="I45" i="3"/>
  <c r="I692" i="3"/>
  <c r="I656" i="3"/>
  <c r="I620" i="3"/>
  <c r="I584" i="3"/>
  <c r="I548" i="3"/>
  <c r="I476" i="3"/>
  <c r="I440" i="3"/>
  <c r="I404" i="3"/>
  <c r="I368" i="3"/>
  <c r="I332" i="3"/>
  <c r="I296" i="3"/>
  <c r="I260" i="3"/>
  <c r="I224" i="3"/>
  <c r="I188" i="3"/>
  <c r="I152" i="3"/>
  <c r="I116" i="3"/>
  <c r="I80" i="3"/>
  <c r="I44" i="3"/>
  <c r="I1087" i="3"/>
  <c r="I1051" i="3"/>
  <c r="I1015" i="3"/>
  <c r="I979" i="3"/>
  <c r="I943" i="3"/>
  <c r="I907" i="3"/>
  <c r="I871" i="3"/>
  <c r="I835" i="3"/>
  <c r="I799" i="3"/>
  <c r="I763" i="3"/>
  <c r="I727" i="3"/>
  <c r="I706" i="3"/>
  <c r="I670" i="3"/>
  <c r="I634" i="3"/>
  <c r="I598" i="3"/>
  <c r="I562" i="3"/>
  <c r="I526" i="3"/>
  <c r="I512" i="3"/>
  <c r="I814" i="3"/>
  <c r="I47" i="3"/>
  <c r="I886" i="3"/>
  <c r="I896" i="3"/>
  <c r="I860" i="3"/>
  <c r="I824" i="3"/>
  <c r="I788" i="3"/>
  <c r="I752" i="3"/>
  <c r="I766" i="3"/>
  <c r="I730" i="3"/>
  <c r="I478" i="3"/>
  <c r="I442" i="3"/>
  <c r="I406" i="3"/>
  <c r="I370" i="3"/>
  <c r="I334" i="3"/>
  <c r="I298" i="3"/>
  <c r="I262" i="3"/>
  <c r="I226" i="3"/>
  <c r="I190" i="3"/>
  <c r="I154" i="3"/>
  <c r="I118" i="3"/>
  <c r="I82" i="3"/>
  <c r="I46" i="3"/>
  <c r="I861" i="3"/>
  <c r="I825" i="3"/>
  <c r="I789" i="3"/>
  <c r="I753" i="3"/>
  <c r="I717" i="3"/>
  <c r="I681" i="3"/>
  <c r="I645" i="3"/>
  <c r="I609" i="3"/>
  <c r="I573" i="3"/>
  <c r="I537" i="3"/>
  <c r="I501" i="3"/>
  <c r="I465" i="3"/>
  <c r="I429" i="3"/>
  <c r="I393" i="3"/>
  <c r="I357" i="3"/>
  <c r="I321" i="3"/>
  <c r="I285" i="3"/>
  <c r="I249" i="3"/>
  <c r="I213" i="3"/>
  <c r="I177" i="3"/>
  <c r="I141" i="3"/>
  <c r="I105" i="3"/>
  <c r="I69" i="3"/>
  <c r="I33" i="3"/>
  <c r="I680" i="3"/>
  <c r="I644" i="3"/>
  <c r="I608" i="3"/>
  <c r="I572" i="3"/>
  <c r="I536" i="3"/>
  <c r="I500" i="3"/>
  <c r="I464" i="3"/>
  <c r="I428" i="3"/>
  <c r="I392" i="3"/>
  <c r="I356" i="3"/>
  <c r="I320" i="3"/>
  <c r="I284" i="3"/>
  <c r="I248" i="3"/>
  <c r="I212" i="3"/>
  <c r="I176" i="3"/>
  <c r="I140" i="3"/>
  <c r="I104" i="3"/>
  <c r="I68" i="3"/>
  <c r="I32" i="3"/>
  <c r="I1075" i="3"/>
  <c r="I1039" i="3"/>
  <c r="I1003" i="3"/>
  <c r="I967" i="3"/>
  <c r="I931" i="3"/>
  <c r="I895" i="3"/>
  <c r="I859" i="3"/>
  <c r="I823" i="3"/>
  <c r="I787" i="3"/>
  <c r="I751" i="3"/>
  <c r="I715" i="3"/>
  <c r="I694" i="3"/>
  <c r="I658" i="3"/>
  <c r="I622" i="3"/>
  <c r="I586" i="3"/>
  <c r="I550" i="3"/>
  <c r="I514" i="3"/>
  <c r="I802" i="3"/>
  <c r="I716" i="3"/>
  <c r="I119" i="3"/>
  <c r="I958" i="3"/>
  <c r="I538" i="3"/>
  <c r="I811" i="3"/>
  <c r="I381" i="3"/>
  <c r="I704" i="3"/>
  <c r="I416" i="3"/>
  <c r="I272" i="3"/>
  <c r="I535" i="3"/>
  <c r="I714" i="3"/>
  <c r="I812" i="3"/>
  <c r="I93" i="3"/>
  <c r="I502" i="3"/>
  <c r="I358" i="3"/>
  <c r="I214" i="3"/>
  <c r="I70" i="3"/>
  <c r="I777" i="3"/>
  <c r="I633" i="3"/>
  <c r="I489" i="3"/>
  <c r="I345" i="3"/>
  <c r="I201" i="3"/>
  <c r="I57" i="3"/>
  <c r="I668" i="3"/>
  <c r="I524" i="3"/>
  <c r="I380" i="3"/>
  <c r="I236" i="3"/>
  <c r="I128" i="3"/>
  <c r="I1099" i="3"/>
  <c r="I991" i="3"/>
  <c r="I883" i="3"/>
  <c r="I487" i="3"/>
  <c r="I451" i="3"/>
  <c r="I415" i="3"/>
  <c r="I379" i="3"/>
  <c r="I343" i="3"/>
  <c r="I307" i="3"/>
  <c r="I271" i="3"/>
  <c r="I235" i="3"/>
  <c r="I199" i="3"/>
  <c r="I163" i="3"/>
  <c r="I127" i="3"/>
  <c r="I91" i="3"/>
  <c r="I55" i="3"/>
  <c r="I846" i="3"/>
  <c r="I810" i="3"/>
  <c r="I774" i="3"/>
  <c r="I738" i="3"/>
  <c r="I702" i="3"/>
  <c r="I666" i="3"/>
  <c r="I630" i="3"/>
  <c r="I594" i="3"/>
  <c r="I558" i="3"/>
  <c r="I522" i="3"/>
  <c r="I486" i="3"/>
  <c r="I450" i="3"/>
  <c r="I414" i="3"/>
  <c r="I378" i="3"/>
  <c r="I342" i="3"/>
  <c r="I306" i="3"/>
  <c r="I270" i="3"/>
  <c r="I234" i="3"/>
  <c r="I198" i="3"/>
  <c r="I162" i="3"/>
  <c r="I126" i="3"/>
  <c r="I90" i="3"/>
  <c r="I54" i="3"/>
  <c r="I525" i="3"/>
  <c r="I679" i="3"/>
  <c r="I682" i="3"/>
  <c r="I667" i="3"/>
  <c r="I631" i="3"/>
  <c r="I595" i="3"/>
  <c r="I559" i="3"/>
  <c r="I523" i="3"/>
  <c r="I237" i="3"/>
  <c r="I920" i="3"/>
  <c r="I776" i="3"/>
  <c r="I669" i="3"/>
  <c r="I646" i="3"/>
  <c r="I466" i="3"/>
  <c r="I322" i="3"/>
  <c r="I178" i="3"/>
  <c r="I34" i="3"/>
  <c r="I741" i="3"/>
  <c r="I597" i="3"/>
  <c r="I453" i="3"/>
  <c r="I309" i="3"/>
  <c r="I165" i="3"/>
  <c r="I632" i="3"/>
  <c r="I488" i="3"/>
  <c r="I344" i="3"/>
  <c r="I775" i="3"/>
  <c r="I703" i="3"/>
  <c r="I511" i="3"/>
  <c r="I813" i="3"/>
  <c r="I607" i="3"/>
  <c r="I850" i="3"/>
  <c r="I200" i="3"/>
  <c r="I92" i="3"/>
  <c r="I1063" i="3"/>
  <c r="I955" i="3"/>
  <c r="I475" i="3"/>
  <c r="I439" i="3"/>
  <c r="I403" i="3"/>
  <c r="I367" i="3"/>
  <c r="I331" i="3"/>
  <c r="I295" i="3"/>
  <c r="I259" i="3"/>
  <c r="I223" i="3"/>
  <c r="I187" i="3"/>
  <c r="I151" i="3"/>
  <c r="I115" i="3"/>
  <c r="I79" i="3"/>
  <c r="I43" i="3"/>
  <c r="I834" i="3"/>
  <c r="I798" i="3"/>
  <c r="I762" i="3"/>
  <c r="I726" i="3"/>
  <c r="I690" i="3"/>
  <c r="I654" i="3"/>
  <c r="I618" i="3"/>
  <c r="I582" i="3"/>
  <c r="I546" i="3"/>
  <c r="I510" i="3"/>
  <c r="I474" i="3"/>
  <c r="I438" i="3"/>
  <c r="I402" i="3"/>
  <c r="I366" i="3"/>
  <c r="I330" i="3"/>
  <c r="I294" i="3"/>
  <c r="I258" i="3"/>
  <c r="I222" i="3"/>
  <c r="I186" i="3"/>
  <c r="I150" i="3"/>
  <c r="I114" i="3"/>
  <c r="I78" i="3"/>
  <c r="I42" i="3"/>
  <c r="I394" i="3"/>
  <c r="I560" i="3"/>
  <c r="I571" i="3"/>
  <c r="I610" i="3"/>
  <c r="I884" i="3"/>
  <c r="I740" i="3"/>
  <c r="I847" i="3"/>
  <c r="I655" i="3"/>
  <c r="I619" i="3"/>
  <c r="I583" i="3"/>
  <c r="I547" i="3"/>
  <c r="I106" i="3"/>
  <c r="I790" i="3"/>
  <c r="I430" i="3"/>
  <c r="I286" i="3"/>
  <c r="I142" i="3"/>
  <c r="I849" i="3"/>
  <c r="I705" i="3"/>
  <c r="I561" i="3"/>
  <c r="I417" i="3"/>
  <c r="I273" i="3"/>
  <c r="I129" i="3"/>
  <c r="I596" i="3"/>
  <c r="I452" i="3"/>
  <c r="I308" i="3"/>
  <c r="I691" i="3"/>
  <c r="I574" i="3"/>
  <c r="I250" i="3"/>
  <c r="I643" i="3"/>
  <c r="I754" i="3"/>
  <c r="I848" i="3"/>
  <c r="I164" i="3"/>
  <c r="I56" i="3"/>
  <c r="I1027" i="3"/>
  <c r="I919" i="3"/>
  <c r="I739" i="3"/>
  <c r="I499" i="3"/>
  <c r="I463" i="3"/>
  <c r="I427" i="3"/>
  <c r="I391" i="3"/>
  <c r="I355" i="3"/>
  <c r="I319" i="3"/>
  <c r="I283" i="3"/>
  <c r="I247" i="3"/>
  <c r="I211" i="3"/>
  <c r="I175" i="3"/>
  <c r="I139" i="3"/>
  <c r="I103" i="3"/>
  <c r="I67" i="3"/>
  <c r="I31" i="3"/>
  <c r="I822" i="3"/>
  <c r="I786" i="3"/>
  <c r="I750" i="3"/>
  <c r="I678" i="3"/>
  <c r="I642" i="3"/>
  <c r="I606" i="3"/>
  <c r="I570" i="3"/>
  <c r="I534" i="3"/>
  <c r="I498" i="3"/>
  <c r="I462" i="3"/>
  <c r="I426" i="3"/>
  <c r="I390" i="3"/>
  <c r="I354" i="3"/>
  <c r="I318" i="3"/>
  <c r="I282" i="3"/>
  <c r="I246" i="3"/>
  <c r="I210" i="3"/>
  <c r="I174" i="3"/>
  <c r="I138" i="3"/>
  <c r="I102" i="3"/>
  <c r="I66" i="3"/>
  <c r="I30" i="3"/>
  <c r="H10" i="3"/>
  <c r="K10" i="3"/>
  <c r="I10" i="3"/>
  <c r="J10" i="3"/>
  <c r="J13" i="3"/>
  <c r="J21" i="3"/>
  <c r="J24" i="3"/>
  <c r="J16" i="3"/>
  <c r="K16" i="3"/>
  <c r="K24" i="3"/>
  <c r="K17" i="3"/>
  <c r="K25" i="3"/>
  <c r="K12" i="3"/>
  <c r="K20" i="3"/>
  <c r="K28" i="3"/>
  <c r="K13" i="3"/>
  <c r="K21" i="3"/>
  <c r="J28" i="3"/>
  <c r="J20" i="3"/>
  <c r="J12" i="3"/>
  <c r="J25" i="3"/>
  <c r="J17" i="3"/>
  <c r="K27" i="3"/>
  <c r="K23" i="3"/>
  <c r="K19" i="3"/>
  <c r="K15" i="3"/>
  <c r="K11" i="3"/>
  <c r="K26" i="3"/>
  <c r="K22" i="3"/>
  <c r="K18" i="3"/>
  <c r="K14" i="3"/>
  <c r="J27" i="3"/>
  <c r="J23" i="3"/>
  <c r="J19" i="3"/>
  <c r="J15" i="3"/>
  <c r="J11" i="3"/>
  <c r="J26" i="3"/>
  <c r="J22" i="3"/>
  <c r="J18" i="3"/>
  <c r="J14" i="3"/>
  <c r="I25" i="3"/>
  <c r="I21" i="3"/>
  <c r="I17" i="3"/>
  <c r="I13" i="3"/>
  <c r="I28" i="3"/>
  <c r="I24" i="3"/>
  <c r="I20" i="3"/>
  <c r="I16" i="3"/>
  <c r="I12" i="3"/>
  <c r="I27" i="3"/>
  <c r="I23" i="3"/>
  <c r="I19" i="3"/>
  <c r="I15" i="3"/>
  <c r="I11" i="3"/>
  <c r="I26" i="3"/>
  <c r="I22" i="3"/>
  <c r="I18" i="3"/>
  <c r="I14" i="3"/>
  <c r="H26" i="3"/>
  <c r="H22" i="3"/>
  <c r="H18" i="3"/>
  <c r="H14" i="3"/>
  <c r="H25" i="3"/>
  <c r="H21" i="3"/>
  <c r="H17" i="3"/>
  <c r="H13" i="3"/>
  <c r="H28" i="3"/>
  <c r="H24" i="3"/>
  <c r="H20" i="3"/>
  <c r="H16" i="3"/>
  <c r="H12" i="3"/>
  <c r="H27" i="3"/>
  <c r="H23" i="3"/>
  <c r="H19" i="3"/>
  <c r="H15" i="3"/>
  <c r="H11" i="3"/>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49" i="2"/>
  <c r="V250" i="2"/>
  <c r="V251"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7" i="2"/>
  <c r="V318" i="2"/>
  <c r="V319" i="2"/>
  <c r="V320" i="2"/>
  <c r="V321" i="2"/>
  <c r="V322" i="2"/>
  <c r="V323" i="2"/>
  <c r="V324" i="2"/>
  <c r="V325" i="2"/>
  <c r="V326" i="2"/>
  <c r="V327" i="2"/>
  <c r="V328" i="2"/>
  <c r="V329" i="2"/>
  <c r="V330" i="2"/>
  <c r="V331" i="2"/>
  <c r="V332" i="2"/>
  <c r="V333" i="2"/>
  <c r="V334" i="2"/>
  <c r="V335" i="2"/>
  <c r="V336" i="2"/>
  <c r="V337" i="2"/>
  <c r="V338" i="2"/>
  <c r="V339" i="2"/>
  <c r="V340" i="2"/>
  <c r="V341" i="2"/>
  <c r="V342" i="2"/>
  <c r="V343" i="2"/>
  <c r="V344" i="2"/>
  <c r="V345" i="2"/>
  <c r="V346" i="2"/>
  <c r="V347" i="2"/>
  <c r="V348" i="2"/>
  <c r="V349" i="2"/>
  <c r="V350" i="2"/>
  <c r="V351" i="2"/>
  <c r="V352" i="2"/>
  <c r="V353" i="2"/>
  <c r="V354" i="2"/>
  <c r="V355" i="2"/>
  <c r="V356" i="2"/>
  <c r="V357" i="2"/>
  <c r="V358" i="2"/>
  <c r="V359" i="2"/>
  <c r="V360" i="2"/>
  <c r="V361" i="2"/>
  <c r="V362" i="2"/>
  <c r="V363" i="2"/>
  <c r="V364" i="2"/>
  <c r="V365" i="2"/>
  <c r="V366" i="2"/>
  <c r="V367" i="2"/>
  <c r="V368" i="2"/>
  <c r="V369" i="2"/>
  <c r="V370" i="2"/>
  <c r="V371" i="2"/>
  <c r="V372" i="2"/>
  <c r="V373" i="2"/>
  <c r="V374" i="2"/>
  <c r="V375" i="2"/>
  <c r="V376" i="2"/>
  <c r="V377" i="2"/>
  <c r="V378" i="2"/>
  <c r="V379" i="2"/>
  <c r="V380" i="2"/>
  <c r="V381" i="2"/>
  <c r="V382" i="2"/>
  <c r="V383" i="2"/>
  <c r="V384" i="2"/>
  <c r="V385" i="2"/>
  <c r="V386" i="2"/>
  <c r="V387" i="2"/>
  <c r="V388" i="2"/>
  <c r="V389" i="2"/>
  <c r="V390" i="2"/>
  <c r="V391" i="2"/>
  <c r="V392" i="2"/>
  <c r="V393" i="2"/>
  <c r="V394" i="2"/>
  <c r="V395" i="2"/>
  <c r="V396" i="2"/>
  <c r="V397" i="2"/>
  <c r="V398" i="2"/>
  <c r="V399" i="2"/>
  <c r="V400" i="2"/>
  <c r="V401" i="2"/>
  <c r="V402" i="2"/>
  <c r="V403" i="2"/>
  <c r="V404" i="2"/>
  <c r="V405" i="2"/>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546" i="2"/>
  <c r="V547" i="2"/>
  <c r="V548" i="2"/>
  <c r="V549" i="2"/>
  <c r="V550" i="2"/>
  <c r="V551" i="2"/>
  <c r="V552" i="2"/>
  <c r="V553" i="2"/>
  <c r="V554" i="2"/>
  <c r="V555" i="2"/>
  <c r="V556" i="2"/>
  <c r="V557" i="2"/>
  <c r="V558" i="2"/>
  <c r="V559" i="2"/>
  <c r="V560" i="2"/>
  <c r="V561" i="2"/>
  <c r="V562" i="2"/>
  <c r="V563" i="2"/>
  <c r="V564" i="2"/>
  <c r="V565" i="2"/>
  <c r="V566" i="2"/>
  <c r="V567" i="2"/>
  <c r="V568" i="2"/>
  <c r="V569" i="2"/>
  <c r="V570" i="2"/>
  <c r="V571" i="2"/>
  <c r="V572" i="2"/>
  <c r="V573" i="2"/>
  <c r="V574" i="2"/>
  <c r="V575" i="2"/>
  <c r="V576" i="2"/>
  <c r="V577" i="2"/>
  <c r="V578" i="2"/>
  <c r="V579" i="2"/>
  <c r="V580" i="2"/>
  <c r="V581" i="2"/>
  <c r="V582" i="2"/>
  <c r="V583" i="2"/>
  <c r="V584" i="2"/>
  <c r="V585" i="2"/>
  <c r="V586" i="2"/>
  <c r="V587" i="2"/>
  <c r="V588" i="2"/>
  <c r="V589" i="2"/>
  <c r="V590" i="2"/>
  <c r="V591" i="2"/>
  <c r="V592" i="2"/>
  <c r="V593" i="2"/>
  <c r="V594" i="2"/>
  <c r="V595" i="2"/>
  <c r="V596" i="2"/>
  <c r="V597" i="2"/>
  <c r="V598" i="2"/>
  <c r="V599" i="2"/>
  <c r="V600" i="2"/>
  <c r="V601" i="2"/>
  <c r="V602" i="2"/>
  <c r="V603" i="2"/>
  <c r="V604" i="2"/>
  <c r="V605" i="2"/>
  <c r="V606" i="2"/>
  <c r="V607" i="2"/>
  <c r="V608" i="2"/>
  <c r="V609" i="2"/>
  <c r="V610" i="2"/>
  <c r="V611" i="2"/>
  <c r="V612" i="2"/>
  <c r="V613" i="2"/>
  <c r="V614" i="2"/>
  <c r="V615" i="2"/>
  <c r="V616" i="2"/>
  <c r="V617" i="2"/>
  <c r="V618" i="2"/>
  <c r="V619" i="2"/>
  <c r="V620" i="2"/>
  <c r="V621" i="2"/>
  <c r="V622" i="2"/>
  <c r="V623" i="2"/>
  <c r="V624" i="2"/>
  <c r="V625" i="2"/>
  <c r="V626" i="2"/>
  <c r="V627" i="2"/>
  <c r="V628" i="2"/>
  <c r="V629" i="2"/>
  <c r="V630" i="2"/>
  <c r="V631" i="2"/>
  <c r="V632" i="2"/>
  <c r="V633" i="2"/>
  <c r="V634" i="2"/>
  <c r="V635" i="2"/>
  <c r="V636" i="2"/>
  <c r="V637" i="2"/>
  <c r="V638" i="2"/>
  <c r="V639" i="2"/>
  <c r="V640" i="2"/>
  <c r="V641" i="2"/>
  <c r="V642" i="2"/>
  <c r="V643" i="2"/>
  <c r="V644" i="2"/>
  <c r="V645" i="2"/>
  <c r="V646" i="2"/>
  <c r="V647" i="2"/>
  <c r="V648" i="2"/>
  <c r="V649" i="2"/>
  <c r="V650" i="2"/>
  <c r="V651" i="2"/>
  <c r="V652" i="2"/>
  <c r="V653" i="2"/>
  <c r="V654" i="2"/>
  <c r="V655" i="2"/>
  <c r="V656" i="2"/>
  <c r="V657" i="2"/>
  <c r="V658" i="2"/>
  <c r="V659" i="2"/>
  <c r="V660" i="2"/>
  <c r="V661" i="2"/>
  <c r="V662" i="2"/>
  <c r="V663" i="2"/>
  <c r="V664" i="2"/>
  <c r="V665" i="2"/>
  <c r="V666" i="2"/>
  <c r="V667" i="2"/>
  <c r="V668" i="2"/>
  <c r="V669" i="2"/>
  <c r="V670" i="2"/>
  <c r="V671" i="2"/>
  <c r="V672" i="2"/>
  <c r="V673" i="2"/>
  <c r="V674" i="2"/>
  <c r="V675" i="2"/>
  <c r="V676" i="2"/>
  <c r="V677" i="2"/>
  <c r="V678" i="2"/>
  <c r="V679" i="2"/>
  <c r="V680" i="2"/>
  <c r="V681" i="2"/>
  <c r="V682" i="2"/>
  <c r="V683" i="2"/>
  <c r="V684" i="2"/>
  <c r="V685" i="2"/>
  <c r="V686" i="2"/>
  <c r="V687" i="2"/>
  <c r="V688" i="2"/>
  <c r="V689" i="2"/>
  <c r="V690" i="2"/>
  <c r="V691" i="2"/>
  <c r="V692" i="2"/>
  <c r="V693" i="2"/>
  <c r="V694" i="2"/>
  <c r="V695" i="2"/>
  <c r="V696" i="2"/>
  <c r="V697" i="2"/>
  <c r="V698" i="2"/>
  <c r="V699" i="2"/>
  <c r="V700" i="2"/>
  <c r="V701" i="2"/>
  <c r="V702" i="2"/>
  <c r="V703" i="2"/>
  <c r="V704" i="2"/>
  <c r="V705" i="2"/>
  <c r="V706" i="2"/>
  <c r="V707" i="2"/>
  <c r="V708" i="2"/>
  <c r="V709" i="2"/>
  <c r="V710" i="2"/>
  <c r="V711" i="2"/>
  <c r="V712" i="2"/>
  <c r="V713" i="2"/>
  <c r="V714" i="2"/>
  <c r="V715" i="2"/>
  <c r="V716" i="2"/>
  <c r="V717" i="2"/>
  <c r="V718" i="2"/>
  <c r="V719" i="2"/>
  <c r="V720" i="2"/>
  <c r="V721" i="2"/>
  <c r="V722" i="2"/>
  <c r="V723" i="2"/>
  <c r="V724" i="2"/>
  <c r="V725" i="2"/>
  <c r="V726" i="2"/>
  <c r="V727" i="2"/>
  <c r="V728" i="2"/>
  <c r="V729" i="2"/>
  <c r="V730" i="2"/>
  <c r="V731" i="2"/>
  <c r="V732" i="2"/>
  <c r="V733" i="2"/>
  <c r="V734" i="2"/>
  <c r="V735" i="2"/>
  <c r="V736" i="2"/>
  <c r="V737" i="2"/>
  <c r="V738" i="2"/>
  <c r="V739" i="2"/>
  <c r="V740" i="2"/>
  <c r="V741" i="2"/>
  <c r="V742" i="2"/>
  <c r="V743" i="2"/>
  <c r="V744" i="2"/>
  <c r="V745" i="2"/>
  <c r="V746" i="2"/>
  <c r="V747" i="2"/>
  <c r="V748" i="2"/>
  <c r="V749" i="2"/>
  <c r="V750" i="2"/>
  <c r="V751" i="2"/>
  <c r="V752" i="2"/>
  <c r="V753" i="2"/>
  <c r="V754" i="2"/>
  <c r="V755" i="2"/>
  <c r="V756" i="2"/>
  <c r="V757" i="2"/>
  <c r="V758" i="2"/>
  <c r="V759" i="2"/>
  <c r="V760" i="2"/>
  <c r="V761" i="2"/>
  <c r="V762" i="2"/>
  <c r="V763" i="2"/>
  <c r="V764" i="2"/>
  <c r="V765" i="2"/>
  <c r="V766" i="2"/>
  <c r="V767" i="2"/>
  <c r="V768" i="2"/>
  <c r="V769" i="2"/>
  <c r="V770" i="2"/>
  <c r="V771" i="2"/>
  <c r="V772" i="2"/>
  <c r="V773" i="2"/>
  <c r="V774" i="2"/>
  <c r="V775" i="2"/>
  <c r="V776" i="2"/>
  <c r="V777" i="2"/>
  <c r="V778" i="2"/>
  <c r="V779" i="2"/>
  <c r="V780" i="2"/>
  <c r="V781" i="2"/>
  <c r="V782" i="2"/>
  <c r="V783" i="2"/>
  <c r="V784" i="2"/>
  <c r="V785" i="2"/>
  <c r="V786" i="2"/>
  <c r="V787" i="2"/>
  <c r="V788" i="2"/>
  <c r="V789" i="2"/>
  <c r="V790" i="2"/>
  <c r="V791" i="2"/>
  <c r="V792" i="2"/>
  <c r="V793" i="2"/>
  <c r="V794" i="2"/>
  <c r="V795" i="2"/>
  <c r="V796" i="2"/>
  <c r="V797" i="2"/>
  <c r="V798" i="2"/>
  <c r="V799" i="2"/>
  <c r="V800" i="2"/>
  <c r="V801" i="2"/>
  <c r="V802" i="2"/>
  <c r="V803" i="2"/>
  <c r="V804" i="2"/>
  <c r="V805" i="2"/>
  <c r="V806" i="2"/>
  <c r="V807" i="2"/>
  <c r="V808" i="2"/>
  <c r="V809" i="2"/>
  <c r="V810" i="2"/>
  <c r="V811" i="2"/>
  <c r="V812" i="2"/>
  <c r="V813" i="2"/>
  <c r="V814" i="2"/>
  <c r="V815" i="2"/>
  <c r="V816" i="2"/>
  <c r="V817" i="2"/>
  <c r="V818" i="2"/>
  <c r="V819" i="2"/>
  <c r="V820" i="2"/>
  <c r="V821" i="2"/>
  <c r="V822" i="2"/>
  <c r="V823" i="2"/>
  <c r="V824" i="2"/>
  <c r="V825" i="2"/>
  <c r="V826" i="2"/>
  <c r="V827" i="2"/>
  <c r="V828" i="2"/>
  <c r="V829" i="2"/>
  <c r="V830" i="2"/>
  <c r="V831" i="2"/>
  <c r="V832" i="2"/>
  <c r="V833" i="2"/>
  <c r="V834" i="2"/>
  <c r="V835" i="2"/>
  <c r="V836" i="2"/>
  <c r="V837" i="2"/>
  <c r="V838" i="2"/>
  <c r="V839" i="2"/>
  <c r="V840" i="2"/>
  <c r="V841" i="2"/>
  <c r="V842" i="2"/>
  <c r="V843" i="2"/>
  <c r="V844" i="2"/>
  <c r="V845" i="2"/>
  <c r="V846" i="2"/>
  <c r="V847" i="2"/>
  <c r="V848" i="2"/>
  <c r="V849" i="2"/>
  <c r="V850" i="2"/>
  <c r="V851" i="2"/>
  <c r="V852" i="2"/>
  <c r="V853" i="2"/>
  <c r="V854" i="2"/>
  <c r="V855" i="2"/>
  <c r="V856" i="2"/>
  <c r="V857" i="2"/>
  <c r="V858" i="2"/>
  <c r="V859" i="2"/>
  <c r="V860" i="2"/>
  <c r="V861" i="2"/>
  <c r="V862" i="2"/>
  <c r="V863" i="2"/>
  <c r="V864" i="2"/>
  <c r="V865" i="2"/>
  <c r="V866" i="2"/>
  <c r="V867" i="2"/>
  <c r="V868" i="2"/>
  <c r="V869" i="2"/>
  <c r="V870" i="2"/>
  <c r="V871" i="2"/>
  <c r="V872" i="2"/>
  <c r="V873" i="2"/>
  <c r="V874" i="2"/>
  <c r="V875" i="2"/>
  <c r="V876" i="2"/>
  <c r="V877" i="2"/>
  <c r="V878" i="2"/>
  <c r="V879" i="2"/>
  <c r="V880" i="2"/>
  <c r="V881" i="2"/>
  <c r="V882" i="2"/>
  <c r="V883" i="2"/>
  <c r="V884" i="2"/>
  <c r="V885" i="2"/>
  <c r="V886" i="2"/>
  <c r="V887" i="2"/>
  <c r="V888" i="2"/>
  <c r="V889" i="2"/>
  <c r="V890" i="2"/>
  <c r="V891" i="2"/>
  <c r="V892" i="2"/>
  <c r="V893" i="2"/>
  <c r="V894" i="2"/>
  <c r="V895" i="2"/>
  <c r="V896" i="2"/>
  <c r="V897" i="2"/>
  <c r="V898" i="2"/>
  <c r="V899" i="2"/>
  <c r="V900" i="2"/>
  <c r="V901" i="2"/>
  <c r="V902" i="2"/>
  <c r="V903" i="2"/>
  <c r="V904" i="2"/>
  <c r="V905" i="2"/>
  <c r="V906" i="2"/>
  <c r="V907" i="2"/>
  <c r="V908" i="2"/>
  <c r="V909" i="2"/>
  <c r="V910" i="2"/>
  <c r="V911" i="2"/>
  <c r="V912" i="2"/>
  <c r="V913" i="2"/>
  <c r="V914" i="2"/>
  <c r="V915" i="2"/>
  <c r="V916" i="2"/>
  <c r="V917" i="2"/>
  <c r="V918" i="2"/>
  <c r="V919" i="2"/>
  <c r="V920" i="2"/>
  <c r="V921" i="2"/>
  <c r="V922" i="2"/>
  <c r="V923" i="2"/>
  <c r="V924" i="2"/>
  <c r="V925" i="2"/>
  <c r="V926" i="2"/>
  <c r="V927" i="2"/>
  <c r="V928" i="2"/>
  <c r="V929" i="2"/>
  <c r="V930" i="2"/>
  <c r="V931" i="2"/>
  <c r="V932" i="2"/>
  <c r="V933" i="2"/>
  <c r="V934" i="2"/>
  <c r="V935" i="2"/>
  <c r="V936" i="2"/>
  <c r="V937" i="2"/>
  <c r="V938" i="2"/>
  <c r="V939" i="2"/>
  <c r="V940" i="2"/>
  <c r="V941" i="2"/>
  <c r="V942" i="2"/>
  <c r="V943" i="2"/>
  <c r="V944" i="2"/>
  <c r="V945" i="2"/>
  <c r="V946" i="2"/>
  <c r="V947" i="2"/>
  <c r="V948" i="2"/>
  <c r="V949" i="2"/>
  <c r="V950" i="2"/>
  <c r="V951" i="2"/>
  <c r="V952" i="2"/>
  <c r="V953" i="2"/>
  <c r="V954" i="2"/>
  <c r="V955" i="2"/>
  <c r="V956" i="2"/>
  <c r="V957" i="2"/>
  <c r="V958" i="2"/>
  <c r="V959" i="2"/>
  <c r="V960" i="2"/>
  <c r="V961" i="2"/>
  <c r="V962" i="2"/>
  <c r="V963" i="2"/>
  <c r="V964" i="2"/>
  <c r="V965" i="2"/>
  <c r="V966" i="2"/>
  <c r="V967" i="2"/>
  <c r="V968" i="2"/>
  <c r="V969" i="2"/>
  <c r="V970" i="2"/>
  <c r="V971" i="2"/>
  <c r="V972" i="2"/>
  <c r="V973" i="2"/>
  <c r="V974" i="2"/>
  <c r="V975" i="2"/>
  <c r="V976" i="2"/>
  <c r="V977" i="2"/>
  <c r="V978" i="2"/>
  <c r="V979" i="2"/>
  <c r="V980" i="2"/>
  <c r="V981" i="2"/>
  <c r="V982" i="2"/>
  <c r="V983" i="2"/>
  <c r="V984" i="2"/>
  <c r="V985" i="2"/>
  <c r="V986" i="2"/>
  <c r="V987" i="2"/>
  <c r="V988" i="2"/>
  <c r="V989" i="2"/>
  <c r="V990" i="2"/>
  <c r="V991" i="2"/>
  <c r="V992" i="2"/>
  <c r="V993" i="2"/>
  <c r="V994" i="2"/>
  <c r="V995" i="2"/>
  <c r="V996" i="2"/>
  <c r="V997" i="2"/>
  <c r="V998" i="2"/>
  <c r="V999" i="2"/>
  <c r="V1000" i="2"/>
  <c r="V1001" i="2"/>
  <c r="V1002" i="2"/>
  <c r="V1003" i="2"/>
  <c r="V1004" i="2"/>
  <c r="V1005" i="2"/>
  <c r="V1006" i="2"/>
  <c r="V1007" i="2"/>
  <c r="V1008" i="2"/>
  <c r="V1009" i="2"/>
  <c r="V1010" i="2"/>
  <c r="V1011" i="2"/>
  <c r="V1012" i="2"/>
  <c r="V1013" i="2"/>
  <c r="V1014" i="2"/>
  <c r="V1015" i="2"/>
  <c r="V1016" i="2"/>
  <c r="V1017" i="2"/>
  <c r="V1018" i="2"/>
  <c r="V1019" i="2"/>
  <c r="V1020" i="2"/>
  <c r="V1021" i="2"/>
  <c r="V1022" i="2"/>
  <c r="V1023" i="2"/>
  <c r="V1024" i="2"/>
  <c r="V1025" i="2"/>
  <c r="V1026" i="2"/>
  <c r="V1027" i="2"/>
  <c r="V1028" i="2"/>
  <c r="V1029" i="2"/>
  <c r="V1030" i="2"/>
  <c r="V1031" i="2"/>
  <c r="V1032" i="2"/>
  <c r="V1033" i="2"/>
  <c r="V1034" i="2"/>
  <c r="V1035" i="2"/>
  <c r="V1036" i="2"/>
  <c r="V1037" i="2"/>
  <c r="V1038" i="2"/>
  <c r="V1039" i="2"/>
  <c r="V1040" i="2"/>
  <c r="V1041" i="2"/>
  <c r="V1042" i="2"/>
  <c r="V1043" i="2"/>
  <c r="V1044" i="2"/>
  <c r="V1045" i="2"/>
  <c r="V1046" i="2"/>
  <c r="V1047" i="2"/>
  <c r="V1048" i="2"/>
  <c r="V1049" i="2"/>
  <c r="V1050" i="2"/>
  <c r="V1051" i="2"/>
  <c r="V1052" i="2"/>
  <c r="V1053" i="2"/>
  <c r="V1054" i="2"/>
  <c r="V1055" i="2"/>
  <c r="V1056" i="2"/>
  <c r="V1057" i="2"/>
  <c r="V1058" i="2"/>
  <c r="V1059" i="2"/>
  <c r="V1060" i="2"/>
  <c r="V1061" i="2"/>
  <c r="V1062" i="2"/>
  <c r="V1063" i="2"/>
  <c r="V1064" i="2"/>
  <c r="V1065" i="2"/>
  <c r="V1066" i="2"/>
  <c r="V1067" i="2"/>
  <c r="V1068" i="2"/>
  <c r="V1069" i="2"/>
  <c r="V1070" i="2"/>
  <c r="V1071" i="2"/>
  <c r="V1072" i="2"/>
  <c r="V1073" i="2"/>
  <c r="V1074" i="2"/>
  <c r="V1075" i="2"/>
  <c r="V1076" i="2"/>
  <c r="V1077" i="2"/>
  <c r="V1078" i="2"/>
  <c r="V1079" i="2"/>
  <c r="V1080" i="2"/>
  <c r="V1081" i="2"/>
  <c r="V1082" i="2"/>
  <c r="V1083" i="2"/>
  <c r="V1084" i="2"/>
  <c r="V1085" i="2"/>
  <c r="V1086" i="2"/>
  <c r="V1087" i="2"/>
  <c r="V1088" i="2"/>
  <c r="V1089" i="2"/>
  <c r="V1090" i="2"/>
  <c r="V1091" i="2"/>
  <c r="V1092" i="2"/>
  <c r="V1093" i="2"/>
  <c r="V1094" i="2"/>
  <c r="V1095" i="2"/>
  <c r="V1096" i="2"/>
  <c r="V1097" i="2"/>
  <c r="V1098" i="2"/>
  <c r="V1099" i="2"/>
  <c r="V1100" i="2"/>
  <c r="V1101" i="2"/>
  <c r="V1102" i="2"/>
  <c r="V1103" i="2"/>
  <c r="V1104" i="2"/>
  <c r="V1105" i="2"/>
  <c r="V1106" i="2"/>
  <c r="V1107" i="2"/>
  <c r="V1108" i="2"/>
  <c r="V1109" i="2"/>
  <c r="V1110" i="2"/>
  <c r="V1111" i="2"/>
  <c r="V1112" i="2"/>
  <c r="V1113" i="2"/>
  <c r="V1114" i="2"/>
  <c r="V1115" i="2"/>
  <c r="V1116" i="2"/>
  <c r="V1117" i="2"/>
  <c r="V1118" i="2"/>
  <c r="V1119" i="2"/>
  <c r="V1120" i="2"/>
  <c r="V1121" i="2"/>
  <c r="V1122" i="2"/>
  <c r="V1123" i="2"/>
  <c r="V1124" i="2"/>
  <c r="V1125" i="2"/>
  <c r="V1126" i="2"/>
  <c r="V1127" i="2"/>
  <c r="V1128" i="2"/>
  <c r="V1129" i="2"/>
  <c r="V1130" i="2"/>
  <c r="V1131" i="2"/>
  <c r="V1132" i="2"/>
  <c r="V1133" i="2"/>
  <c r="V1134" i="2"/>
  <c r="V1135" i="2"/>
  <c r="V1136" i="2"/>
  <c r="V1137" i="2"/>
  <c r="V1138" i="2"/>
  <c r="V1139" i="2"/>
  <c r="V1140" i="2"/>
  <c r="V1141" i="2"/>
  <c r="V1142" i="2"/>
  <c r="V1143" i="2"/>
  <c r="V1144" i="2"/>
  <c r="V1145" i="2"/>
  <c r="V1146" i="2"/>
  <c r="V1147" i="2"/>
  <c r="V1148" i="2"/>
  <c r="V1149" i="2"/>
  <c r="V1150" i="2"/>
  <c r="V1151" i="2"/>
  <c r="V1152" i="2"/>
  <c r="V1153" i="2"/>
  <c r="V1154" i="2"/>
  <c r="V1155" i="2"/>
  <c r="V1156" i="2"/>
  <c r="V1157" i="2"/>
  <c r="V1158" i="2"/>
  <c r="V1159" i="2"/>
  <c r="V1160" i="2"/>
  <c r="V1161" i="2"/>
  <c r="V1162" i="2"/>
  <c r="V1163" i="2"/>
  <c r="V1164" i="2"/>
  <c r="V1165" i="2"/>
  <c r="V1166" i="2"/>
  <c r="V1167" i="2"/>
  <c r="V1168" i="2"/>
  <c r="V1169" i="2"/>
  <c r="V1170" i="2"/>
  <c r="V1171" i="2"/>
  <c r="V1172" i="2"/>
  <c r="V1173" i="2"/>
  <c r="V1174" i="2"/>
  <c r="V1175" i="2"/>
  <c r="V1176" i="2"/>
  <c r="V1177" i="2"/>
  <c r="V1178" i="2"/>
  <c r="V1179" i="2"/>
  <c r="V1180" i="2"/>
  <c r="V1181" i="2"/>
  <c r="V1182" i="2"/>
  <c r="V1183" i="2"/>
  <c r="V1184" i="2"/>
  <c r="V1185" i="2"/>
  <c r="V1186" i="2"/>
  <c r="V1187" i="2"/>
  <c r="V1188" i="2"/>
  <c r="V1189" i="2"/>
  <c r="V1190" i="2"/>
  <c r="V1191" i="2"/>
  <c r="V1192" i="2"/>
  <c r="V1193" i="2"/>
  <c r="V1194" i="2"/>
  <c r="V1195" i="2"/>
  <c r="V1196" i="2"/>
  <c r="V1197" i="2"/>
  <c r="V1198" i="2"/>
  <c r="V1199" i="2"/>
  <c r="V1200" i="2"/>
  <c r="V1201" i="2"/>
  <c r="V1202" i="2"/>
  <c r="V1203" i="2"/>
  <c r="V1204" i="2"/>
  <c r="V1205" i="2"/>
  <c r="V1206" i="2"/>
  <c r="V1207" i="2"/>
  <c r="V1208" i="2"/>
  <c r="V1209" i="2"/>
  <c r="V1210" i="2"/>
  <c r="V1211" i="2"/>
  <c r="V1212" i="2"/>
  <c r="V1213" i="2"/>
  <c r="V1214" i="2"/>
  <c r="V1215" i="2"/>
  <c r="V1216" i="2"/>
  <c r="V1217" i="2"/>
  <c r="V1218" i="2"/>
  <c r="V1219" i="2"/>
  <c r="V1220" i="2"/>
  <c r="V1221" i="2"/>
  <c r="V1222" i="2"/>
  <c r="V1223" i="2"/>
  <c r="V1224" i="2"/>
  <c r="V1225" i="2"/>
  <c r="V1226" i="2"/>
  <c r="V1227" i="2"/>
  <c r="V1228" i="2"/>
  <c r="V1229" i="2"/>
  <c r="V1230" i="2"/>
  <c r="V1231" i="2"/>
  <c r="V1232" i="2"/>
  <c r="V1233" i="2"/>
  <c r="V1234" i="2"/>
  <c r="V1235" i="2"/>
  <c r="V1236" i="2"/>
  <c r="V1237" i="2"/>
  <c r="V1238" i="2"/>
  <c r="V1239" i="2"/>
  <c r="V1240" i="2"/>
  <c r="V1241" i="2"/>
  <c r="V1242" i="2"/>
  <c r="V1243" i="2"/>
  <c r="V1244" i="2"/>
  <c r="V1245" i="2"/>
  <c r="V1246" i="2"/>
  <c r="V1247" i="2"/>
  <c r="V1248" i="2"/>
  <c r="V1249" i="2"/>
  <c r="V1250" i="2"/>
  <c r="V1251" i="2"/>
  <c r="V1252" i="2"/>
  <c r="V1253" i="2"/>
  <c r="V1254" i="2"/>
  <c r="V1255" i="2"/>
  <c r="V1256" i="2"/>
  <c r="V1257" i="2"/>
  <c r="V1258" i="2"/>
  <c r="V1259" i="2"/>
  <c r="V1260" i="2"/>
  <c r="V1261" i="2"/>
  <c r="V1262" i="2"/>
  <c r="V1263" i="2"/>
  <c r="V1264" i="2"/>
  <c r="V1265" i="2"/>
  <c r="V1266" i="2"/>
  <c r="V1267" i="2"/>
  <c r="V1268" i="2"/>
  <c r="V1269" i="2"/>
  <c r="V1270" i="2"/>
  <c r="V1271" i="2"/>
  <c r="V1272" i="2"/>
  <c r="V1273" i="2"/>
  <c r="V1274" i="2"/>
  <c r="V1275" i="2"/>
  <c r="V1276" i="2"/>
  <c r="V1277" i="2"/>
  <c r="V1278" i="2"/>
  <c r="V1279" i="2"/>
  <c r="V1280" i="2"/>
  <c r="V1281" i="2"/>
  <c r="V1282" i="2"/>
  <c r="V1283" i="2"/>
  <c r="V1284" i="2"/>
  <c r="V1285" i="2"/>
  <c r="V1286" i="2"/>
  <c r="V1287" i="2"/>
  <c r="V1288" i="2"/>
  <c r="V1289" i="2"/>
  <c r="V1290" i="2"/>
  <c r="V1291" i="2"/>
  <c r="V1292" i="2"/>
  <c r="V1293" i="2"/>
  <c r="V1294" i="2"/>
  <c r="V1295" i="2"/>
  <c r="V1296" i="2"/>
  <c r="V1297" i="2"/>
  <c r="V1298" i="2"/>
  <c r="V1299" i="2"/>
  <c r="V1300" i="2"/>
  <c r="V1301" i="2"/>
  <c r="V1302" i="2"/>
  <c r="V1303" i="2"/>
  <c r="V1304" i="2"/>
  <c r="V1305" i="2"/>
  <c r="V1306" i="2"/>
  <c r="V1307" i="2"/>
  <c r="V1308" i="2"/>
  <c r="V1309" i="2"/>
  <c r="V1310" i="2"/>
  <c r="V1311" i="2"/>
  <c r="V1312" i="2"/>
  <c r="V1313" i="2"/>
  <c r="V1314" i="2"/>
  <c r="V1315" i="2"/>
  <c r="V1316" i="2"/>
  <c r="V1317" i="2"/>
  <c r="V1318" i="2"/>
  <c r="V1319" i="2"/>
  <c r="V1320" i="2"/>
  <c r="V1321" i="2"/>
  <c r="V1322" i="2"/>
  <c r="V1323" i="2"/>
  <c r="V1324" i="2"/>
  <c r="V1325" i="2"/>
  <c r="V1326" i="2"/>
  <c r="V1327" i="2"/>
  <c r="V1328" i="2"/>
  <c r="V1329" i="2"/>
  <c r="V1330" i="2"/>
  <c r="V1331" i="2"/>
  <c r="V1332" i="2"/>
  <c r="V1333" i="2"/>
  <c r="V1334" i="2"/>
  <c r="V1335" i="2"/>
  <c r="V1336" i="2"/>
  <c r="V1337" i="2"/>
  <c r="V1338" i="2"/>
  <c r="V1339" i="2"/>
  <c r="V1340" i="2"/>
  <c r="V1341" i="2"/>
  <c r="V1342" i="2"/>
  <c r="V1343" i="2"/>
  <c r="V1344" i="2"/>
  <c r="V1345" i="2"/>
  <c r="V1346" i="2"/>
  <c r="V1347" i="2"/>
  <c r="V1348" i="2"/>
  <c r="V1349" i="2"/>
  <c r="V1350" i="2"/>
  <c r="V1351" i="2"/>
  <c r="V1352" i="2"/>
  <c r="V1353" i="2"/>
  <c r="V1354" i="2"/>
  <c r="V1355" i="2"/>
  <c r="V1356" i="2"/>
  <c r="V1357" i="2"/>
  <c r="V1358" i="2"/>
  <c r="V1359" i="2"/>
  <c r="V1360" i="2"/>
  <c r="V1361" i="2"/>
  <c r="V1362" i="2"/>
  <c r="V1363" i="2"/>
  <c r="V1364" i="2"/>
  <c r="V1365" i="2"/>
  <c r="V1366" i="2"/>
  <c r="V1367" i="2"/>
  <c r="V1368" i="2"/>
  <c r="V1369" i="2"/>
  <c r="V1370" i="2"/>
  <c r="V1371" i="2"/>
  <c r="V1372" i="2"/>
  <c r="V1373" i="2"/>
  <c r="V1374" i="2"/>
  <c r="V1375" i="2"/>
  <c r="V1376" i="2"/>
  <c r="V1377" i="2"/>
  <c r="V1378" i="2"/>
  <c r="V1379" i="2"/>
  <c r="V1380" i="2"/>
  <c r="V1381" i="2"/>
  <c r="V1382" i="2"/>
  <c r="V1383" i="2"/>
  <c r="V1384" i="2"/>
  <c r="V1385" i="2"/>
  <c r="V1386" i="2"/>
  <c r="V1387" i="2"/>
  <c r="V1388" i="2"/>
  <c r="V1389" i="2"/>
  <c r="V1390" i="2"/>
  <c r="V1391" i="2"/>
  <c r="V1392" i="2"/>
  <c r="V1393" i="2"/>
  <c r="V1394" i="2"/>
  <c r="V1395" i="2"/>
  <c r="V1396" i="2"/>
  <c r="V1397" i="2"/>
  <c r="V1398" i="2"/>
  <c r="V1399" i="2"/>
  <c r="V1400" i="2"/>
  <c r="V1401" i="2"/>
  <c r="V1402" i="2"/>
  <c r="V1403" i="2"/>
  <c r="V1404" i="2"/>
  <c r="V1405" i="2"/>
  <c r="V1406" i="2"/>
  <c r="V1407" i="2"/>
  <c r="V1408" i="2"/>
  <c r="V1409" i="2"/>
  <c r="V1410" i="2"/>
  <c r="V1411" i="2"/>
  <c r="V1412" i="2"/>
  <c r="V1413" i="2"/>
  <c r="V1414" i="2"/>
  <c r="V1415" i="2"/>
  <c r="V1416" i="2"/>
  <c r="V1417" i="2"/>
  <c r="V1418" i="2"/>
  <c r="V1419" i="2"/>
  <c r="V1420" i="2"/>
  <c r="V1421" i="2"/>
  <c r="V1422" i="2"/>
  <c r="V1423" i="2"/>
  <c r="V1424" i="2"/>
  <c r="V1425" i="2"/>
  <c r="V1426" i="2"/>
  <c r="V1427" i="2"/>
  <c r="V1428" i="2"/>
  <c r="V1429" i="2"/>
  <c r="V1430" i="2"/>
  <c r="V1431" i="2"/>
  <c r="V1432" i="2"/>
  <c r="V1433" i="2"/>
  <c r="V1434" i="2"/>
  <c r="V1435" i="2"/>
  <c r="V1436" i="2"/>
  <c r="V1437" i="2"/>
  <c r="V1438" i="2"/>
  <c r="V1439" i="2"/>
  <c r="V1440" i="2"/>
  <c r="V1441" i="2"/>
  <c r="V1442" i="2"/>
  <c r="V1443" i="2"/>
  <c r="V1444" i="2"/>
  <c r="V1445" i="2"/>
  <c r="V1446" i="2"/>
  <c r="V1447" i="2"/>
  <c r="V1448" i="2"/>
  <c r="V1449" i="2"/>
  <c r="V1450" i="2"/>
  <c r="V1451" i="2"/>
  <c r="V1452" i="2"/>
  <c r="V1453" i="2"/>
  <c r="V1454" i="2"/>
  <c r="V1455" i="2"/>
  <c r="V1456" i="2"/>
  <c r="V1457" i="2"/>
  <c r="V1458" i="2"/>
  <c r="V1459" i="2"/>
  <c r="V1460" i="2"/>
  <c r="V1461" i="2"/>
  <c r="V1462" i="2"/>
  <c r="V1463" i="2"/>
  <c r="V1464" i="2"/>
  <c r="V1465" i="2"/>
  <c r="V1466" i="2"/>
  <c r="V1467" i="2"/>
  <c r="V1468" i="2"/>
  <c r="V1469" i="2"/>
  <c r="V1470" i="2"/>
  <c r="V1471" i="2"/>
  <c r="V1472" i="2"/>
  <c r="V1473" i="2"/>
  <c r="V1474" i="2"/>
  <c r="V1475" i="2"/>
  <c r="V1476" i="2"/>
  <c r="V1477" i="2"/>
  <c r="V1478" i="2"/>
  <c r="V1479" i="2"/>
  <c r="V1480" i="2"/>
  <c r="V1481" i="2"/>
  <c r="V1482" i="2"/>
  <c r="V1483" i="2"/>
  <c r="V1484" i="2"/>
  <c r="V1485" i="2"/>
  <c r="V1486" i="2"/>
  <c r="V1487" i="2"/>
  <c r="V1488" i="2"/>
  <c r="V1489" i="2"/>
  <c r="V1490" i="2"/>
  <c r="V1491" i="2"/>
  <c r="V1492" i="2"/>
  <c r="V1493" i="2"/>
  <c r="V1494" i="2"/>
  <c r="V1495" i="2"/>
  <c r="V1496" i="2"/>
  <c r="V1497" i="2"/>
  <c r="V1498" i="2"/>
  <c r="V1499" i="2"/>
  <c r="V1500" i="2"/>
  <c r="V1501" i="2"/>
  <c r="V1502" i="2"/>
  <c r="V1503" i="2"/>
  <c r="V1504" i="2"/>
  <c r="V1505" i="2"/>
  <c r="V1506" i="2"/>
  <c r="V1507" i="2"/>
  <c r="V1508" i="2"/>
  <c r="V1509" i="2"/>
  <c r="V1510" i="2"/>
  <c r="V1511" i="2"/>
  <c r="V1512" i="2"/>
  <c r="V1513" i="2"/>
  <c r="V1514" i="2"/>
  <c r="V1515" i="2"/>
  <c r="V1516" i="2"/>
  <c r="V1517" i="2"/>
  <c r="V1518" i="2"/>
  <c r="V1519" i="2"/>
  <c r="V1520" i="2"/>
  <c r="V1521" i="2"/>
  <c r="V1522" i="2"/>
  <c r="V1523" i="2"/>
  <c r="V1524" i="2"/>
  <c r="V1525" i="2"/>
  <c r="V1526" i="2"/>
  <c r="V1527" i="2"/>
  <c r="V1528" i="2"/>
  <c r="V1529" i="2"/>
  <c r="V1530" i="2"/>
  <c r="V1531" i="2"/>
  <c r="V1532" i="2"/>
  <c r="V1533" i="2"/>
  <c r="V1534" i="2"/>
  <c r="V1535" i="2"/>
  <c r="V1536" i="2"/>
  <c r="V1537" i="2"/>
  <c r="V1538" i="2"/>
  <c r="V1539" i="2"/>
  <c r="V1540" i="2"/>
  <c r="V1541" i="2"/>
  <c r="V1542" i="2"/>
  <c r="V1543" i="2"/>
  <c r="V1544" i="2"/>
  <c r="V1545" i="2"/>
  <c r="V1546" i="2"/>
  <c r="V1547" i="2"/>
  <c r="V1548" i="2"/>
  <c r="V1549" i="2"/>
  <c r="V1550" i="2"/>
  <c r="V1551" i="2"/>
  <c r="V1552" i="2"/>
  <c r="V1553" i="2"/>
  <c r="V1554" i="2"/>
  <c r="V1555" i="2"/>
  <c r="V1556" i="2"/>
  <c r="V1557" i="2"/>
  <c r="V1558" i="2"/>
  <c r="V1559" i="2"/>
  <c r="V1560" i="2"/>
  <c r="V1561" i="2"/>
  <c r="V1562" i="2"/>
  <c r="V1563" i="2"/>
  <c r="V1564" i="2"/>
  <c r="V1565" i="2"/>
  <c r="V1566" i="2"/>
  <c r="V1567" i="2"/>
  <c r="V1568" i="2"/>
  <c r="V1569" i="2"/>
  <c r="V1570" i="2"/>
  <c r="V1571" i="2"/>
  <c r="V1572" i="2"/>
  <c r="V1573" i="2"/>
  <c r="V1574" i="2"/>
  <c r="V1575" i="2"/>
  <c r="V1576" i="2"/>
  <c r="V1577" i="2"/>
  <c r="V1578" i="2"/>
  <c r="V1579" i="2"/>
  <c r="V1580" i="2"/>
  <c r="V1581" i="2"/>
  <c r="V1582" i="2"/>
  <c r="V1583" i="2"/>
  <c r="V1584" i="2"/>
  <c r="V1585" i="2"/>
  <c r="V1586" i="2"/>
  <c r="V1587" i="2"/>
  <c r="V1588" i="2"/>
  <c r="V1589" i="2"/>
  <c r="V1590" i="2"/>
  <c r="V1591" i="2"/>
  <c r="V1592" i="2"/>
  <c r="V1593" i="2"/>
  <c r="V1594" i="2"/>
  <c r="V1595" i="2"/>
  <c r="V1596" i="2"/>
  <c r="V1597" i="2"/>
  <c r="V1598" i="2"/>
  <c r="V1599" i="2"/>
  <c r="V1600" i="2"/>
  <c r="V1601" i="2"/>
  <c r="V1602" i="2"/>
  <c r="V1603" i="2"/>
  <c r="V1604" i="2"/>
  <c r="V1605" i="2"/>
  <c r="V1606" i="2"/>
  <c r="V1607" i="2"/>
  <c r="V1608" i="2"/>
  <c r="V1609" i="2"/>
  <c r="V1610" i="2"/>
  <c r="V1611" i="2"/>
  <c r="V1612" i="2"/>
  <c r="V1613" i="2"/>
  <c r="V1614" i="2"/>
  <c r="V1615" i="2"/>
  <c r="V1616" i="2"/>
  <c r="V1617" i="2"/>
  <c r="V1618" i="2"/>
  <c r="V1619" i="2"/>
  <c r="V1620" i="2"/>
  <c r="V1621" i="2"/>
  <c r="V1622" i="2"/>
  <c r="V1623" i="2"/>
  <c r="V1624" i="2"/>
  <c r="V1625" i="2"/>
  <c r="V1626" i="2"/>
  <c r="V1627" i="2"/>
  <c r="V1628" i="2"/>
  <c r="V1629" i="2"/>
  <c r="V1630" i="2"/>
  <c r="V1631" i="2"/>
  <c r="V1632" i="2"/>
  <c r="V1633" i="2"/>
  <c r="V1634" i="2"/>
  <c r="V1635" i="2"/>
  <c r="V1636" i="2"/>
  <c r="V1637" i="2"/>
  <c r="V1638" i="2"/>
  <c r="V1639" i="2"/>
  <c r="V1640" i="2"/>
  <c r="V1641" i="2"/>
  <c r="V1642" i="2"/>
  <c r="V1643" i="2"/>
  <c r="V1644" i="2"/>
  <c r="V1645" i="2"/>
  <c r="V1646" i="2"/>
  <c r="V1647" i="2"/>
  <c r="V1648" i="2"/>
  <c r="V1649" i="2"/>
  <c r="V1650" i="2"/>
  <c r="V1651" i="2"/>
  <c r="V1652" i="2"/>
  <c r="V1653" i="2"/>
  <c r="V1654" i="2"/>
  <c r="V1655" i="2"/>
  <c r="V1656" i="2"/>
  <c r="V1657" i="2"/>
  <c r="V1658" i="2"/>
  <c r="V1659" i="2"/>
  <c r="V1660" i="2"/>
  <c r="V1661" i="2"/>
  <c r="V1662" i="2"/>
  <c r="V1663" i="2"/>
  <c r="V1664" i="2"/>
  <c r="V1665" i="2"/>
  <c r="V1666" i="2"/>
  <c r="V1667" i="2"/>
  <c r="V1668" i="2"/>
  <c r="V1669" i="2"/>
  <c r="V1670" i="2"/>
  <c r="V1671" i="2"/>
  <c r="V1672" i="2"/>
  <c r="V1673" i="2"/>
  <c r="V1674" i="2"/>
  <c r="V1675" i="2"/>
  <c r="V1676" i="2"/>
  <c r="V1677" i="2"/>
  <c r="V1678" i="2"/>
  <c r="V1679" i="2"/>
  <c r="V1680" i="2"/>
  <c r="V1681" i="2"/>
  <c r="V1682" i="2"/>
  <c r="V1683" i="2"/>
  <c r="V1684" i="2"/>
  <c r="V1685" i="2"/>
  <c r="V1686" i="2"/>
  <c r="V1687" i="2"/>
</calcChain>
</file>

<file path=xl/sharedStrings.xml><?xml version="1.0" encoding="utf-8"?>
<sst xmlns="http://schemas.openxmlformats.org/spreadsheetml/2006/main" count="14005" uniqueCount="3624">
  <si>
    <t>Organisation Name</t>
  </si>
  <si>
    <t>Name of person completing the form</t>
  </si>
  <si>
    <t>Date prices to be active from</t>
  </si>
  <si>
    <t>Unique CCS code</t>
  </si>
  <si>
    <t>Product Description</t>
  </si>
  <si>
    <t xml:space="preserve">Product Category/Product Brand </t>
  </si>
  <si>
    <t>CCS1</t>
  </si>
  <si>
    <t>BOX 2500</t>
  </si>
  <si>
    <t>PAPER</t>
  </si>
  <si>
    <t>CCS2</t>
  </si>
  <si>
    <t>STATIONERY</t>
  </si>
  <si>
    <t>CCS3</t>
  </si>
  <si>
    <t>EACH</t>
  </si>
  <si>
    <t>CCS4</t>
  </si>
  <si>
    <t>GLUE STICK MEDIUM 20G</t>
  </si>
  <si>
    <t>CCS5</t>
  </si>
  <si>
    <t>PACK 16</t>
  </si>
  <si>
    <t>CCS6</t>
  </si>
  <si>
    <t>CCS7</t>
  </si>
  <si>
    <t>ADHESIVE PUTTY 70G</t>
  </si>
  <si>
    <t>CCS8</t>
  </si>
  <si>
    <t>CCS9</t>
  </si>
  <si>
    <t>CCS10</t>
  </si>
  <si>
    <t>CD-R 80 MINUTES 52X 700MB IN JEWEL CASE</t>
  </si>
  <si>
    <t>CCS11</t>
  </si>
  <si>
    <t>PACK 100</t>
  </si>
  <si>
    <t>CCS12</t>
  </si>
  <si>
    <t>CCS13</t>
  </si>
  <si>
    <t>WALLET 4</t>
  </si>
  <si>
    <t>CCS14</t>
  </si>
  <si>
    <t>CCS15</t>
  </si>
  <si>
    <t>SELF STICK NOTES 76 X 127MM YELLOW</t>
  </si>
  <si>
    <t>PACK 12</t>
  </si>
  <si>
    <t>CCS16</t>
  </si>
  <si>
    <t>SELF STICK NOTES 76 X 76MM YELLOW</t>
  </si>
  <si>
    <t>CCS17</t>
  </si>
  <si>
    <t>CCS18</t>
  </si>
  <si>
    <t>CCS19</t>
  </si>
  <si>
    <t>CCS20</t>
  </si>
  <si>
    <t>PACK 4</t>
  </si>
  <si>
    <t>CCS21</t>
  </si>
  <si>
    <t>CCS22</t>
  </si>
  <si>
    <t>SELF STICK PAGE MARKERS 20 X 50MM ASSORTED COLOURS</t>
  </si>
  <si>
    <t>PACK 160</t>
  </si>
  <si>
    <t>CCS23</t>
  </si>
  <si>
    <t>CCS24</t>
  </si>
  <si>
    <t>BOX 20</t>
  </si>
  <si>
    <t>CCS25</t>
  </si>
  <si>
    <t>BOX 10</t>
  </si>
  <si>
    <t>CCS26</t>
  </si>
  <si>
    <t>CCS27</t>
  </si>
  <si>
    <t>CCS28</t>
  </si>
  <si>
    <t>PACK 50</t>
  </si>
  <si>
    <t>CCS29</t>
  </si>
  <si>
    <t>BOX 5000</t>
  </si>
  <si>
    <t>CCS30</t>
  </si>
  <si>
    <t>CCS31</t>
  </si>
  <si>
    <t>CCS32</t>
  </si>
  <si>
    <t>CCS33</t>
  </si>
  <si>
    <t>CCS34</t>
  </si>
  <si>
    <t>PACK 10</t>
  </si>
  <si>
    <t>CCS35</t>
  </si>
  <si>
    <t>CCS36</t>
  </si>
  <si>
    <t>CCS37</t>
  </si>
  <si>
    <t>CCS38</t>
  </si>
  <si>
    <t>ALKALINE BATTERY AA</t>
  </si>
  <si>
    <t>CCS39</t>
  </si>
  <si>
    <t>CCS40</t>
  </si>
  <si>
    <t>USB 2.0 FLASH DRIVE 4GB</t>
  </si>
  <si>
    <t>CCS41</t>
  </si>
  <si>
    <t>GLUE STICK LARGE 40G</t>
  </si>
  <si>
    <t>CCS42</t>
  </si>
  <si>
    <t>PACK 36</t>
  </si>
  <si>
    <t>CCS43</t>
  </si>
  <si>
    <t>CCS44</t>
  </si>
  <si>
    <t>CCS45</t>
  </si>
  <si>
    <t>CCS46</t>
  </si>
  <si>
    <t>PACK 25</t>
  </si>
  <si>
    <t>CCS47</t>
  </si>
  <si>
    <t>CCS48</t>
  </si>
  <si>
    <t>CCS49</t>
  </si>
  <si>
    <t>CCS50</t>
  </si>
  <si>
    <t>CCS51</t>
  </si>
  <si>
    <t>CCS52</t>
  </si>
  <si>
    <t>CCS53</t>
  </si>
  <si>
    <t>CCS54</t>
  </si>
  <si>
    <t>CCS55</t>
  </si>
  <si>
    <t>CCS56</t>
  </si>
  <si>
    <t>CCS57</t>
  </si>
  <si>
    <t>BOX 100</t>
  </si>
  <si>
    <t>CCS58</t>
  </si>
  <si>
    <t>BOX 12</t>
  </si>
  <si>
    <t>CCS59</t>
  </si>
  <si>
    <t>SCREEN CLEANING WIPES</t>
  </si>
  <si>
    <t>CCS60</t>
  </si>
  <si>
    <t>CCS61</t>
  </si>
  <si>
    <t>PACK 6</t>
  </si>
  <si>
    <t>CCS62</t>
  </si>
  <si>
    <t>BAR TAG 100MM ORANGE</t>
  </si>
  <si>
    <t>CCS63</t>
  </si>
  <si>
    <t>GENERAL USE CLEANING WIPES</t>
  </si>
  <si>
    <t>CCS64</t>
  </si>
  <si>
    <t>CCS65</t>
  </si>
  <si>
    <t>CCS66</t>
  </si>
  <si>
    <t>CCS67</t>
  </si>
  <si>
    <t>PACK 120</t>
  </si>
  <si>
    <t>CCS68</t>
  </si>
  <si>
    <t>CCS69</t>
  </si>
  <si>
    <t>CCS70</t>
  </si>
  <si>
    <t>LAMINATING POUCH A4 150 MICRON</t>
  </si>
  <si>
    <t>CCS71</t>
  </si>
  <si>
    <t>CCS72</t>
  </si>
  <si>
    <t>CCS73</t>
  </si>
  <si>
    <t>SELF STICK NOTES 76 X 76MM ASSORTED NEON COLOURS</t>
  </si>
  <si>
    <t>CCS74</t>
  </si>
  <si>
    <t>CCS75</t>
  </si>
  <si>
    <t>CCS76</t>
  </si>
  <si>
    <t>CCS77</t>
  </si>
  <si>
    <t>CCS78</t>
  </si>
  <si>
    <t>CCS79</t>
  </si>
  <si>
    <t>CCS80</t>
  </si>
  <si>
    <t>CCS81</t>
  </si>
  <si>
    <t>CCS82</t>
  </si>
  <si>
    <t>CCS83</t>
  </si>
  <si>
    <t>CCS84</t>
  </si>
  <si>
    <t>CCS85</t>
  </si>
  <si>
    <t>SMALL OFFICE MACHINES</t>
  </si>
  <si>
    <t>CCS86</t>
  </si>
  <si>
    <t>CCS87</t>
  </si>
  <si>
    <t>CCS88</t>
  </si>
  <si>
    <t>BOX 50</t>
  </si>
  <si>
    <t>CCS89</t>
  </si>
  <si>
    <t>CCS90</t>
  </si>
  <si>
    <t>CCS91</t>
  </si>
  <si>
    <t>CCS92</t>
  </si>
  <si>
    <t>CCS93</t>
  </si>
  <si>
    <t>CCS94</t>
  </si>
  <si>
    <t>CCS95</t>
  </si>
  <si>
    <t>ROLL</t>
  </si>
  <si>
    <t>CCS96</t>
  </si>
  <si>
    <t>CCS97</t>
  </si>
  <si>
    <t>PENCIL HB</t>
  </si>
  <si>
    <t>CCS98</t>
  </si>
  <si>
    <t>CCS99</t>
  </si>
  <si>
    <t>CCS100</t>
  </si>
  <si>
    <t>CCS101</t>
  </si>
  <si>
    <t>CCS102</t>
  </si>
  <si>
    <t>CCS103</t>
  </si>
  <si>
    <t>CCS104</t>
  </si>
  <si>
    <t>CCS105</t>
  </si>
  <si>
    <t>CCS106</t>
  </si>
  <si>
    <t>CCS107</t>
  </si>
  <si>
    <t>CCS108</t>
  </si>
  <si>
    <t>PERMANENT BULLET TIP MARKER BLACK</t>
  </si>
  <si>
    <t>CCS109</t>
  </si>
  <si>
    <t>CCS110</t>
  </si>
  <si>
    <t>CCS111</t>
  </si>
  <si>
    <t>CCS112</t>
  </si>
  <si>
    <t>BAR TAG 50MM YELLOW</t>
  </si>
  <si>
    <t>CCS113</t>
  </si>
  <si>
    <t>CCS114</t>
  </si>
  <si>
    <t>CCS115</t>
  </si>
  <si>
    <t>CCS116</t>
  </si>
  <si>
    <t>CCS117</t>
  </si>
  <si>
    <t>PACK 5</t>
  </si>
  <si>
    <t>CCS118</t>
  </si>
  <si>
    <t>CCS119</t>
  </si>
  <si>
    <t>CCS120</t>
  </si>
  <si>
    <t>CCS121</t>
  </si>
  <si>
    <t>CCS122</t>
  </si>
  <si>
    <t>CCS123</t>
  </si>
  <si>
    <t>CCS124</t>
  </si>
  <si>
    <t>CCS125</t>
  </si>
  <si>
    <t>LAMINATING POUCH A4 250 MICRON</t>
  </si>
  <si>
    <t>CCS126</t>
  </si>
  <si>
    <t>CCS127</t>
  </si>
  <si>
    <t>CCS128</t>
  </si>
  <si>
    <t>CCS129</t>
  </si>
  <si>
    <t>CCS130</t>
  </si>
  <si>
    <t>BOX 500</t>
  </si>
  <si>
    <t>CCS131</t>
  </si>
  <si>
    <t>CCS132</t>
  </si>
  <si>
    <t>7OZ TALL WHITE VENDING CUP BIODEGRADABLE</t>
  </si>
  <si>
    <t>CCS133</t>
  </si>
  <si>
    <t>CCS134</t>
  </si>
  <si>
    <t>PACK 20</t>
  </si>
  <si>
    <t>CCS135</t>
  </si>
  <si>
    <t>CCS136</t>
  </si>
  <si>
    <t>CCS137</t>
  </si>
  <si>
    <t>CCS138</t>
  </si>
  <si>
    <t>CCS139</t>
  </si>
  <si>
    <t>CCS140</t>
  </si>
  <si>
    <t>CCS141</t>
  </si>
  <si>
    <t>SELF STICK NOTES 38 X 51MM YELLOW</t>
  </si>
  <si>
    <t>CCS142</t>
  </si>
  <si>
    <t>CCS143</t>
  </si>
  <si>
    <t>CCS144</t>
  </si>
  <si>
    <t>CCS145</t>
  </si>
  <si>
    <t>CCS146</t>
  </si>
  <si>
    <t>CCS147</t>
  </si>
  <si>
    <t>CCS148</t>
  </si>
  <si>
    <t>CCS149</t>
  </si>
  <si>
    <t>CCS150</t>
  </si>
  <si>
    <t>CCS151</t>
  </si>
  <si>
    <t>CCS152</t>
  </si>
  <si>
    <t>CCS153</t>
  </si>
  <si>
    <t>WASHING UP LIQUID 550ML</t>
  </si>
  <si>
    <t>PACK 2</t>
  </si>
  <si>
    <t>CCS154</t>
  </si>
  <si>
    <t>CCS155</t>
  </si>
  <si>
    <t>CCS156</t>
  </si>
  <si>
    <t>CCS157</t>
  </si>
  <si>
    <t>CCS158</t>
  </si>
  <si>
    <t>CCS159</t>
  </si>
  <si>
    <t>CCS160</t>
  </si>
  <si>
    <t>ALKALINE BATTERY AAA</t>
  </si>
  <si>
    <t>CCS161</t>
  </si>
  <si>
    <t>CCS162</t>
  </si>
  <si>
    <t>CCS163</t>
  </si>
  <si>
    <t>CCS164</t>
  </si>
  <si>
    <t>CCS165</t>
  </si>
  <si>
    <t>CCS166</t>
  </si>
  <si>
    <t>CCS167</t>
  </si>
  <si>
    <t>CCS168</t>
  </si>
  <si>
    <t>CCS169</t>
  </si>
  <si>
    <t>STAPLE EXTRACTOR</t>
  </si>
  <si>
    <t>CCS170</t>
  </si>
  <si>
    <t>CCS171</t>
  </si>
  <si>
    <t>CCS172</t>
  </si>
  <si>
    <t>CCS173</t>
  </si>
  <si>
    <t>CCS174</t>
  </si>
  <si>
    <t>CCS175</t>
  </si>
  <si>
    <t>CCS176</t>
  </si>
  <si>
    <t>CCS177</t>
  </si>
  <si>
    <t>ZINC CHLORIDE BATTERY AA</t>
  </si>
  <si>
    <t>CCS178</t>
  </si>
  <si>
    <t>CCS179</t>
  </si>
  <si>
    <t>CCS180</t>
  </si>
  <si>
    <t>CCS181</t>
  </si>
  <si>
    <t>CCS182</t>
  </si>
  <si>
    <t>CCS183</t>
  </si>
  <si>
    <t>HOOK &amp; LOOP SQUARES 25MM WHITE</t>
  </si>
  <si>
    <t>PACK 24</t>
  </si>
  <si>
    <t>CCS184</t>
  </si>
  <si>
    <t>CCS185</t>
  </si>
  <si>
    <t>CCS186</t>
  </si>
  <si>
    <t>CCS187</t>
  </si>
  <si>
    <t>CCS188</t>
  </si>
  <si>
    <t>CCS189</t>
  </si>
  <si>
    <t>CCS190</t>
  </si>
  <si>
    <t>DVD+R 4.7GB IN SLIMLINE JEWEL CASE</t>
  </si>
  <si>
    <t>CCS191</t>
  </si>
  <si>
    <t>CCS192</t>
  </si>
  <si>
    <t>CCS193</t>
  </si>
  <si>
    <t>CCS194</t>
  </si>
  <si>
    <t>CCS195</t>
  </si>
  <si>
    <t>CCS196</t>
  </si>
  <si>
    <t>CCS197</t>
  </si>
  <si>
    <t>CCS198</t>
  </si>
  <si>
    <t>INDEX FLAG 25MM YELLOW</t>
  </si>
  <si>
    <t>PACK 2 X 50</t>
  </si>
  <si>
    <t>CCS199</t>
  </si>
  <si>
    <t>BAR TAG 25MM RED</t>
  </si>
  <si>
    <t>CCS200</t>
  </si>
  <si>
    <t>BOX 250</t>
  </si>
  <si>
    <t>CCS201</t>
  </si>
  <si>
    <t>CCS202</t>
  </si>
  <si>
    <t>CCS203</t>
  </si>
  <si>
    <t>CCS204</t>
  </si>
  <si>
    <t>CCS205</t>
  </si>
  <si>
    <t>CCS206</t>
  </si>
  <si>
    <t>BAR TAG 152MM BLUE</t>
  </si>
  <si>
    <t>CCS207</t>
  </si>
  <si>
    <t>CCS208</t>
  </si>
  <si>
    <t>CCS209</t>
  </si>
  <si>
    <t>CCS210</t>
  </si>
  <si>
    <t>CCS211</t>
  </si>
  <si>
    <t>CCS212</t>
  </si>
  <si>
    <t>CCS213</t>
  </si>
  <si>
    <t>CCS214</t>
  </si>
  <si>
    <t>CCS215</t>
  </si>
  <si>
    <t>CCS216</t>
  </si>
  <si>
    <t>CCS217</t>
  </si>
  <si>
    <t>CCS218</t>
  </si>
  <si>
    <t>CCS219</t>
  </si>
  <si>
    <t>CCS220</t>
  </si>
  <si>
    <t>CCS221</t>
  </si>
  <si>
    <t>CCS222</t>
  </si>
  <si>
    <t>LITHIUM BATTERY AA</t>
  </si>
  <si>
    <t>CCS223</t>
  </si>
  <si>
    <t>CCS224</t>
  </si>
  <si>
    <t>CCS225</t>
  </si>
  <si>
    <t>CCS226</t>
  </si>
  <si>
    <t>ANTIBACTERIAL SANITISER SPRAY 750ML</t>
  </si>
  <si>
    <t>CCS227</t>
  </si>
  <si>
    <t>CCS228</t>
  </si>
  <si>
    <t>CCS229</t>
  </si>
  <si>
    <t>CCS230</t>
  </si>
  <si>
    <t>CCS231</t>
  </si>
  <si>
    <t>CCS232</t>
  </si>
  <si>
    <t>CCS233</t>
  </si>
  <si>
    <t>RUBBER BANDS 3 X 180MM 454G</t>
  </si>
  <si>
    <t>CCS234</t>
  </si>
  <si>
    <t>CCS235</t>
  </si>
  <si>
    <t>CCS236</t>
  </si>
  <si>
    <t>WET &amp; DRY SCREEN WIPES</t>
  </si>
  <si>
    <t>CCS237</t>
  </si>
  <si>
    <t>CCS238</t>
  </si>
  <si>
    <t>CCS239</t>
  </si>
  <si>
    <t>CCS240</t>
  </si>
  <si>
    <t>CCS241</t>
  </si>
  <si>
    <t>CCS242</t>
  </si>
  <si>
    <t>CCS243</t>
  </si>
  <si>
    <t>PACK 8</t>
  </si>
  <si>
    <t>CCS244</t>
  </si>
  <si>
    <t>CCS245</t>
  </si>
  <si>
    <t>CCS246</t>
  </si>
  <si>
    <t>CCS247</t>
  </si>
  <si>
    <t>CCS248</t>
  </si>
  <si>
    <t>BOX 144</t>
  </si>
  <si>
    <t>CCS249</t>
  </si>
  <si>
    <t>CCS250</t>
  </si>
  <si>
    <t>CCS251</t>
  </si>
  <si>
    <t>CCS252</t>
  </si>
  <si>
    <t>CCS253</t>
  </si>
  <si>
    <t>CCS254</t>
  </si>
  <si>
    <t>CCS255</t>
  </si>
  <si>
    <t>CCS256</t>
  </si>
  <si>
    <t>CCS257</t>
  </si>
  <si>
    <t>CCS258</t>
  </si>
  <si>
    <t>CCS259</t>
  </si>
  <si>
    <t>CCS260</t>
  </si>
  <si>
    <t>CCS261</t>
  </si>
  <si>
    <t>CCS262</t>
  </si>
  <si>
    <t>BOX 1000</t>
  </si>
  <si>
    <t>CCS263</t>
  </si>
  <si>
    <t>CCS264</t>
  </si>
  <si>
    <t>CCS265</t>
  </si>
  <si>
    <t>CCS266</t>
  </si>
  <si>
    <t>CCS267</t>
  </si>
  <si>
    <t>CCS268</t>
  </si>
  <si>
    <t>CCS269</t>
  </si>
  <si>
    <t>CCS270</t>
  </si>
  <si>
    <t>CCS271</t>
  </si>
  <si>
    <t>CCS272</t>
  </si>
  <si>
    <t>CCS273</t>
  </si>
  <si>
    <t>CCS274</t>
  </si>
  <si>
    <t>CCS275</t>
  </si>
  <si>
    <t>CCS276</t>
  </si>
  <si>
    <t>CCS277</t>
  </si>
  <si>
    <t>CCS278</t>
  </si>
  <si>
    <t>CCS279</t>
  </si>
  <si>
    <t>CCS280</t>
  </si>
  <si>
    <t>CCS281</t>
  </si>
  <si>
    <t>CCS282</t>
  </si>
  <si>
    <t>CCS283</t>
  </si>
  <si>
    <t>CCS284</t>
  </si>
  <si>
    <t>CCS285</t>
  </si>
  <si>
    <t>CCS286</t>
  </si>
  <si>
    <t>CCS287</t>
  </si>
  <si>
    <t>CCS288</t>
  </si>
  <si>
    <t>CCS289</t>
  </si>
  <si>
    <t>CCS290</t>
  </si>
  <si>
    <t>CCS291</t>
  </si>
  <si>
    <t>CCS292</t>
  </si>
  <si>
    <t>CCS293</t>
  </si>
  <si>
    <t>CCS294</t>
  </si>
  <si>
    <t>CCS295</t>
  </si>
  <si>
    <t>CCS296</t>
  </si>
  <si>
    <t>CCS297</t>
  </si>
  <si>
    <t>CCS298</t>
  </si>
  <si>
    <t>REAM 500</t>
  </si>
  <si>
    <t>CCS299</t>
  </si>
  <si>
    <t>CCS300</t>
  </si>
  <si>
    <t>CCS301</t>
  </si>
  <si>
    <t>CCS302</t>
  </si>
  <si>
    <t>CCS303</t>
  </si>
  <si>
    <t>CCS304</t>
  </si>
  <si>
    <t>CCS305</t>
  </si>
  <si>
    <t>CCS306</t>
  </si>
  <si>
    <t>CCS307</t>
  </si>
  <si>
    <t>CCS308</t>
  </si>
  <si>
    <t>CCS309</t>
  </si>
  <si>
    <t>CCS310</t>
  </si>
  <si>
    <t>CCS311</t>
  </si>
  <si>
    <t>CD SLEEVE DUAL CLOSE WHITE</t>
  </si>
  <si>
    <t>CCS312</t>
  </si>
  <si>
    <t>CCS313</t>
  </si>
  <si>
    <t>CCS314</t>
  </si>
  <si>
    <t>CCS315</t>
  </si>
  <si>
    <t>CCS316</t>
  </si>
  <si>
    <t>CCS317</t>
  </si>
  <si>
    <t>CCS318</t>
  </si>
  <si>
    <t>CCS319</t>
  </si>
  <si>
    <t>CCS320</t>
  </si>
  <si>
    <t>CCS321</t>
  </si>
  <si>
    <t>24 HOUR WALL CLOCK 225MM ANALOGUE SHOWING 12 AND 24 HOUR NUMBERING (200MM FACE DIAMETER)</t>
  </si>
  <si>
    <t>CCS322</t>
  </si>
  <si>
    <t>CORRECTION ROLLER 5MM X 8M</t>
  </si>
  <si>
    <t>CCS323</t>
  </si>
  <si>
    <t>CCS324</t>
  </si>
  <si>
    <t>BAR TAG 76MM GREEN</t>
  </si>
  <si>
    <t>CCS325</t>
  </si>
  <si>
    <t>CCS326</t>
  </si>
  <si>
    <t>CCS327</t>
  </si>
  <si>
    <t>CCS328</t>
  </si>
  <si>
    <t>NO ADDED SUGAR ORANGE SQUASH 1 LITRE</t>
  </si>
  <si>
    <t>CCS329</t>
  </si>
  <si>
    <t>FAIRTRADE WHITE SUGAR SACHETS</t>
  </si>
  <si>
    <t>PACK 1000</t>
  </si>
  <si>
    <t>CCS330</t>
  </si>
  <si>
    <t>BOX 25</t>
  </si>
  <si>
    <t>CCS331</t>
  </si>
  <si>
    <t>CCS332</t>
  </si>
  <si>
    <t>CCS333</t>
  </si>
  <si>
    <t>CCS334</t>
  </si>
  <si>
    <t>LAMINATING POUCH A3 150 MICRON</t>
  </si>
  <si>
    <t>CCS335</t>
  </si>
  <si>
    <t>SPINDLE 50</t>
  </si>
  <si>
    <t>CCS336</t>
  </si>
  <si>
    <t>CCS337</t>
  </si>
  <si>
    <t>CCS338</t>
  </si>
  <si>
    <t>CCS339</t>
  </si>
  <si>
    <t>CCS340</t>
  </si>
  <si>
    <t>CCS341</t>
  </si>
  <si>
    <t>CCS342</t>
  </si>
  <si>
    <t>CCS343</t>
  </si>
  <si>
    <t>CCS344</t>
  </si>
  <si>
    <t>CCS345</t>
  </si>
  <si>
    <t>PERPETUAL YEAR PLANNER</t>
  </si>
  <si>
    <t>CCS346</t>
  </si>
  <si>
    <t>CCS347</t>
  </si>
  <si>
    <t>CCS348</t>
  </si>
  <si>
    <t>CCS349</t>
  </si>
  <si>
    <t>CCS350</t>
  </si>
  <si>
    <t>CCS351</t>
  </si>
  <si>
    <t>CCS352</t>
  </si>
  <si>
    <t>CCS353</t>
  </si>
  <si>
    <t>INDEX FLAG 25MM PINK</t>
  </si>
  <si>
    <t>CCS354</t>
  </si>
  <si>
    <t>CCS355</t>
  </si>
  <si>
    <t>CCS356</t>
  </si>
  <si>
    <t>CCS357</t>
  </si>
  <si>
    <t>CCS358</t>
  </si>
  <si>
    <t>CCS359</t>
  </si>
  <si>
    <t>A4 POLYPROPYLENE FOLDER ASSORTED</t>
  </si>
  <si>
    <t>CCS360</t>
  </si>
  <si>
    <t>RECHARGEABLE BATTERY AA</t>
  </si>
  <si>
    <t>CCS361</t>
  </si>
  <si>
    <t>CCS362</t>
  </si>
  <si>
    <t>CCS363</t>
  </si>
  <si>
    <t>CCS364</t>
  </si>
  <si>
    <t>CCS365</t>
  </si>
  <si>
    <t>INDEX FLAG 25MM BLUE</t>
  </si>
  <si>
    <t>CCS366</t>
  </si>
  <si>
    <t>CCS367</t>
  </si>
  <si>
    <t>CCS368</t>
  </si>
  <si>
    <t>CCS369</t>
  </si>
  <si>
    <t>CCS370</t>
  </si>
  <si>
    <t>CCS371</t>
  </si>
  <si>
    <t>ALKALINE BATTERY 9V</t>
  </si>
  <si>
    <t>CCS372</t>
  </si>
  <si>
    <t>PACK 250</t>
  </si>
  <si>
    <t>CCS373</t>
  </si>
  <si>
    <t>CCS374</t>
  </si>
  <si>
    <t>DRYWIPE BULLET TIP MARKER BLACK</t>
  </si>
  <si>
    <t>CCS375</t>
  </si>
  <si>
    <t>CCS376</t>
  </si>
  <si>
    <t>CCS377</t>
  </si>
  <si>
    <t>CCS378</t>
  </si>
  <si>
    <t>CCS379</t>
  </si>
  <si>
    <t>CCS380</t>
  </si>
  <si>
    <t>CCS381</t>
  </si>
  <si>
    <t>CCS382</t>
  </si>
  <si>
    <t>CCS383</t>
  </si>
  <si>
    <t>CCS384</t>
  </si>
  <si>
    <t>CCS385</t>
  </si>
  <si>
    <t>CCS386</t>
  </si>
  <si>
    <t>CCS387</t>
  </si>
  <si>
    <t>CCS388</t>
  </si>
  <si>
    <t>CCS389</t>
  </si>
  <si>
    <t>CCS390</t>
  </si>
  <si>
    <t>CCS391</t>
  </si>
  <si>
    <t>CCS392</t>
  </si>
  <si>
    <t>CCS393</t>
  </si>
  <si>
    <t>CCS394</t>
  </si>
  <si>
    <t>CCS395</t>
  </si>
  <si>
    <t>CCS396</t>
  </si>
  <si>
    <t>CCS397</t>
  </si>
  <si>
    <t>CCS398</t>
  </si>
  <si>
    <t>EYE WASH SOLUTION 500ML</t>
  </si>
  <si>
    <t>CCS399</t>
  </si>
  <si>
    <t>CCS400</t>
  </si>
  <si>
    <t>CCS401</t>
  </si>
  <si>
    <t>CCS402</t>
  </si>
  <si>
    <t>CCS403</t>
  </si>
  <si>
    <t>CCS404</t>
  </si>
  <si>
    <t>CCS405</t>
  </si>
  <si>
    <t>CCS406</t>
  </si>
  <si>
    <t>CCS407</t>
  </si>
  <si>
    <t>CCS408</t>
  </si>
  <si>
    <t>PACK 144</t>
  </si>
  <si>
    <t>CCS409</t>
  </si>
  <si>
    <t>CCS410</t>
  </si>
  <si>
    <t>CCS411</t>
  </si>
  <si>
    <t>CCS412</t>
  </si>
  <si>
    <t>CCS413</t>
  </si>
  <si>
    <t>CCS414</t>
  </si>
  <si>
    <t>CCS415</t>
  </si>
  <si>
    <t>CCS416</t>
  </si>
  <si>
    <t>CCS417</t>
  </si>
  <si>
    <t>PRIMARY ALKALINE MANGANESE BATTERY CR2032</t>
  </si>
  <si>
    <t>CCS418</t>
  </si>
  <si>
    <t>CCS419</t>
  </si>
  <si>
    <t>CCS420</t>
  </si>
  <si>
    <t>CCS421</t>
  </si>
  <si>
    <t>CCS422</t>
  </si>
  <si>
    <t>CCS423</t>
  </si>
  <si>
    <t>INDEX FLAG 25MM RED</t>
  </si>
  <si>
    <t>CCS424</t>
  </si>
  <si>
    <t>CCS425</t>
  </si>
  <si>
    <t>CCS426</t>
  </si>
  <si>
    <t>CCS427</t>
  </si>
  <si>
    <t>CCS428</t>
  </si>
  <si>
    <t>CCS429</t>
  </si>
  <si>
    <t>PERMANENT CHISEL TIP MARKER BLACK</t>
  </si>
  <si>
    <t>CCS430</t>
  </si>
  <si>
    <t>CCS431</t>
  </si>
  <si>
    <t>CCS432</t>
  </si>
  <si>
    <t>CCS433</t>
  </si>
  <si>
    <t>CCS434</t>
  </si>
  <si>
    <t>CCS435</t>
  </si>
  <si>
    <t>CCS436</t>
  </si>
  <si>
    <t>CCS437</t>
  </si>
  <si>
    <t>CCS438</t>
  </si>
  <si>
    <t>CCS439</t>
  </si>
  <si>
    <t>CCS440</t>
  </si>
  <si>
    <t>INSTANT COFFEE 750G</t>
  </si>
  <si>
    <t>CCS441</t>
  </si>
  <si>
    <t>CCS442</t>
  </si>
  <si>
    <t>CCS443</t>
  </si>
  <si>
    <t>CCS444</t>
  </si>
  <si>
    <t>CCS445</t>
  </si>
  <si>
    <t>CCS446</t>
  </si>
  <si>
    <t>WALL SIGN HOLDER A4 LANDSCAPE</t>
  </si>
  <si>
    <t>CCS447</t>
  </si>
  <si>
    <t>CCS448</t>
  </si>
  <si>
    <t>CCS449</t>
  </si>
  <si>
    <t>CCS450</t>
  </si>
  <si>
    <t>HIGHLIGHTER CHISEL TIP PINK</t>
  </si>
  <si>
    <t>CCS451</t>
  </si>
  <si>
    <t>CCS452</t>
  </si>
  <si>
    <t>CCS453</t>
  </si>
  <si>
    <t>CCS454</t>
  </si>
  <si>
    <t>CCS455</t>
  </si>
  <si>
    <t>CCS456</t>
  </si>
  <si>
    <t>CCS457</t>
  </si>
  <si>
    <t>CCS458</t>
  </si>
  <si>
    <t>CCS459</t>
  </si>
  <si>
    <t>CCS460</t>
  </si>
  <si>
    <t>LARGE SCREEN CLEANING &amp; PROTECTION WIPES</t>
  </si>
  <si>
    <t>CCS461</t>
  </si>
  <si>
    <t>CCS462</t>
  </si>
  <si>
    <t>CCS463</t>
  </si>
  <si>
    <t>CCS464</t>
  </si>
  <si>
    <t>CCS465</t>
  </si>
  <si>
    <t>CCS466</t>
  </si>
  <si>
    <t>CCS467</t>
  </si>
  <si>
    <t>CCS468</t>
  </si>
  <si>
    <t>CCS469</t>
  </si>
  <si>
    <t>CCS470</t>
  </si>
  <si>
    <t>CCS471</t>
  </si>
  <si>
    <t>CCS472</t>
  </si>
  <si>
    <t>CCS473</t>
  </si>
  <si>
    <t>CCS474</t>
  </si>
  <si>
    <t>CCS475</t>
  </si>
  <si>
    <t>CCS476</t>
  </si>
  <si>
    <t>NO ADDED SUGAR APPLE &amp; BLACKCURRANT SQUASH 1 LITRE</t>
  </si>
  <si>
    <t>CCS477</t>
  </si>
  <si>
    <t>CCS478</t>
  </si>
  <si>
    <t>AIR FRESHENER AEROSOL 330ML</t>
  </si>
  <si>
    <t>CCS479</t>
  </si>
  <si>
    <t>CCS480</t>
  </si>
  <si>
    <t>CCS481</t>
  </si>
  <si>
    <t>ROLL 1500</t>
  </si>
  <si>
    <t>CCS482</t>
  </si>
  <si>
    <t>CCS483</t>
  </si>
  <si>
    <t>RECHARGEABLE BATTERY AAA</t>
  </si>
  <si>
    <t>CCS484</t>
  </si>
  <si>
    <t>CCS485</t>
  </si>
  <si>
    <t>CCS486</t>
  </si>
  <si>
    <t>CCS487</t>
  </si>
  <si>
    <t>CCS488</t>
  </si>
  <si>
    <t>CCS489</t>
  </si>
  <si>
    <t>CCS490</t>
  </si>
  <si>
    <t>NOTICEBOARD 1200 X 900MM BLUE FELT ALUMINIUM FRAME SUPPLIED WITH FIXING KIT FOR WALL MOUNTING</t>
  </si>
  <si>
    <t>CCS491</t>
  </si>
  <si>
    <t>CCS492</t>
  </si>
  <si>
    <t>CCS493</t>
  </si>
  <si>
    <t>WHITEBOARD STARTER KIT (CONTAINS 125ML CLEANING FLUID, WHITEBOARD ERASER AND WALLET 4 DRYWIPE MARKERS OF ASSORTED COLOURS)</t>
  </si>
  <si>
    <t>CCS494</t>
  </si>
  <si>
    <t>CCS495</t>
  </si>
  <si>
    <t>CCS496</t>
  </si>
  <si>
    <t>CCS497</t>
  </si>
  <si>
    <t>CCS498</t>
  </si>
  <si>
    <t>CCS499</t>
  </si>
  <si>
    <t>CCS500</t>
  </si>
  <si>
    <t>CHLORIDE BATTERY 4R25-RZ</t>
  </si>
  <si>
    <t>CCS501</t>
  </si>
  <si>
    <t>CCS502</t>
  </si>
  <si>
    <t>BOX 125</t>
  </si>
  <si>
    <t>CCS503</t>
  </si>
  <si>
    <t>CCS504</t>
  </si>
  <si>
    <t>CCS505</t>
  </si>
  <si>
    <t>CCS506</t>
  </si>
  <si>
    <t>CCS507</t>
  </si>
  <si>
    <t>EXTENSION LEAD 5M WHITE</t>
  </si>
  <si>
    <t>CCS508</t>
  </si>
  <si>
    <t>PACK 1150</t>
  </si>
  <si>
    <t>CCS509</t>
  </si>
  <si>
    <t>CCS510</t>
  </si>
  <si>
    <t>CCS511</t>
  </si>
  <si>
    <t>PACK 140</t>
  </si>
  <si>
    <t>CCS512</t>
  </si>
  <si>
    <t>CCS513</t>
  </si>
  <si>
    <t>INDEX FLAG 25MM GREEN</t>
  </si>
  <si>
    <t>CCS514</t>
  </si>
  <si>
    <t>CCS515</t>
  </si>
  <si>
    <t>CCS516</t>
  </si>
  <si>
    <t>CCS517</t>
  </si>
  <si>
    <t>CCS518</t>
  </si>
  <si>
    <t>CCS519</t>
  </si>
  <si>
    <t>CCS520</t>
  </si>
  <si>
    <t>CCS521</t>
  </si>
  <si>
    <t>CCS522</t>
  </si>
  <si>
    <t>CCS523</t>
  </si>
  <si>
    <t>CCS524</t>
  </si>
  <si>
    <t>CCS525</t>
  </si>
  <si>
    <t>CCS526</t>
  </si>
  <si>
    <t>CCS527</t>
  </si>
  <si>
    <t>CCS528</t>
  </si>
  <si>
    <t>CCS529</t>
  </si>
  <si>
    <t>CCS530</t>
  </si>
  <si>
    <t>CCS531</t>
  </si>
  <si>
    <t>CCS532</t>
  </si>
  <si>
    <t>CCS533</t>
  </si>
  <si>
    <t>CCS534</t>
  </si>
  <si>
    <t>CCS535</t>
  </si>
  <si>
    <t>CD JEWEL CASE BLACK 1CD/DVD</t>
  </si>
  <si>
    <t>CCS536</t>
  </si>
  <si>
    <t>CCS537</t>
  </si>
  <si>
    <t>CCS538</t>
  </si>
  <si>
    <t>CCS539</t>
  </si>
  <si>
    <t>CCS540</t>
  </si>
  <si>
    <t>LITHIUM PRIMARY BATTERY CR123A</t>
  </si>
  <si>
    <t>CCS541</t>
  </si>
  <si>
    <t>CCS542</t>
  </si>
  <si>
    <t>CCS543</t>
  </si>
  <si>
    <t>CCS544</t>
  </si>
  <si>
    <t>CCS545</t>
  </si>
  <si>
    <t>CCS546</t>
  </si>
  <si>
    <t>CCS547</t>
  </si>
  <si>
    <t>STORAGE CRATE HINGED FOLDING LID 40 LITRES CLEAR WITH BLUE LID</t>
  </si>
  <si>
    <t>CCS548</t>
  </si>
  <si>
    <t>CCS549</t>
  </si>
  <si>
    <t>CCS550</t>
  </si>
  <si>
    <t>CCS551</t>
  </si>
  <si>
    <t>CCS552</t>
  </si>
  <si>
    <t>CCS553</t>
  </si>
  <si>
    <t>CCS554</t>
  </si>
  <si>
    <t>CCS555</t>
  </si>
  <si>
    <t>CCS556</t>
  </si>
  <si>
    <t>CCS557</t>
  </si>
  <si>
    <t>CCS558</t>
  </si>
  <si>
    <t>CCS559</t>
  </si>
  <si>
    <t>WHITEBOARD CLEANING WIPE</t>
  </si>
  <si>
    <t>CCS560</t>
  </si>
  <si>
    <t>ENDORSING INK 28ML BLACK</t>
  </si>
  <si>
    <t>CCS561</t>
  </si>
  <si>
    <t>CCS562</t>
  </si>
  <si>
    <t>CCS563</t>
  </si>
  <si>
    <t>CCS564</t>
  </si>
  <si>
    <t>CCS565</t>
  </si>
  <si>
    <t>CCS566</t>
  </si>
  <si>
    <t>CCS567</t>
  </si>
  <si>
    <t>WALL SIGN HOLDER A4 PORTRAIT</t>
  </si>
  <si>
    <t>CCS568</t>
  </si>
  <si>
    <t>CCS569</t>
  </si>
  <si>
    <t>CCS570</t>
  </si>
  <si>
    <t>PACK 40</t>
  </si>
  <si>
    <t>CCS571</t>
  </si>
  <si>
    <t>CCS572</t>
  </si>
  <si>
    <t>CCS573</t>
  </si>
  <si>
    <t>CCS574</t>
  </si>
  <si>
    <t>LABEL TAPE 9MM BLACK ON WHITE</t>
  </si>
  <si>
    <t>CCS575</t>
  </si>
  <si>
    <t>CCS576</t>
  </si>
  <si>
    <t>CCS577</t>
  </si>
  <si>
    <t>POLYPROPYLENE STORAGE BOX 35 LITRE CLEAR</t>
  </si>
  <si>
    <t>CCS578</t>
  </si>
  <si>
    <t>CCS579</t>
  </si>
  <si>
    <t>BADGE CLIPS FOR USE WITH VISTOR, SECURITY AND ID BADGES/PASSES</t>
  </si>
  <si>
    <t>CCS580</t>
  </si>
  <si>
    <t>CCS581</t>
  </si>
  <si>
    <t>CCS582</t>
  </si>
  <si>
    <t>CCS583</t>
  </si>
  <si>
    <t>CCS584</t>
  </si>
  <si>
    <t>CCS585</t>
  </si>
  <si>
    <t>CCS586</t>
  </si>
  <si>
    <t>CCS587</t>
  </si>
  <si>
    <t>CCS588</t>
  </si>
  <si>
    <t>CCS589</t>
  </si>
  <si>
    <t>CCS590</t>
  </si>
  <si>
    <t>CCS591</t>
  </si>
  <si>
    <t>CCS592</t>
  </si>
  <si>
    <t>CCS593</t>
  </si>
  <si>
    <t>CCS594</t>
  </si>
  <si>
    <t>CCS595</t>
  </si>
  <si>
    <t>CCS596</t>
  </si>
  <si>
    <t>CCS597</t>
  </si>
  <si>
    <t>CCS598</t>
  </si>
  <si>
    <t>CCS599</t>
  </si>
  <si>
    <t>HEAVY DUTY DOOR WEDGE</t>
  </si>
  <si>
    <t>CCS600</t>
  </si>
  <si>
    <t>CCS601</t>
  </si>
  <si>
    <t>CCS602</t>
  </si>
  <si>
    <t>CCS603</t>
  </si>
  <si>
    <t>CCS604</t>
  </si>
  <si>
    <t>CCS605</t>
  </si>
  <si>
    <t>CCS606</t>
  </si>
  <si>
    <t>CCS607</t>
  </si>
  <si>
    <t>CCS608</t>
  </si>
  <si>
    <t>PLAIN PAPER WASTE SACK OPEN MOUTH SEWN BOTTOM SACK, SIZE 460 X 100 X 840MM, 2 PLY X 70GSM BROWN SACK KRAFT. PRINTED ON FACE ONLY WITH BLACK BARCODE.</t>
  </si>
  <si>
    <t>CCS609</t>
  </si>
  <si>
    <t>CCS610</t>
  </si>
  <si>
    <t>BOX 4000</t>
  </si>
  <si>
    <t>CCS611</t>
  </si>
  <si>
    <t>CCS612</t>
  </si>
  <si>
    <t>CCS613</t>
  </si>
  <si>
    <t>A4 POLYPROPYLENE FOLDER CLEAR</t>
  </si>
  <si>
    <t>CCS614</t>
  </si>
  <si>
    <t>CCS615</t>
  </si>
  <si>
    <t>CCS616</t>
  </si>
  <si>
    <t>BACTERICIDAL GENERAL PURPOSE CLEANER 250ML FOR IT EQUIPMENT</t>
  </si>
  <si>
    <t>CCS617</t>
  </si>
  <si>
    <t>CCS618</t>
  </si>
  <si>
    <t>CCS619</t>
  </si>
  <si>
    <t>CCS620</t>
  </si>
  <si>
    <t>CCS621</t>
  </si>
  <si>
    <t>CCS622</t>
  </si>
  <si>
    <t>CCS623</t>
  </si>
  <si>
    <t>CCS624</t>
  </si>
  <si>
    <t>BOX 1250</t>
  </si>
  <si>
    <t>CCS625</t>
  </si>
  <si>
    <t>CCS626</t>
  </si>
  <si>
    <t>CCS627</t>
  </si>
  <si>
    <t>CCS628</t>
  </si>
  <si>
    <t>CCS629</t>
  </si>
  <si>
    <t>CCS630</t>
  </si>
  <si>
    <t>PAPER WASTE SACK FOR CLASSIFIED WASTE 800 X 510MM 15KG CAPACITY</t>
  </si>
  <si>
    <t>CCS631</t>
  </si>
  <si>
    <t>CCS632</t>
  </si>
  <si>
    <t>CCS633</t>
  </si>
  <si>
    <t>CCS634</t>
  </si>
  <si>
    <t>PACK 200</t>
  </si>
  <si>
    <t>CCS635</t>
  </si>
  <si>
    <t>CCS636</t>
  </si>
  <si>
    <t>CCS637</t>
  </si>
  <si>
    <t>CCS638</t>
  </si>
  <si>
    <t>TOILET CLEANER &amp; DESCALER 1 LITRE</t>
  </si>
  <si>
    <t>CCS639</t>
  </si>
  <si>
    <t>CCS640</t>
  </si>
  <si>
    <t>CCS641</t>
  </si>
  <si>
    <t>CCS642</t>
  </si>
  <si>
    <t>CCS643</t>
  </si>
  <si>
    <t>CCS644</t>
  </si>
  <si>
    <t>CCS645</t>
  </si>
  <si>
    <t>CCS646</t>
  </si>
  <si>
    <t>CCS647</t>
  </si>
  <si>
    <t>CCS648</t>
  </si>
  <si>
    <t>CCS649</t>
  </si>
  <si>
    <t>CCS650</t>
  </si>
  <si>
    <t>CCS651</t>
  </si>
  <si>
    <t>CCS652</t>
  </si>
  <si>
    <t>CCS653</t>
  </si>
  <si>
    <t>CCS654</t>
  </si>
  <si>
    <t>CCS655</t>
  </si>
  <si>
    <t>CCS656</t>
  </si>
  <si>
    <t>CCS657</t>
  </si>
  <si>
    <t>CCS658</t>
  </si>
  <si>
    <t>CCS659</t>
  </si>
  <si>
    <t>CCS660</t>
  </si>
  <si>
    <t>CCS661</t>
  </si>
  <si>
    <t>CCS662</t>
  </si>
  <si>
    <t>ROLL 180</t>
  </si>
  <si>
    <t>CCS663</t>
  </si>
  <si>
    <t>CCS664</t>
  </si>
  <si>
    <t>CCS665</t>
  </si>
  <si>
    <t>CCS666</t>
  </si>
  <si>
    <t>CCS667</t>
  </si>
  <si>
    <t>CCS668</t>
  </si>
  <si>
    <t>CCS669</t>
  </si>
  <si>
    <t>CCS670</t>
  </si>
  <si>
    <t>CCS671</t>
  </si>
  <si>
    <t>CCS672</t>
  </si>
  <si>
    <t>CCS673</t>
  </si>
  <si>
    <t>CCS674</t>
  </si>
  <si>
    <t>CCS675</t>
  </si>
  <si>
    <t>BACTERICIDAL REFILL FOR TELEPHONE WIPES (COMPATIBLE WIH CLENSA ANTIBACTERIAL HYGIENE WIPES DISPENSER)</t>
  </si>
  <si>
    <t>CCS676</t>
  </si>
  <si>
    <t>CCS677</t>
  </si>
  <si>
    <t>CCS678</t>
  </si>
  <si>
    <t>KETTLE DESCALER 500ML</t>
  </si>
  <si>
    <t>CCS679</t>
  </si>
  <si>
    <t>CCS680</t>
  </si>
  <si>
    <t>CCS681</t>
  </si>
  <si>
    <t>CCS682</t>
  </si>
  <si>
    <t>CCS683</t>
  </si>
  <si>
    <t>CCS684</t>
  </si>
  <si>
    <t>CCS685</t>
  </si>
  <si>
    <t>CCS686</t>
  </si>
  <si>
    <t>CCS687</t>
  </si>
  <si>
    <t>CCS688</t>
  </si>
  <si>
    <t>CCS689</t>
  </si>
  <si>
    <t>CCS690</t>
  </si>
  <si>
    <t>CCS691</t>
  </si>
  <si>
    <t>INSERTS FOR SUSPENSION FILES</t>
  </si>
  <si>
    <t>CCS692</t>
  </si>
  <si>
    <t>STERILE CLEANSING WIPES</t>
  </si>
  <si>
    <t>CCS693</t>
  </si>
  <si>
    <t>CCS694</t>
  </si>
  <si>
    <t>CCS695</t>
  </si>
  <si>
    <t>NOTICEBOARD 900 X 600MM BLUE FELT ALUMINIUM FRAME SUPPLIED WITH FIXING KIT FOR WALL MOUNTING</t>
  </si>
  <si>
    <t>CCS696</t>
  </si>
  <si>
    <t>CCS697</t>
  </si>
  <si>
    <t>CCS698</t>
  </si>
  <si>
    <t>CCS699</t>
  </si>
  <si>
    <t>X-BANDS 150 X 11MM 100G</t>
  </si>
  <si>
    <t>CCS700</t>
  </si>
  <si>
    <t>CCS701</t>
  </si>
  <si>
    <t>CCS702</t>
  </si>
  <si>
    <t>CCS703</t>
  </si>
  <si>
    <t>CCS704</t>
  </si>
  <si>
    <t>ALKALINE MANGANESE BATTERY V13GA - LR44</t>
  </si>
  <si>
    <t>CCS705</t>
  </si>
  <si>
    <t>SHREDDER LUBRICANT 240ML</t>
  </si>
  <si>
    <t>CCS706</t>
  </si>
  <si>
    <t>CCS707</t>
  </si>
  <si>
    <t>CCS708</t>
  </si>
  <si>
    <t>CCS709</t>
  </si>
  <si>
    <t>CCS710</t>
  </si>
  <si>
    <t>CCS711</t>
  </si>
  <si>
    <t>CCS712</t>
  </si>
  <si>
    <t>CCS713</t>
  </si>
  <si>
    <t>CCS714</t>
  </si>
  <si>
    <t>TOILET BRUSH &amp; HOLDER</t>
  </si>
  <si>
    <t>CCS715</t>
  </si>
  <si>
    <t>CCS716</t>
  </si>
  <si>
    <t>CCS717</t>
  </si>
  <si>
    <t>CCS718</t>
  </si>
  <si>
    <t>CCS719</t>
  </si>
  <si>
    <t>CCS720</t>
  </si>
  <si>
    <t>CCS721</t>
  </si>
  <si>
    <t>CCS722</t>
  </si>
  <si>
    <t>CCS723</t>
  </si>
  <si>
    <t>CCS724</t>
  </si>
  <si>
    <t>CCS725</t>
  </si>
  <si>
    <t>CCS726</t>
  </si>
  <si>
    <t>CCS727</t>
  </si>
  <si>
    <t>CCS728</t>
  </si>
  <si>
    <t>CCS729</t>
  </si>
  <si>
    <t>CCS730</t>
  </si>
  <si>
    <t>FINGER CONE MEDIUM SIZE 1 BLUE</t>
  </si>
  <si>
    <t>CCS731</t>
  </si>
  <si>
    <t>CCS732</t>
  </si>
  <si>
    <t>CCS733</t>
  </si>
  <si>
    <t>CCS734</t>
  </si>
  <si>
    <t>CCS735</t>
  </si>
  <si>
    <t>CCS736</t>
  </si>
  <si>
    <t>CCS737</t>
  </si>
  <si>
    <t>DVD+R 4.7GB 16X SPINDLE</t>
  </si>
  <si>
    <t>CCS738</t>
  </si>
  <si>
    <t>CCS739</t>
  </si>
  <si>
    <t>CCS740</t>
  </si>
  <si>
    <t>CCS741</t>
  </si>
  <si>
    <t>CCS742</t>
  </si>
  <si>
    <t>DRYWIPE BULLET TIP MARKER BLUE</t>
  </si>
  <si>
    <t>CCS743</t>
  </si>
  <si>
    <t>CCS744</t>
  </si>
  <si>
    <t>CCS745</t>
  </si>
  <si>
    <t>CCS746</t>
  </si>
  <si>
    <t>CCS747</t>
  </si>
  <si>
    <t>CCS748</t>
  </si>
  <si>
    <t>NOTICEBOARD 1800 X 1200MM BLUE FELT ALUMINIUM FRAME SUPPLIED WITH FIXING KIT FOR WALL MOUNTING</t>
  </si>
  <si>
    <t>CCS749</t>
  </si>
  <si>
    <t>CCS750</t>
  </si>
  <si>
    <t>CCS751</t>
  </si>
  <si>
    <t>CCS752</t>
  </si>
  <si>
    <t>CCS753</t>
  </si>
  <si>
    <t>CCS754</t>
  </si>
  <si>
    <t>CCS755</t>
  </si>
  <si>
    <t>CCS756</t>
  </si>
  <si>
    <t>CCS757</t>
  </si>
  <si>
    <t>CCS758</t>
  </si>
  <si>
    <t>CCS759</t>
  </si>
  <si>
    <t>PACK 125</t>
  </si>
  <si>
    <t>CCS760</t>
  </si>
  <si>
    <t>CCS761</t>
  </si>
  <si>
    <t>CCS762</t>
  </si>
  <si>
    <t>CCS763</t>
  </si>
  <si>
    <t>CCS764</t>
  </si>
  <si>
    <t>CCS765</t>
  </si>
  <si>
    <t>CCS766</t>
  </si>
  <si>
    <t>CCS767</t>
  </si>
  <si>
    <t>CCS768</t>
  </si>
  <si>
    <t>CCS769</t>
  </si>
  <si>
    <t>CCS770</t>
  </si>
  <si>
    <t>CCS771</t>
  </si>
  <si>
    <t>CCS772</t>
  </si>
  <si>
    <t>CCS773</t>
  </si>
  <si>
    <t>CCS774</t>
  </si>
  <si>
    <t>CCS775</t>
  </si>
  <si>
    <t>CCS776</t>
  </si>
  <si>
    <t>LINT FREE WIPES</t>
  </si>
  <si>
    <t>CCS777</t>
  </si>
  <si>
    <t>PERMANENT BULLET TIP MARKER RED</t>
  </si>
  <si>
    <t>CCS778</t>
  </si>
  <si>
    <t>CCS779</t>
  </si>
  <si>
    <t>CCS780</t>
  </si>
  <si>
    <t>LAMINATING POUCH A4 350 MICRON</t>
  </si>
  <si>
    <t>CCS781</t>
  </si>
  <si>
    <t>CCS782</t>
  </si>
  <si>
    <t>CCS783</t>
  </si>
  <si>
    <t>CCS784</t>
  </si>
  <si>
    <t>CCS785</t>
  </si>
  <si>
    <t>CCS786</t>
  </si>
  <si>
    <t>CCS787</t>
  </si>
  <si>
    <t>CCS788</t>
  </si>
  <si>
    <t>PRIVACY SCREEN FILTER 14" WIDESCREEN</t>
  </si>
  <si>
    <t>CCS789</t>
  </si>
  <si>
    <t>ENDORSING INK 28ML RED</t>
  </si>
  <si>
    <t>CCS790</t>
  </si>
  <si>
    <t>BOX 220</t>
  </si>
  <si>
    <t>CCS791</t>
  </si>
  <si>
    <t>CCS792</t>
  </si>
  <si>
    <t>CCS793</t>
  </si>
  <si>
    <t>CCS794</t>
  </si>
  <si>
    <t>CCS795</t>
  </si>
  <si>
    <t>CCS796</t>
  </si>
  <si>
    <t>CCS797</t>
  </si>
  <si>
    <t>CCS798</t>
  </si>
  <si>
    <t>CCS799</t>
  </si>
  <si>
    <t>CCS800</t>
  </si>
  <si>
    <t>CCS801</t>
  </si>
  <si>
    <t>CCS802</t>
  </si>
  <si>
    <t>CCS803</t>
  </si>
  <si>
    <t>CCS804</t>
  </si>
  <si>
    <t>CCS805</t>
  </si>
  <si>
    <t>CCS806</t>
  </si>
  <si>
    <t>PRIVACY SCREEN FILTER 14"</t>
  </si>
  <si>
    <t>CCS807</t>
  </si>
  <si>
    <t>CCS808</t>
  </si>
  <si>
    <t>CCS809</t>
  </si>
  <si>
    <t>STANDARD DOOR WEDGE</t>
  </si>
  <si>
    <t>CCS810</t>
  </si>
  <si>
    <t>GLASS &amp; WINDOW CLEANER TRIGGER SPRAY 750ML</t>
  </si>
  <si>
    <t>CCS811</t>
  </si>
  <si>
    <t>CCS812</t>
  </si>
  <si>
    <t>CCS813</t>
  </si>
  <si>
    <t>CCS814</t>
  </si>
  <si>
    <t>CORRECTION PEN 8ML</t>
  </si>
  <si>
    <t>CCS815</t>
  </si>
  <si>
    <t>CCS816</t>
  </si>
  <si>
    <t>CCS817</t>
  </si>
  <si>
    <t>CCS818</t>
  </si>
  <si>
    <t>CCS819</t>
  </si>
  <si>
    <t>CCS820</t>
  </si>
  <si>
    <t>CCS821</t>
  </si>
  <si>
    <t>CCS822</t>
  </si>
  <si>
    <t>CCS823</t>
  </si>
  <si>
    <t>CCS824</t>
  </si>
  <si>
    <t>CCS825</t>
  </si>
  <si>
    <t>POLYPROPYLENE STORAGE BOX 19 LITRE CLEAR</t>
  </si>
  <si>
    <t>CCS826</t>
  </si>
  <si>
    <t>CCS827</t>
  </si>
  <si>
    <t>CCS828</t>
  </si>
  <si>
    <t>FOOLSCAP SQUARE CUT FOLDER 250GSM BLUE 100% RECYCLED</t>
  </si>
  <si>
    <t>CCS829</t>
  </si>
  <si>
    <t>CCS830</t>
  </si>
  <si>
    <t>CCS831</t>
  </si>
  <si>
    <t>CCS832</t>
  </si>
  <si>
    <t>PACK 500</t>
  </si>
  <si>
    <t>CCS833</t>
  </si>
  <si>
    <t>CCS834</t>
  </si>
  <si>
    <t>CCS835</t>
  </si>
  <si>
    <t>CCS836</t>
  </si>
  <si>
    <t>CCS837</t>
  </si>
  <si>
    <t>PRIVACY SCREEN FILTER 23" WIDESCREEN</t>
  </si>
  <si>
    <t>CCS838</t>
  </si>
  <si>
    <t>CCS839</t>
  </si>
  <si>
    <t>CCS840</t>
  </si>
  <si>
    <t>CCS841</t>
  </si>
  <si>
    <t>CCS842</t>
  </si>
  <si>
    <t>CCS843</t>
  </si>
  <si>
    <t>CCS844</t>
  </si>
  <si>
    <t>CASH BOX 10" BLACK</t>
  </si>
  <si>
    <t>CCS845</t>
  </si>
  <si>
    <t>CCS846</t>
  </si>
  <si>
    <t>LAMINATING POUCH A3 250 MICRON</t>
  </si>
  <si>
    <t>CCS847</t>
  </si>
  <si>
    <t>CCS848</t>
  </si>
  <si>
    <t>CCS849</t>
  </si>
  <si>
    <t>CCS850</t>
  </si>
  <si>
    <t>CCS851</t>
  </si>
  <si>
    <t>FOOLSCAP SQUARE CUT FOLDER 250GSM YELLOW 100% RECYCLED</t>
  </si>
  <si>
    <t>CCS852</t>
  </si>
  <si>
    <t>FOOLSCAP SQUARE CUT FOLDER 250GSM GREEN 100% RECYCLED</t>
  </si>
  <si>
    <t>CCS853</t>
  </si>
  <si>
    <t>CCS854</t>
  </si>
  <si>
    <t>CCS855</t>
  </si>
  <si>
    <t>CCS856</t>
  </si>
  <si>
    <t>CCS857</t>
  </si>
  <si>
    <t>CCS858</t>
  </si>
  <si>
    <t>CCS859</t>
  </si>
  <si>
    <t>CCS860</t>
  </si>
  <si>
    <t>CCS861</t>
  </si>
  <si>
    <t>CCS862</t>
  </si>
  <si>
    <t>CCS863</t>
  </si>
  <si>
    <t>CCS864</t>
  </si>
  <si>
    <t>CCS865</t>
  </si>
  <si>
    <t>CCS866</t>
  </si>
  <si>
    <t>CCS867</t>
  </si>
  <si>
    <t>CHALK WHITE DUST FREE</t>
  </si>
  <si>
    <t>CCS868</t>
  </si>
  <si>
    <t>CCS869</t>
  </si>
  <si>
    <t>CCS870</t>
  </si>
  <si>
    <t>CCS871</t>
  </si>
  <si>
    <t>PLOTTER PAPER 914MM X 45M COATED 90GSM</t>
  </si>
  <si>
    <t>CCS872</t>
  </si>
  <si>
    <t>CCS873</t>
  </si>
  <si>
    <t>CCS874</t>
  </si>
  <si>
    <t>CCS875</t>
  </si>
  <si>
    <t>CCS876</t>
  </si>
  <si>
    <t>CCS877</t>
  </si>
  <si>
    <t>CCS878</t>
  </si>
  <si>
    <t>CCS879</t>
  </si>
  <si>
    <t>CCS880</t>
  </si>
  <si>
    <t>CCS881</t>
  </si>
  <si>
    <t>CCS882</t>
  </si>
  <si>
    <t>CCS883</t>
  </si>
  <si>
    <t>CCS884</t>
  </si>
  <si>
    <t>CCS885</t>
  </si>
  <si>
    <t>CCS886</t>
  </si>
  <si>
    <t>CCS887</t>
  </si>
  <si>
    <t>CCS888</t>
  </si>
  <si>
    <t>FOOLSCAP SQUARE CUT FOLDER 250GSM RED 100% RECYCLED</t>
  </si>
  <si>
    <t>CCS889</t>
  </si>
  <si>
    <t>CCS890</t>
  </si>
  <si>
    <t>CCS891</t>
  </si>
  <si>
    <t>CCS892</t>
  </si>
  <si>
    <t>CCS893</t>
  </si>
  <si>
    <t>CCS894</t>
  </si>
  <si>
    <t>CCS895</t>
  </si>
  <si>
    <t>CCS896</t>
  </si>
  <si>
    <t>CCS897</t>
  </si>
  <si>
    <t>CCS898</t>
  </si>
  <si>
    <t>CCS899</t>
  </si>
  <si>
    <t>CCS900</t>
  </si>
  <si>
    <t>CCS901</t>
  </si>
  <si>
    <t>CCS902</t>
  </si>
  <si>
    <t>CCS903</t>
  </si>
  <si>
    <t>CCS904</t>
  </si>
  <si>
    <t>CCS905</t>
  </si>
  <si>
    <t>CCS906</t>
  </si>
  <si>
    <t>CCS907</t>
  </si>
  <si>
    <t>STORAGE BOX WITH LID 250 X 390 X 320MM BROWN</t>
  </si>
  <si>
    <t>CCS908</t>
  </si>
  <si>
    <t>CCS909</t>
  </si>
  <si>
    <t>CCS910</t>
  </si>
  <si>
    <t>RUBBER BANDS 9 X 180MM 454G</t>
  </si>
  <si>
    <t>CCS911</t>
  </si>
  <si>
    <t>CCS912</t>
  </si>
  <si>
    <t>CCS913</t>
  </si>
  <si>
    <t>CCS914</t>
  </si>
  <si>
    <t>CCS915</t>
  </si>
  <si>
    <t>CCS916</t>
  </si>
  <si>
    <t>CCS917</t>
  </si>
  <si>
    <t>AIR FRESHENER AEROSOL 300ML</t>
  </si>
  <si>
    <t>CCS918</t>
  </si>
  <si>
    <t>CCS919</t>
  </si>
  <si>
    <t>CCS920</t>
  </si>
  <si>
    <t>CCS921</t>
  </si>
  <si>
    <t>CCS922</t>
  </si>
  <si>
    <t>SAFETY PINS 27MM</t>
  </si>
  <si>
    <t>CCS923</t>
  </si>
  <si>
    <t>CCS924</t>
  </si>
  <si>
    <t>CCS925</t>
  </si>
  <si>
    <t>CCS926</t>
  </si>
  <si>
    <t>FINGER CONE SMALL SIZE 0 GREEN</t>
  </si>
  <si>
    <t>CCS927</t>
  </si>
  <si>
    <t>CCS928</t>
  </si>
  <si>
    <t>CCS929</t>
  </si>
  <si>
    <t>CCS930</t>
  </si>
  <si>
    <t>CCS931</t>
  </si>
  <si>
    <t>CCS932</t>
  </si>
  <si>
    <t>ROLL 2500</t>
  </si>
  <si>
    <t>CCS933</t>
  </si>
  <si>
    <t>CCS934</t>
  </si>
  <si>
    <t>CCS935</t>
  </si>
  <si>
    <t>CCS936</t>
  </si>
  <si>
    <t>CCS937</t>
  </si>
  <si>
    <t>CCS938</t>
  </si>
  <si>
    <t>CCS939</t>
  </si>
  <si>
    <t>CCS940</t>
  </si>
  <si>
    <t>INDEX FLAG WITH DISPENSER SIGN HERE 25X43MM, 50 FLAGS PER DISPENSER</t>
  </si>
  <si>
    <t>CCS941</t>
  </si>
  <si>
    <t>CCS942</t>
  </si>
  <si>
    <t>CCS943</t>
  </si>
  <si>
    <t>CCS944</t>
  </si>
  <si>
    <t>CCS945</t>
  </si>
  <si>
    <t>CCS946</t>
  </si>
  <si>
    <t>CCS947</t>
  </si>
  <si>
    <t>CCS948</t>
  </si>
  <si>
    <t>ANTI-STATIC SCREEN CLEANING WIPES</t>
  </si>
  <si>
    <t>CCS949</t>
  </si>
  <si>
    <t>CCS950</t>
  </si>
  <si>
    <t>CCS951</t>
  </si>
  <si>
    <t>CCS952</t>
  </si>
  <si>
    <t>CCS953</t>
  </si>
  <si>
    <t>CCS954</t>
  </si>
  <si>
    <t>CCS955</t>
  </si>
  <si>
    <t>CCS956</t>
  </si>
  <si>
    <t>CCS957</t>
  </si>
  <si>
    <t>CCS958</t>
  </si>
  <si>
    <t>CCS959</t>
  </si>
  <si>
    <t>CCS960</t>
  </si>
  <si>
    <t>CCS961</t>
  </si>
  <si>
    <t>CCS962</t>
  </si>
  <si>
    <t>CCS963</t>
  </si>
  <si>
    <t>CCS964</t>
  </si>
  <si>
    <t>CCS965</t>
  </si>
  <si>
    <t>CCS966</t>
  </si>
  <si>
    <t>CCS967</t>
  </si>
  <si>
    <t>CCS968</t>
  </si>
  <si>
    <t>CCS969</t>
  </si>
  <si>
    <t>CCS970</t>
  </si>
  <si>
    <t>CCS971</t>
  </si>
  <si>
    <t>CCS972</t>
  </si>
  <si>
    <t>CCS973</t>
  </si>
  <si>
    <t>CCS974</t>
  </si>
  <si>
    <t>CCS975</t>
  </si>
  <si>
    <t>CCS976</t>
  </si>
  <si>
    <t>CCS977</t>
  </si>
  <si>
    <t>CCS978</t>
  </si>
  <si>
    <t>CCS979</t>
  </si>
  <si>
    <t>CCS980</t>
  </si>
  <si>
    <t>PACK 3</t>
  </si>
  <si>
    <t>CCS981</t>
  </si>
  <si>
    <t>CCS982</t>
  </si>
  <si>
    <t>CCS983</t>
  </si>
  <si>
    <t>CCS984</t>
  </si>
  <si>
    <t>CCS985</t>
  </si>
  <si>
    <t>CCS986</t>
  </si>
  <si>
    <t>CCS987</t>
  </si>
  <si>
    <t>CCS988</t>
  </si>
  <si>
    <t>CCS989</t>
  </si>
  <si>
    <t>BACTERICIDAL MOBILE PHONE WIPES</t>
  </si>
  <si>
    <t>CCS990</t>
  </si>
  <si>
    <t>LABEL MAKER MACHINE 6/9 &amp; 12 MM WIDTH. LARGE LCD SCREEN, QWERTY KEYBOARD</t>
  </si>
  <si>
    <t>CCS991</t>
  </si>
  <si>
    <t>CCS992</t>
  </si>
  <si>
    <t>CCS993</t>
  </si>
  <si>
    <t>OFFICE THERMOMETER TEMP RANGE -30 DEGREES C TO +50 DEGREES C</t>
  </si>
  <si>
    <t>CCS994</t>
  </si>
  <si>
    <t>CCS995</t>
  </si>
  <si>
    <t>FINGER CONE LARGE SIZE 2 YELLOW</t>
  </si>
  <si>
    <t>CCS996</t>
  </si>
  <si>
    <t>A3 ROTARY TRIMMER 8 SHEET CAPACITY</t>
  </si>
  <si>
    <t>CCS997</t>
  </si>
  <si>
    <t>CCS998</t>
  </si>
  <si>
    <t>CCS999</t>
  </si>
  <si>
    <t>PERMANENT BULLET TIP MARKER GREEN</t>
  </si>
  <si>
    <t>CCS1000</t>
  </si>
  <si>
    <t>PACK 440</t>
  </si>
  <si>
    <t>CCS1001</t>
  </si>
  <si>
    <t>CCS1002</t>
  </si>
  <si>
    <t>CCS1003</t>
  </si>
  <si>
    <t>CCS1004</t>
  </si>
  <si>
    <t>CCS1005</t>
  </si>
  <si>
    <t>CCS1006</t>
  </si>
  <si>
    <t>CCS1007</t>
  </si>
  <si>
    <t>CCS1008</t>
  </si>
  <si>
    <t>CCS1009</t>
  </si>
  <si>
    <t>CCS1010</t>
  </si>
  <si>
    <t>CCS1011</t>
  </si>
  <si>
    <t>CCS1012</t>
  </si>
  <si>
    <t>CCS1013</t>
  </si>
  <si>
    <t>CCS1014</t>
  </si>
  <si>
    <t>CCS1015</t>
  </si>
  <si>
    <t>CCS1016</t>
  </si>
  <si>
    <t>CCS1017</t>
  </si>
  <si>
    <t>CD POCKET 2CD/DVD INCLUDE AREA FOR LABELLING CONTENTS</t>
  </si>
  <si>
    <t>CCS1018</t>
  </si>
  <si>
    <t>A4 TRAY DOCUMENT BOX</t>
  </si>
  <si>
    <t>CCS1019</t>
  </si>
  <si>
    <t>CCS1020</t>
  </si>
  <si>
    <t>CCS1021</t>
  </si>
  <si>
    <t>CCS1022</t>
  </si>
  <si>
    <t>CCS1023</t>
  </si>
  <si>
    <t>CCS1024</t>
  </si>
  <si>
    <t>CCS1025</t>
  </si>
  <si>
    <t>CCS1026</t>
  </si>
  <si>
    <t>CCS1027</t>
  </si>
  <si>
    <t>CCS1028</t>
  </si>
  <si>
    <t>CCS1029</t>
  </si>
  <si>
    <t>INDEX FLAG 25MM PURPLE</t>
  </si>
  <si>
    <t>CCS1030</t>
  </si>
  <si>
    <t>CASH BOX 6" BLACK</t>
  </si>
  <si>
    <t>CCS1031</t>
  </si>
  <si>
    <t>CCS1032</t>
  </si>
  <si>
    <t>CCS1033</t>
  </si>
  <si>
    <t>CCS1034</t>
  </si>
  <si>
    <t>CCS1035</t>
  </si>
  <si>
    <t>CCS1036</t>
  </si>
  <si>
    <t>CCS1037</t>
  </si>
  <si>
    <t>CCS1038</t>
  </si>
  <si>
    <t>CCS1039</t>
  </si>
  <si>
    <t>CCS1040</t>
  </si>
  <si>
    <t>CCS1041</t>
  </si>
  <si>
    <t>CCS1042</t>
  </si>
  <si>
    <t>CCS1043</t>
  </si>
  <si>
    <t>CCS1044</t>
  </si>
  <si>
    <t>CCS1045</t>
  </si>
  <si>
    <t>CCS1046</t>
  </si>
  <si>
    <t>CCS1047</t>
  </si>
  <si>
    <t>CCS1048</t>
  </si>
  <si>
    <t>CCS1049</t>
  </si>
  <si>
    <t>CCS1050</t>
  </si>
  <si>
    <t>CCS1051</t>
  </si>
  <si>
    <t>CCS1052</t>
  </si>
  <si>
    <t>CCS1053</t>
  </si>
  <si>
    <t>CCS1054</t>
  </si>
  <si>
    <t>CCS1055</t>
  </si>
  <si>
    <t>CCS1056</t>
  </si>
  <si>
    <t>CCS1057</t>
  </si>
  <si>
    <t>CCS1058</t>
  </si>
  <si>
    <t>CCS1059</t>
  </si>
  <si>
    <t>CCS1060</t>
  </si>
  <si>
    <t>CCS1061</t>
  </si>
  <si>
    <t>CCS1062</t>
  </si>
  <si>
    <t>CCS1063</t>
  </si>
  <si>
    <t>D-LINE CABLE TIDY SPIRAL WRAP 2.5M BLACK</t>
  </si>
  <si>
    <t>CCS1064</t>
  </si>
  <si>
    <t>CCS1065</t>
  </si>
  <si>
    <t>CCS1066</t>
  </si>
  <si>
    <t>CCS1067</t>
  </si>
  <si>
    <t>CCS1068</t>
  </si>
  <si>
    <t>CCS1069</t>
  </si>
  <si>
    <t>T-CARD SIZE 3 WHITE</t>
  </si>
  <si>
    <t>CCS1070</t>
  </si>
  <si>
    <t>CCS1071</t>
  </si>
  <si>
    <t>CCS1072</t>
  </si>
  <si>
    <t>RUBBER STAMP 35 X 55MM</t>
  </si>
  <si>
    <t>CCS1073</t>
  </si>
  <si>
    <t>CCS1074</t>
  </si>
  <si>
    <t>COTTON BUDS FOR CLEANING HARDWARE RIGID WOODEN STEM</t>
  </si>
  <si>
    <t>CCS1075</t>
  </si>
  <si>
    <t>CCS1076</t>
  </si>
  <si>
    <t>CCS1077</t>
  </si>
  <si>
    <t>CCS1078</t>
  </si>
  <si>
    <t>CCS1079</t>
  </si>
  <si>
    <t>CCS1080</t>
  </si>
  <si>
    <t>CCS1081</t>
  </si>
  <si>
    <t>ONE CUP INSTANT COFFEE SACHETS</t>
  </si>
  <si>
    <t>CCS1082</t>
  </si>
  <si>
    <t>CCS1083</t>
  </si>
  <si>
    <t>CCS1084</t>
  </si>
  <si>
    <t>CCS1085</t>
  </si>
  <si>
    <t>STENO CASSETTE 30 MINUTE</t>
  </si>
  <si>
    <t>CCS1086</t>
  </si>
  <si>
    <t>CCS1087</t>
  </si>
  <si>
    <t>MAGNIFYING GLASS 76MM 2X MAGNIFICATION PLUS ADDITIONAL WINDOW FOR 4X MAGNIFICATION</t>
  </si>
  <si>
    <t>CCS1088</t>
  </si>
  <si>
    <t>CCS1089</t>
  </si>
  <si>
    <t>T-CARD SIZE 2 WHITE</t>
  </si>
  <si>
    <t>CCS1090</t>
  </si>
  <si>
    <t>BOX 260</t>
  </si>
  <si>
    <t>CCS1091</t>
  </si>
  <si>
    <t>CCS1092</t>
  </si>
  <si>
    <t>CCS1093</t>
  </si>
  <si>
    <t>CCS1094</t>
  </si>
  <si>
    <t>CCS1095</t>
  </si>
  <si>
    <t>CCS1096</t>
  </si>
  <si>
    <t>10 LITRE METALLIC BIN BASE &amp; ROLL TOP LID</t>
  </si>
  <si>
    <t>CCS1097</t>
  </si>
  <si>
    <t>CCS1098</t>
  </si>
  <si>
    <t>CCS1099</t>
  </si>
  <si>
    <t>CCS1100</t>
  </si>
  <si>
    <t>CCS1101</t>
  </si>
  <si>
    <t>CCS1102</t>
  </si>
  <si>
    <t>REFUSE SACK 375 X 650 X 950MM 70 LITRE BLACK</t>
  </si>
  <si>
    <t>CCS1103</t>
  </si>
  <si>
    <t>CCS1104</t>
  </si>
  <si>
    <t>COMPACTOR WASTE SACK 500 X 900 X 1150MM 45 MICRON CLEAR</t>
  </si>
  <si>
    <t>CCS1105</t>
  </si>
  <si>
    <t>CCS1106</t>
  </si>
  <si>
    <t>CCS1107</t>
  </si>
  <si>
    <t>CCS1108</t>
  </si>
  <si>
    <t>CCS1109</t>
  </si>
  <si>
    <t>CCS1110</t>
  </si>
  <si>
    <t>RECYCLED ENVELOPE 254 X 178MM 90GSM GUMMED MANILLA</t>
  </si>
  <si>
    <t>CCS1111</t>
  </si>
  <si>
    <t>CCS1112</t>
  </si>
  <si>
    <t>CCS1113</t>
  </si>
  <si>
    <t>CCS1114</t>
  </si>
  <si>
    <t>CCS1115</t>
  </si>
  <si>
    <t>CCS1116</t>
  </si>
  <si>
    <t>CCS1117</t>
  </si>
  <si>
    <t>CCS1118</t>
  </si>
  <si>
    <t>CCS1119</t>
  </si>
  <si>
    <t>CCS1120</t>
  </si>
  <si>
    <t>CCS1121</t>
  </si>
  <si>
    <t>CCS1122</t>
  </si>
  <si>
    <t>CCS1123</t>
  </si>
  <si>
    <t>SINGLE CABLE CURB 1.5M CHANNEL SIZE 8MM HIGH X 14MM WIDE</t>
  </si>
  <si>
    <t>CCS1124</t>
  </si>
  <si>
    <t>USB 2.0 FLASH DRIVE 8GB</t>
  </si>
  <si>
    <t>CCS1125</t>
  </si>
  <si>
    <t>CCS1126</t>
  </si>
  <si>
    <t>CCS1127</t>
  </si>
  <si>
    <t>CCS1128</t>
  </si>
  <si>
    <t>125 X 200MM DUPLICATE BOOK 100 NUMBERED DUPLICATE SETS</t>
  </si>
  <si>
    <t>CCS1129</t>
  </si>
  <si>
    <t>CCS1130</t>
  </si>
  <si>
    <t>CCS1131</t>
  </si>
  <si>
    <t>CCS1132</t>
  </si>
  <si>
    <t>CCS1133</t>
  </si>
  <si>
    <t>CCS1134</t>
  </si>
  <si>
    <t>CCS1135</t>
  </si>
  <si>
    <t>CCS1136</t>
  </si>
  <si>
    <t>CCS1137</t>
  </si>
  <si>
    <t>CCS1138</t>
  </si>
  <si>
    <t>CCS1139</t>
  </si>
  <si>
    <t>CCS1140</t>
  </si>
  <si>
    <t>CCS1141</t>
  </si>
  <si>
    <t>CCS1142</t>
  </si>
  <si>
    <t>CCS1143</t>
  </si>
  <si>
    <t>CCS1144</t>
  </si>
  <si>
    <t>CCS1145</t>
  </si>
  <si>
    <t>CCS1146</t>
  </si>
  <si>
    <t>EXTRA HEAVY DUTY REFUSE SACK 90 LITRE BLACK</t>
  </si>
  <si>
    <t>CCS1147</t>
  </si>
  <si>
    <t>CCS1148</t>
  </si>
  <si>
    <t>CCS1149</t>
  </si>
  <si>
    <t>CCS1150</t>
  </si>
  <si>
    <t>CCS1151</t>
  </si>
  <si>
    <t>FIRE DOOR KEEP SHUT SIGN</t>
  </si>
  <si>
    <t>CCS1152</t>
  </si>
  <si>
    <t>CCS1153</t>
  </si>
  <si>
    <t>CCS1154</t>
  </si>
  <si>
    <t>CCS1155</t>
  </si>
  <si>
    <t>CCS1156</t>
  </si>
  <si>
    <t>CCS1157</t>
  </si>
  <si>
    <t>CCS1158</t>
  </si>
  <si>
    <t>CCS1159</t>
  </si>
  <si>
    <t>CCS1160</t>
  </si>
  <si>
    <t>CCS1161</t>
  </si>
  <si>
    <t>VEHICLE FIRST AID KIT</t>
  </si>
  <si>
    <t>CCS1162</t>
  </si>
  <si>
    <t>CCS1163</t>
  </si>
  <si>
    <t>CCS1164</t>
  </si>
  <si>
    <t>KEY CABINET 20 KEY GREY 260 X 160 X 60MM LOCKABLE WITH 2 KEYS. WALL MOUNTED, SUPPLIED WITH FIXING KIT.</t>
  </si>
  <si>
    <t>CCS1165</t>
  </si>
  <si>
    <t>CCS1166</t>
  </si>
  <si>
    <t>CCS1167</t>
  </si>
  <si>
    <t>CCS1168</t>
  </si>
  <si>
    <t>FIRST AID DISPENSER 10 PERSON</t>
  </si>
  <si>
    <t>CCS1169</t>
  </si>
  <si>
    <t>CCS1170</t>
  </si>
  <si>
    <t>CCS1171</t>
  </si>
  <si>
    <t>CCS1172</t>
  </si>
  <si>
    <t>CCS1173</t>
  </si>
  <si>
    <t>CCS1174</t>
  </si>
  <si>
    <t>CCS1175</t>
  </si>
  <si>
    <t>CCS1176</t>
  </si>
  <si>
    <t>LABEL TAPE 6MM BLACK/WHITE</t>
  </si>
  <si>
    <t>CCS1177</t>
  </si>
  <si>
    <t>CCS1178</t>
  </si>
  <si>
    <t>CCS1179</t>
  </si>
  <si>
    <t>CCS1180</t>
  </si>
  <si>
    <t>CCS1181</t>
  </si>
  <si>
    <t>CCS1182</t>
  </si>
  <si>
    <t>CCS1183</t>
  </si>
  <si>
    <t>CCS1184</t>
  </si>
  <si>
    <t>CCS1185</t>
  </si>
  <si>
    <t>CCS1186</t>
  </si>
  <si>
    <t>CCS1187</t>
  </si>
  <si>
    <t>ROLL 250</t>
  </si>
  <si>
    <t>CCS1188</t>
  </si>
  <si>
    <t>CCS1189</t>
  </si>
  <si>
    <t>CCS1190</t>
  </si>
  <si>
    <t>CCS1191</t>
  </si>
  <si>
    <t>CCS1192</t>
  </si>
  <si>
    <t>CCS1193</t>
  </si>
  <si>
    <t>CCS1194</t>
  </si>
  <si>
    <t>CCS1195</t>
  </si>
  <si>
    <t>CCS1196</t>
  </si>
  <si>
    <t>CCS1197</t>
  </si>
  <si>
    <t>CCS1198</t>
  </si>
  <si>
    <t>SELF STICK NOTES ROUND 70MM DIAMETER ASSORTED COLOURS 320 SHEETS</t>
  </si>
  <si>
    <t>CCS1199</t>
  </si>
  <si>
    <t>BINDING COMB A4 21 RING 12.5MM BLACK</t>
  </si>
  <si>
    <t>CCS1200</t>
  </si>
  <si>
    <t>CCS1201</t>
  </si>
  <si>
    <t>CCS1202</t>
  </si>
  <si>
    <t>CCS1203</t>
  </si>
  <si>
    <t>CCS1204</t>
  </si>
  <si>
    <t>CCS1205</t>
  </si>
  <si>
    <t>CCS1206</t>
  </si>
  <si>
    <t>CCS1207</t>
  </si>
  <si>
    <t>CCS1208</t>
  </si>
  <si>
    <t>CCS1209</t>
  </si>
  <si>
    <t>CCS1210</t>
  </si>
  <si>
    <t>CCS1211</t>
  </si>
  <si>
    <t>CCS1212</t>
  </si>
  <si>
    <t>A4 CLIP FILE 6MM BLUE STRONG METAL CLIP CLEAR ANTI GLARE PVC FRONT COVER</t>
  </si>
  <si>
    <t>CCS1213</t>
  </si>
  <si>
    <t>REFUSE SACK 460 X 725 X 975MM 40MU 90 LITRE BLACK</t>
  </si>
  <si>
    <t>BOX 200</t>
  </si>
  <si>
    <t>CCS1214</t>
  </si>
  <si>
    <t>CCS1215</t>
  </si>
  <si>
    <t>CCS1216</t>
  </si>
  <si>
    <t>CCS1217</t>
  </si>
  <si>
    <t>CCS1218</t>
  </si>
  <si>
    <t>CCS1219</t>
  </si>
  <si>
    <t>CCS1220</t>
  </si>
  <si>
    <t>A3 GUILLOTINE 10 SHEET CAPACITY</t>
  </si>
  <si>
    <t>CCS1221</t>
  </si>
  <si>
    <t>CCS1222</t>
  </si>
  <si>
    <t>CCS1223</t>
  </si>
  <si>
    <t>CCS1224</t>
  </si>
  <si>
    <t>CCS1225</t>
  </si>
  <si>
    <t>CCS1226</t>
  </si>
  <si>
    <t>CCS1227</t>
  </si>
  <si>
    <t>CCS1228</t>
  </si>
  <si>
    <t>BOX 2000</t>
  </si>
  <si>
    <t>CCS1229</t>
  </si>
  <si>
    <t>200 LITRE CLEAR PLASTIC SHREDDER BAG</t>
  </si>
  <si>
    <t>CCS1230</t>
  </si>
  <si>
    <t>CCS1231</t>
  </si>
  <si>
    <t>RUBBER STAMP 6 X 85MM</t>
  </si>
  <si>
    <t>CCS1232</t>
  </si>
  <si>
    <t>CCS1233</t>
  </si>
  <si>
    <t>DISHWASHER TABLETS</t>
  </si>
  <si>
    <t>CCS1234</t>
  </si>
  <si>
    <t>CCS1235</t>
  </si>
  <si>
    <t>CCS1236</t>
  </si>
  <si>
    <t>CCS1237</t>
  </si>
  <si>
    <t>T-CARD SIZE 2 PALE GREEN</t>
  </si>
  <si>
    <t>CCS1238</t>
  </si>
  <si>
    <t>RECYCLED ENVELOPE 238 X 165MM 90GSM SELF SEAL MANILLA</t>
  </si>
  <si>
    <t>CCS1239</t>
  </si>
  <si>
    <t>CCS1240</t>
  </si>
  <si>
    <t>CCS1241</t>
  </si>
  <si>
    <t>CCS1242</t>
  </si>
  <si>
    <t>CCS1243</t>
  </si>
  <si>
    <t>CCS1244</t>
  </si>
  <si>
    <t>CCS1245</t>
  </si>
  <si>
    <t>CCS1246</t>
  </si>
  <si>
    <t>CCS1247</t>
  </si>
  <si>
    <t>CCS1248</t>
  </si>
  <si>
    <t>CCS1249</t>
  </si>
  <si>
    <t>CCS1250</t>
  </si>
  <si>
    <t>CCS1251</t>
  </si>
  <si>
    <t>CCS1252</t>
  </si>
  <si>
    <t>1ST CLASS POSTAGE STAMPS</t>
  </si>
  <si>
    <t>BOOK 100</t>
  </si>
  <si>
    <t>CCS1253</t>
  </si>
  <si>
    <t>CCS1254</t>
  </si>
  <si>
    <t>T-CARD SIZE 3 PALE BLUE</t>
  </si>
  <si>
    <t>CCS1255</t>
  </si>
  <si>
    <t>CCS1256</t>
  </si>
  <si>
    <t>CCS1257</t>
  </si>
  <si>
    <t>CCS1258</t>
  </si>
  <si>
    <t>CCS1259</t>
  </si>
  <si>
    <t>CCS1260</t>
  </si>
  <si>
    <t>T-CARD SIZE 2 PALE BLUE</t>
  </si>
  <si>
    <t>CCS1261</t>
  </si>
  <si>
    <t>CCS1262</t>
  </si>
  <si>
    <t>CCS1263</t>
  </si>
  <si>
    <t>LAPTOP STAND</t>
  </si>
  <si>
    <t>CCS1264</t>
  </si>
  <si>
    <t>LAMINATING POUCH A6 250 MICRON</t>
  </si>
  <si>
    <t>CCS1265</t>
  </si>
  <si>
    <t>CCS1266</t>
  </si>
  <si>
    <t>CCS1267</t>
  </si>
  <si>
    <t>CCS1268</t>
  </si>
  <si>
    <t>CCS1269</t>
  </si>
  <si>
    <t>CCS1270</t>
  </si>
  <si>
    <t>CCS1271</t>
  </si>
  <si>
    <t>CCS1272</t>
  </si>
  <si>
    <t>DRYWIPE BULLET TIP MARKER GREEN</t>
  </si>
  <si>
    <t>CCS1273</t>
  </si>
  <si>
    <t>CCS1274</t>
  </si>
  <si>
    <t>BINDING COMB A4 21 RING 8MM BLACK</t>
  </si>
  <si>
    <t>CCS1275</t>
  </si>
  <si>
    <t>NON-RECYCLED ENVELOPE 330 X 250MM PEEL &amp; SEAL 100% HDPE FIBRES</t>
  </si>
  <si>
    <t>CCS1276</t>
  </si>
  <si>
    <t>CCS1277</t>
  </si>
  <si>
    <t>CCS1278</t>
  </si>
  <si>
    <t>CCS1279</t>
  </si>
  <si>
    <t>CCS1280</t>
  </si>
  <si>
    <t>CCS1281</t>
  </si>
  <si>
    <t>CCS1282</t>
  </si>
  <si>
    <t>CCS1283</t>
  </si>
  <si>
    <t>WIRELESS PRESENTER WITH RED LASER POINTER</t>
  </si>
  <si>
    <t>CCS1284</t>
  </si>
  <si>
    <t>CCS1285</t>
  </si>
  <si>
    <t>CCS1286</t>
  </si>
  <si>
    <t>CCS1287</t>
  </si>
  <si>
    <t>WASTE SACK (MADE OF PAPER) PRINTED "FOR BURNING ONLY", SIZE 485 X 150 X 910MM</t>
  </si>
  <si>
    <t>CCS1288</t>
  </si>
  <si>
    <t>150 LITRE CLEAR PLASTIC SHREDDER BAG</t>
  </si>
  <si>
    <t>CCS1289</t>
  </si>
  <si>
    <t>CCS1290</t>
  </si>
  <si>
    <t>CCS1291</t>
  </si>
  <si>
    <t>CCS1292</t>
  </si>
  <si>
    <t>CCS1293</t>
  </si>
  <si>
    <t>CCS1294</t>
  </si>
  <si>
    <t>CCS1295</t>
  </si>
  <si>
    <t>CCS1296</t>
  </si>
  <si>
    <t>CCS1297</t>
  </si>
  <si>
    <t>CCS1298</t>
  </si>
  <si>
    <t>CCS1299</t>
  </si>
  <si>
    <t>CCS1300</t>
  </si>
  <si>
    <t>SANITARY TOWEL PAPER BAG 102 X 235 WITH 50MM GUSSET</t>
  </si>
  <si>
    <t>CCS1301</t>
  </si>
  <si>
    <t>CCS1302</t>
  </si>
  <si>
    <t>CCS1303</t>
  </si>
  <si>
    <t>CCS1304</t>
  </si>
  <si>
    <t>CCS1305</t>
  </si>
  <si>
    <t>CCS1306</t>
  </si>
  <si>
    <t>CCS1307</t>
  </si>
  <si>
    <t>CCS1308</t>
  </si>
  <si>
    <t>CCS1309</t>
  </si>
  <si>
    <t>CCS1310</t>
  </si>
  <si>
    <t>CCS1311</t>
  </si>
  <si>
    <t>CCS1312</t>
  </si>
  <si>
    <t>CCS1313</t>
  </si>
  <si>
    <t>CCS1314</t>
  </si>
  <si>
    <t>CCS1315</t>
  </si>
  <si>
    <t>BAR TAG 225MM GREY</t>
  </si>
  <si>
    <t>CCS1316</t>
  </si>
  <si>
    <t>HEAT RETAINING FOIL BLANKET</t>
  </si>
  <si>
    <t>CCS1317</t>
  </si>
  <si>
    <t>100 LITRE CLEAR PLASTIC SHREDDER BAG</t>
  </si>
  <si>
    <t>CCS1318</t>
  </si>
  <si>
    <t>PACK 56</t>
  </si>
  <si>
    <t>CCS1319</t>
  </si>
  <si>
    <t>CCS1320</t>
  </si>
  <si>
    <t>CCS1321</t>
  </si>
  <si>
    <t>CCS1322</t>
  </si>
  <si>
    <t>CCS1323</t>
  </si>
  <si>
    <t>CCS1324</t>
  </si>
  <si>
    <t>LINT FREE WIPES CLOTHS 200 X 200MM</t>
  </si>
  <si>
    <t>CCS1325</t>
  </si>
  <si>
    <t>CCS1326</t>
  </si>
  <si>
    <t>CCS1327</t>
  </si>
  <si>
    <t>CCS1328</t>
  </si>
  <si>
    <t>SPINDLE 100</t>
  </si>
  <si>
    <t>CCS1329</t>
  </si>
  <si>
    <t>CCS1330</t>
  </si>
  <si>
    <t>HAND TOWEL DISPENSER WHITE</t>
  </si>
  <si>
    <t>CCS1331</t>
  </si>
  <si>
    <t>CCS1332</t>
  </si>
  <si>
    <t>CCS1333</t>
  </si>
  <si>
    <t>CCS1334</t>
  </si>
  <si>
    <t>A4 CLIP FILE 3MM BLUE CLEAR ANTI GLARE FRONT COVER AND STRONG METAL CLIP</t>
  </si>
  <si>
    <t>CCS1335</t>
  </si>
  <si>
    <t>CCS1336</t>
  </si>
  <si>
    <t>CCS1337</t>
  </si>
  <si>
    <t>CCS1338</t>
  </si>
  <si>
    <t>CCS1339</t>
  </si>
  <si>
    <t>CCS1340</t>
  </si>
  <si>
    <t>CCS1341</t>
  </si>
  <si>
    <t>BINDING COMB A4 21 RING 19MM BLACK</t>
  </si>
  <si>
    <t>CCS1342</t>
  </si>
  <si>
    <t>CCS1343</t>
  </si>
  <si>
    <t>CCS1344</t>
  </si>
  <si>
    <t>CCS1345</t>
  </si>
  <si>
    <t>CCS1346</t>
  </si>
  <si>
    <t>CCS1347</t>
  </si>
  <si>
    <t>CCS1348</t>
  </si>
  <si>
    <t>CCS1349</t>
  </si>
  <si>
    <t>CCS1350</t>
  </si>
  <si>
    <t>CCS1351</t>
  </si>
  <si>
    <t>LABEL MAKER MACHINE POLY D1 TAPE 12MM X 5.5M BLACK / WHITE</t>
  </si>
  <si>
    <t>CCS1352</t>
  </si>
  <si>
    <t>CCS1353</t>
  </si>
  <si>
    <t>CCS1354</t>
  </si>
  <si>
    <t>CCS1355</t>
  </si>
  <si>
    <t>CCS1356</t>
  </si>
  <si>
    <t>CCS1357</t>
  </si>
  <si>
    <t>CCS1358</t>
  </si>
  <si>
    <t>CCS1359</t>
  </si>
  <si>
    <t>CCS1360</t>
  </si>
  <si>
    <t>T-CARD SIZE 2 YELLOW</t>
  </si>
  <si>
    <t>CCS1361</t>
  </si>
  <si>
    <t>CCS1362</t>
  </si>
  <si>
    <t>CCS1363</t>
  </si>
  <si>
    <t>CCS1364</t>
  </si>
  <si>
    <t>CCS1365</t>
  </si>
  <si>
    <t>CCS1366</t>
  </si>
  <si>
    <t>PLAIN PAPER WASTE SACK OPEN MOUTH SEWN BOTTOM SACK, SIZE 485 X 150 X 910MM, 2PLY X 70GSM BROWN SACK KRAFT. PRINTED ON FACE ONLY WITH BLACK BARCODE.</t>
  </si>
  <si>
    <t>CCS1367</t>
  </si>
  <si>
    <t>KEY CABINET 140 KEY GREY 280 X 60 X 370MM LOCKABLE WITH 2 KEYS. WALL MOUNTED, SUPPLIED WITH FIXING KIT.</t>
  </si>
  <si>
    <t>CCS1368</t>
  </si>
  <si>
    <t>CCS1369</t>
  </si>
  <si>
    <t>WALLET 10</t>
  </si>
  <si>
    <t>CCS1370</t>
  </si>
  <si>
    <t>CCS1371</t>
  </si>
  <si>
    <t>CCS1372</t>
  </si>
  <si>
    <t>CCS1373</t>
  </si>
  <si>
    <t>CCS1374</t>
  </si>
  <si>
    <t>CCS1375</t>
  </si>
  <si>
    <t>CCS1376</t>
  </si>
  <si>
    <t>SPINDLE 25</t>
  </si>
  <si>
    <t>CCS1377</t>
  </si>
  <si>
    <t>CCS1378</t>
  </si>
  <si>
    <t>CCS1379</t>
  </si>
  <si>
    <t>CCS1380</t>
  </si>
  <si>
    <t>CCS1381</t>
  </si>
  <si>
    <t>CCS1382</t>
  </si>
  <si>
    <t>CCS1383</t>
  </si>
  <si>
    <t>CCS1384</t>
  </si>
  <si>
    <t>2ND CLASS POSTAGE STAMPS</t>
  </si>
  <si>
    <t>CCS1385</t>
  </si>
  <si>
    <t>CCS1386</t>
  </si>
  <si>
    <t>CCS1387</t>
  </si>
  <si>
    <t>CCS1388</t>
  </si>
  <si>
    <t>CCS1389</t>
  </si>
  <si>
    <t>CCS1390</t>
  </si>
  <si>
    <t>FIRE ALARM CALL POINT SIGN SELF ADHESIVE VINYL</t>
  </si>
  <si>
    <t>CCS1391</t>
  </si>
  <si>
    <t>FIRE EXIT SIGN MAN RUN LEFT PVC</t>
  </si>
  <si>
    <t>CCS1392</t>
  </si>
  <si>
    <t>CCS1393</t>
  </si>
  <si>
    <t>CCS1394</t>
  </si>
  <si>
    <t>CCS1395</t>
  </si>
  <si>
    <t>CCS1396</t>
  </si>
  <si>
    <t>A4 TINTED CARD 160GSM PALE YELLOW</t>
  </si>
  <si>
    <t>CCS1397</t>
  </si>
  <si>
    <t>FINGER CONE EXTRA SMALL SIZE 00 RED</t>
  </si>
  <si>
    <t>CCS1398</t>
  </si>
  <si>
    <t>CCS1399</t>
  </si>
  <si>
    <t>CCS1400</t>
  </si>
  <si>
    <t>CCS1401</t>
  </si>
  <si>
    <t>CCS1402</t>
  </si>
  <si>
    <t>CCS1403</t>
  </si>
  <si>
    <t>QUINK INK CARTRIDGE BLACK</t>
  </si>
  <si>
    <t>CCS1404</t>
  </si>
  <si>
    <t>CCS1405</t>
  </si>
  <si>
    <t>CCS1406</t>
  </si>
  <si>
    <t>CCS1407</t>
  </si>
  <si>
    <t>CCS1408</t>
  </si>
  <si>
    <t>INTERNAL SUGGESTION / POST BOX SILVER METAL AND LOCKABLE WITH 2 KEYS</t>
  </si>
  <si>
    <t>CCS1409</t>
  </si>
  <si>
    <t>CCS1410</t>
  </si>
  <si>
    <t>CCS1411</t>
  </si>
  <si>
    <t>NOTEBOOK SECURITY LOCK 6FT CABLE. INCLUDES 1X CABLE AND 2X KEYS</t>
  </si>
  <si>
    <t>CCS1412</t>
  </si>
  <si>
    <t>CCS1413</t>
  </si>
  <si>
    <t>CCS1414</t>
  </si>
  <si>
    <t>CCS1415</t>
  </si>
  <si>
    <t>CCS1416</t>
  </si>
  <si>
    <t>CCS1417</t>
  </si>
  <si>
    <t>CCS1418</t>
  </si>
  <si>
    <t>CCS1419</t>
  </si>
  <si>
    <t>A4 TINTED CARD 160GSM BLUE</t>
  </si>
  <si>
    <t>T-CARD SIZE 2 RED</t>
  </si>
  <si>
    <t>BINDING COMB A4 21 RING 16MM BLACK</t>
  </si>
  <si>
    <t>FIRE EXIT SIGN MAN RUN DOWN PVC</t>
  </si>
  <si>
    <t>VEHICLE LOG BOOK TO RECORD MILEAGE FOR ONE VEHICLE. 60 PAGES WITH 14 ENTRIES PER OPENING</t>
  </si>
  <si>
    <t>LABEL TAPE 12MM BLACK ON GREEN</t>
  </si>
  <si>
    <t>NO ADMITTANCE SIGN PVC</t>
  </si>
  <si>
    <t>T-CARD SIZE 2 PALE PINK</t>
  </si>
  <si>
    <t>A4 TINTED CARD 160GSM PALE GREEN</t>
  </si>
  <si>
    <t>FOLDING CRATE TROLLEY (CRATE SIZE 880 X 460 X 260MM) HANDLE HEIGHT 985MM MAXIMUM CAPACITY 35KG BLACK</t>
  </si>
  <si>
    <t>COMPASS GENERAL PURPOSE IN CASE</t>
  </si>
  <si>
    <t>T-CARD SIZE 3 PALE GREEN</t>
  </si>
  <si>
    <t>FLASH MEMORY CARD 8GB SDHC</t>
  </si>
  <si>
    <t>FIRE EXIT SIGN MAN RUN UP PVC</t>
  </si>
  <si>
    <t>VISITORS BOOK BLACK</t>
  </si>
  <si>
    <t>RECHARGEABLE BATTERY 9V</t>
  </si>
  <si>
    <t>REFUSE SACK 330 X 525 X 625MM 15MU 25 LITRE BLACK</t>
  </si>
  <si>
    <t>BODY FLUID &amp; SHARPS KIT</t>
  </si>
  <si>
    <t>FOOLSCAP SQUARE CUT FOLDER 230GSM BUFF 100% RECYCLED</t>
  </si>
  <si>
    <t>LABEL TAPE 12MM BLACK ON BLUE</t>
  </si>
  <si>
    <t>NO MOBILE PHONES SIGN PVC</t>
  </si>
  <si>
    <t>PERSONAL PROTECTION PACK EMERGENCY TREATMENT CARD, RESUSCITATION FACE SHIELD, NITRILE POWDER FREE GLOVES, CLEANSING WIPE IN POUCH WITH FASTENING.</t>
  </si>
  <si>
    <t>LISTING PAPER 279 X 241MM 1 PART PLAIN 80GSM MICRO PERFORATED</t>
  </si>
  <si>
    <t>VISTORS BOOK - REFILL COMPATIBLE WITH TENDERED VISITORS BOOK</t>
  </si>
  <si>
    <t>T-CARD SIZE 3 RED</t>
  </si>
  <si>
    <t>MULTI SURFACE CLEANER 5 LITRE</t>
  </si>
  <si>
    <t>FIRE POINT SIGN PVC</t>
  </si>
  <si>
    <t>FURNITURE POLISH 750ML</t>
  </si>
  <si>
    <t>A4 DUPLICATE BOOK 100 NUMBERED DUPLICATES SETS, SUPPLIED WITH 2 SHEETS OF CARBON PAPER.</t>
  </si>
  <si>
    <t>RECHARGEABLE BATTERY C</t>
  </si>
  <si>
    <t>A4 TINTED CARD 160GSM ASSORTED PASTELS (5 X 100)</t>
  </si>
  <si>
    <t>CLEAR VIEW TABS FOR LATERAL FILE</t>
  </si>
  <si>
    <t>A4 TINTED CARD 160GSM IVORY</t>
  </si>
  <si>
    <t>WASHROOM CLEANER TRIGGER SPRAY 750ML</t>
  </si>
  <si>
    <t>FOLDING SAFETY SIGN 305 X 630MM</t>
  </si>
  <si>
    <t>T-CARD SIZE 3 YELLOW</t>
  </si>
  <si>
    <t>RECYCLED ENVELOPE 351 X 248MM 115GSM SELF SEAL MANILLA</t>
  </si>
  <si>
    <t>LABEL MAKER MACHINE LARGE 4 LINE GRAPHICAL DISPLAY, 6MM, 9MM, 12MM AND 19MM. 8 FONTS, 7 FONT SIZES AND 10 TEXT STYLES, ABC KEYBOARD</t>
  </si>
  <si>
    <t>CHINA MARKER WHITE</t>
  </si>
  <si>
    <t>GREEN BIN LINERS 360 X 677MM CLEAR</t>
  </si>
  <si>
    <t>A4 TINTED CARD 160GSM PINK</t>
  </si>
  <si>
    <t>VINYL GLOVES LARGE BLUE</t>
  </si>
  <si>
    <t>RECYCLED STORAGE BOX 64 LITRE BLACK</t>
  </si>
  <si>
    <t>SOFT DUSTER 508 X 355MM YELLOW</t>
  </si>
  <si>
    <t>T-CARD 3 PANEL 54 SLOT 955MM</t>
  </si>
  <si>
    <t>MULTI SURFACE CLEANER 750ML</t>
  </si>
  <si>
    <t>DISHWASHER RINSE AID 500ML</t>
  </si>
  <si>
    <t>BOX 625</t>
  </si>
  <si>
    <t>PRIVACY SCREEN FILTER 22" WIDESCREEN</t>
  </si>
  <si>
    <t>SECURITY SAFE 14 LITRE 6.4KG BLACK</t>
  </si>
  <si>
    <t>24 LITRE METALLIC BIN BASE &amp; ROLL TOP LID</t>
  </si>
  <si>
    <t>TZ LABEL TAPE 12MM BLACK ON ORANGE FLUORESCENT</t>
  </si>
  <si>
    <t>CARPET SPOT &amp; STAIN REMOVER 750ML</t>
  </si>
  <si>
    <t>FOOLSCAP SQUARE CUT FOLDER 230GSM ORANGE 100% RECYCLED</t>
  </si>
  <si>
    <t>QUINK INK CARTRIDGE BLUE</t>
  </si>
  <si>
    <t>PLOTTER PAPER 914MM X 30M HEAVYWEIGHT COATED 160GSM</t>
  </si>
  <si>
    <t>LIGHT DUTY REFUSE SACK 90 LITRE CLEAR</t>
  </si>
  <si>
    <t>MEDIUM DUTY REFUSE SACK 90 LITRE CLEAR</t>
  </si>
  <si>
    <t>MEDIUM DUTY REFUSE SACK 90 LITRE RED</t>
  </si>
  <si>
    <t>BOX 1750</t>
  </si>
  <si>
    <t>WASHING UP BRUSH BLUE</t>
  </si>
  <si>
    <t>BOX 700</t>
  </si>
  <si>
    <t>T-CARD SIZE 3 PALE PINK</t>
  </si>
  <si>
    <t>VINYL GLOVES MEDIUM BLUE</t>
  </si>
  <si>
    <t>LISTING PAPER 297X235 WHITE/PINK/YELLOW 3PT SVP PLN NCR</t>
  </si>
  <si>
    <t>HAND SOAP DISPENSER</t>
  </si>
  <si>
    <t>IN / OUT BOARD 40 NAMES</t>
  </si>
  <si>
    <t>LIMESCALE REMOVER 750ML</t>
  </si>
  <si>
    <t>MICROFIBRE CLOTH 400 X 400MM BLUE</t>
  </si>
  <si>
    <t>MEDIUM DUTY REFUSE SACK 90 LITRE GREEN</t>
  </si>
  <si>
    <t>PACK 150</t>
  </si>
  <si>
    <t>PAPER BAG 260 X 360 X 520MM 12.7KG WEIGHT CAPACITY BROWN</t>
  </si>
  <si>
    <t>FIRE EXTINGUISHER "WATER" SIGN 82 X 202MM PVC</t>
  </si>
  <si>
    <t>LAMINATION POUCH A4 150 MICRON</t>
  </si>
  <si>
    <t>DISHCLOTHS 300 X 400MM WHITE</t>
  </si>
  <si>
    <t>ANTI-GLARE FILTER 21.5" WIDESCREEN</t>
  </si>
  <si>
    <t>LABEL REMOVING FLUID WITH BRUSH 200ML</t>
  </si>
  <si>
    <t>NAIL BRUSH WHITE</t>
  </si>
  <si>
    <t>STRUNG RECYCLED TAG 82 X 41MM BUFF</t>
  </si>
  <si>
    <t>NO SMOKING VEHICLE SELF ADHESIVE SIGN 100 X 75MM</t>
  </si>
  <si>
    <t>D1 LABEL TAPE 6MM X 7M BLACK ON CLEAR</t>
  </si>
  <si>
    <t>DUSTPAN &amp; BRUSH SET YELLOW</t>
  </si>
  <si>
    <t>DRYWIPE BULLET TIP MARKER RED</t>
  </si>
  <si>
    <t>ANTIBACTERIAL CLEANER 5 LITRE</t>
  </si>
  <si>
    <t>ANTIBACTERIAL CLOTH RED</t>
  </si>
  <si>
    <t>WASHING UP BRUSH RED</t>
  </si>
  <si>
    <t>LABEL MAKER MACHINE 6MM, 9MM, 12MM WIDTH LABELS, 1 OR 2 LINES PER LABEL, HORIZONTAL AND VERTICAL PRINTING, 6 FONT SIZES, 7 STYLES, 5 DIFFERENT BOXES OR UNDERLINES, QWERTY KEYBOARD</t>
  </si>
  <si>
    <t>DRAIN UNBLOCKER 1 LITRE</t>
  </si>
  <si>
    <t>LIGHT DUTY REFUSE SACK 90 LITRE BLACK</t>
  </si>
  <si>
    <t>PENCIL 2H</t>
  </si>
  <si>
    <t>DUSTPAN &amp; BRUSH SET RED</t>
  </si>
  <si>
    <t>ERASE ALL SPONGE 100 X 60 X 25MM</t>
  </si>
  <si>
    <t>GLUE STICK SMALL 10G</t>
  </si>
  <si>
    <t>MICROFIBRE CLOTH 400 X 400MM YELLOW</t>
  </si>
  <si>
    <t>WHEELIE BIN LINER LIGHT DUTY CLEAR</t>
  </si>
  <si>
    <t>BOX 875</t>
  </si>
  <si>
    <t>SAFETY OVER SPECTACLES</t>
  </si>
  <si>
    <t>MEDIUM DUTY REFUSE SACK 90 LITRE YELLOW</t>
  </si>
  <si>
    <t>PROTECTIVE BARRIER CREAM 300ML</t>
  </si>
  <si>
    <t>SCIENTIFIC CALCULATOR</t>
  </si>
  <si>
    <t>WHEELIE BIN LINER MEDIUM DUTY BLACK</t>
  </si>
  <si>
    <t>PACK 18</t>
  </si>
  <si>
    <t>MICROFIBRE CLOTH 400 X 400MM GREEN</t>
  </si>
  <si>
    <t>MICROFIBRE CLOTH 400 X 400MM RED</t>
  </si>
  <si>
    <t>PELICAN PUMPS WHITE</t>
  </si>
  <si>
    <t>TOILET ROLL 200 SHEET WHITE</t>
  </si>
  <si>
    <t>PACK 48</t>
  </si>
  <si>
    <t>TRAFFIC CONE SMALL 50CM</t>
  </si>
  <si>
    <t>KITCHEN DEGREASER 5 LITRE</t>
  </si>
  <si>
    <t>FURNITURE</t>
  </si>
  <si>
    <t>MESH BACK OPERATOR CHAIR, HEIGHT ADJUSTABLE ARMS. MESH BACK OPERATOR CHAIR WITH 2-LEVER MECHANISM (BACK RAKE, SEAT HEIGHT), 25" BLACK 5-STAR BASE AND HEIGHT ADJUSTABLE ARMS.</t>
  </si>
  <si>
    <t>MESH BACK OPERATOR CHAIR, LOOP ADJUSTABLE ARMS. MESH BACK OPERATOR CHAIR WITH 2-LEVER MECHANISM (BACK RAKE, SEAT HEIGHT), 25" BLACK 5-STAR BASE AND FIXED LOOP ARMS.</t>
  </si>
  <si>
    <t>EOS1</t>
  </si>
  <si>
    <t>EOS2</t>
  </si>
  <si>
    <t>XEROX 108R00861 DRUM KIT, 80K PAGES</t>
  </si>
  <si>
    <t>EOS3</t>
  </si>
  <si>
    <t>XEROX 108R00865 TONER WASTE BOX, 20K PAGES</t>
  </si>
  <si>
    <t>EOS4</t>
  </si>
  <si>
    <t>XEROX 106R01439 TONER BLACK, 19.8K PAGES @ 5% COVERAGE</t>
  </si>
  <si>
    <t>EOS5</t>
  </si>
  <si>
    <t>XEROX 106R01437 TONER MAGENTA, 17.8K PAGES @ 5% COVERAGE</t>
  </si>
  <si>
    <t>EOS6</t>
  </si>
  <si>
    <t>EOS7</t>
  </si>
  <si>
    <t>XEROX 106R01436 TONER CYAN, 17.8K PAGES @ 5% COVERAGE</t>
  </si>
  <si>
    <t>EOS8</t>
  </si>
  <si>
    <t>XEROX 106R01438 TONER YELLOW, 17.8K PAGES @ 5% COVERAGE</t>
  </si>
  <si>
    <t>EOS9</t>
  </si>
  <si>
    <t>XEROX 106R01371 TONER BLACK, 14K PAGES @ 5% COVERAGE</t>
  </si>
  <si>
    <t>EOS10</t>
  </si>
  <si>
    <t>HP C2P05AE (62XL) PRINTHEAD BLACK, 600 PAGES</t>
  </si>
  <si>
    <t>EOS11</t>
  </si>
  <si>
    <t>EOS12</t>
  </si>
  <si>
    <t>XEROX 106R02722 TONER BLACK, 14.1K PAGES</t>
  </si>
  <si>
    <t>EOS13</t>
  </si>
  <si>
    <t>XEROX 115R00062 FUSER KIT, 100K PAGES</t>
  </si>
  <si>
    <t>EOS14</t>
  </si>
  <si>
    <t>XEROX 106R01508 TONER MAGENTA, 12K PAGES @ 5% COVERAGE</t>
  </si>
  <si>
    <t>EOS15</t>
  </si>
  <si>
    <t>EOS16</t>
  </si>
  <si>
    <t>XEROX 108R00974 DRUM KIT, 50K PAGES @ 5% COVERAGE</t>
  </si>
  <si>
    <t>EOS17</t>
  </si>
  <si>
    <t>EOS18</t>
  </si>
  <si>
    <t>EOS19</t>
  </si>
  <si>
    <t>XEROX 106R02731 TONER BLACK, 25.3K PAGES</t>
  </si>
  <si>
    <t>EOS20</t>
  </si>
  <si>
    <t>XEROX 108R00972 DRUM KIT, 50K PAGES @ 5% COVERAGE</t>
  </si>
  <si>
    <t>EOS21</t>
  </si>
  <si>
    <t>XEROX 108R00975 TONER WASTE BOX, 25K PAGES</t>
  </si>
  <si>
    <t>EOS22</t>
  </si>
  <si>
    <t>XEROX 108R00973 DRUM KIT, 50K PAGES @ 5% COVERAGE</t>
  </si>
  <si>
    <t>EOS23</t>
  </si>
  <si>
    <t>XEROX 108R00971 DRUM KIT, 50K PAGES @ 5% COVERAGE</t>
  </si>
  <si>
    <t>EOS24</t>
  </si>
  <si>
    <t>XEROX 113R00773 DRUM KIT, 85K PAGES</t>
  </si>
  <si>
    <t>EOS25</t>
  </si>
  <si>
    <t>EOS26</t>
  </si>
  <si>
    <t>HP CN045AE (950XL) INK CARTRIDGE BLACK, 2.3K PAGES, 53ML</t>
  </si>
  <si>
    <t>EOS27</t>
  </si>
  <si>
    <t>HP C2P07AE (62XL) PRINTHEAD COLOR, 415 PAGES</t>
  </si>
  <si>
    <t>EOS28</t>
  </si>
  <si>
    <t>EOS29</t>
  </si>
  <si>
    <t>EOS30</t>
  </si>
  <si>
    <t>EOS31</t>
  </si>
  <si>
    <t>EOS32</t>
  </si>
  <si>
    <t>HP C8766EE (343) PRINTHEAD COLOR, 330 PAGES, 7ML</t>
  </si>
  <si>
    <t>EOS33</t>
  </si>
  <si>
    <t>HP C9364EE (337) PRINTHEAD BLACK, 420 PAGES, 11ML</t>
  </si>
  <si>
    <t>EOS34</t>
  </si>
  <si>
    <t>HP CN046AE (951XL) INK CARTRIDGE CYAN, 1.5K PAGES, 17ML</t>
  </si>
  <si>
    <t>EOS35</t>
  </si>
  <si>
    <t>HP CN048AE (951XL) INK CARTRIDGE YELLOW, 1.5K PAGES, 17ML</t>
  </si>
  <si>
    <t>EOS36</t>
  </si>
  <si>
    <t>XEROX 126K32230 FUSER KIT, 150K PAGES</t>
  </si>
  <si>
    <t>EOS37</t>
  </si>
  <si>
    <t>EOS38</t>
  </si>
  <si>
    <t>CANON 1509B001 (PGI-35 BK) INK CARTRIDGE BLACK, 191 PAGES, 9ML</t>
  </si>
  <si>
    <t>EOS39</t>
  </si>
  <si>
    <t>RE-MAN HP CE255X (55X) TONER BLACK, 12.5K PAGES</t>
  </si>
  <si>
    <t>EOS40</t>
  </si>
  <si>
    <t>EOS41</t>
  </si>
  <si>
    <t>HP CN047AE (951XL) INK CARTRIDGE MAGENTA, 1.5K PAGES, 17ML</t>
  </si>
  <si>
    <t>EOS42</t>
  </si>
  <si>
    <t>EOS43</t>
  </si>
  <si>
    <t>HP CE400X (507X) TONER BLACK, 11K PAGES</t>
  </si>
  <si>
    <t>EOS44</t>
  </si>
  <si>
    <t>HP T6M15AE (903XL) INK CARTRIDGE BLACK, 825 PAGES, 22ML</t>
  </si>
  <si>
    <t>EOS45</t>
  </si>
  <si>
    <t>EOS46</t>
  </si>
  <si>
    <t>XEROX 106R02307 TONER BLACK, 11K PAGES</t>
  </si>
  <si>
    <t>EOS47</t>
  </si>
  <si>
    <t>EOS48</t>
  </si>
  <si>
    <t>XEROX 115R00085 FUSER KIT, 7.5K PAGES</t>
  </si>
  <si>
    <t>EOS49</t>
  </si>
  <si>
    <t>EOS50</t>
  </si>
  <si>
    <t>EOS51</t>
  </si>
  <si>
    <t>RE-MAN HP CE390A (90A) TONER BLACK, 10K PAGES</t>
  </si>
  <si>
    <t>EOS52</t>
  </si>
  <si>
    <t>EOS53</t>
  </si>
  <si>
    <t>RE-MAN HP CN045AE (950XL) INK CARTRIDGE BLACK, 2.3K PAGES, 53ML</t>
  </si>
  <si>
    <t>EOS54</t>
  </si>
  <si>
    <t>EOS55</t>
  </si>
  <si>
    <t>EOS56</t>
  </si>
  <si>
    <t>EOS57</t>
  </si>
  <si>
    <t>EOS58</t>
  </si>
  <si>
    <t>HP CE270A (650A) TONER BLACK, 13.5K PAGES</t>
  </si>
  <si>
    <t>EOS59</t>
  </si>
  <si>
    <t>EOS60</t>
  </si>
  <si>
    <t>EOS61</t>
  </si>
  <si>
    <t>EOS62</t>
  </si>
  <si>
    <t>EOS63</t>
  </si>
  <si>
    <t>RE-MAN HP CN048AE (951XL) INK CARTRIDGE YELLOW, 1.5K PAGES, 17ML</t>
  </si>
  <si>
    <t>EOS64</t>
  </si>
  <si>
    <t>CANON 1511B001 (CLI-36) INK CARTRIDGE COLOR, 249 PAGES, 12ML</t>
  </si>
  <si>
    <t>EOS65</t>
  </si>
  <si>
    <t>EOS66</t>
  </si>
  <si>
    <t>RE-MAN HP CN046AE (951XL) INK CARTRIDGE CYAN, 1.5K PAGES, 17ML</t>
  </si>
  <si>
    <t>EOS67</t>
  </si>
  <si>
    <t>EOS68</t>
  </si>
  <si>
    <t>HP T6M03AE (903XL) INK CARTRIDGE CYAN, 825 PAGES, 10ML</t>
  </si>
  <si>
    <t>EOS69</t>
  </si>
  <si>
    <t>HP CE255X (55X) TONER BLACK, 12.5K PAGES</t>
  </si>
  <si>
    <t>EOS70</t>
  </si>
  <si>
    <t>EOS71</t>
  </si>
  <si>
    <t>EOS72</t>
  </si>
  <si>
    <t>EOS73</t>
  </si>
  <si>
    <t>EOS74</t>
  </si>
  <si>
    <t>RE-MAN HP CN047AE (951XL) INK CARTRIDGE MAGENTA, 1.5K PAGES, 17ML</t>
  </si>
  <si>
    <t>EOS75</t>
  </si>
  <si>
    <t>EOS76</t>
  </si>
  <si>
    <t>EOS77</t>
  </si>
  <si>
    <t>HP F6U16AE (953XL) INK CARTRIDGE CYAN, 1.6K PAGES, 20ML</t>
  </si>
  <si>
    <t>EOS78</t>
  </si>
  <si>
    <t>RE-MAN HP CE270A (650A) TONER BLACK, 13.5K PAGES</t>
  </si>
  <si>
    <t>EOS79</t>
  </si>
  <si>
    <t>EOS80</t>
  </si>
  <si>
    <t>RE-MAN HP CF360A (508A) TONER BLACK, 6K PAGES</t>
  </si>
  <si>
    <t>EOS81</t>
  </si>
  <si>
    <t>EOS82</t>
  </si>
  <si>
    <t>HP CE401A (507A) TONER CYAN, 6K PAGES</t>
  </si>
  <si>
    <t>EOS83</t>
  </si>
  <si>
    <t>EOS84</t>
  </si>
  <si>
    <t>EOS85</t>
  </si>
  <si>
    <t>EOS86</t>
  </si>
  <si>
    <t>EOS87</t>
  </si>
  <si>
    <t>HP CE340A (651A) TONER BLACK, 13.5K PAGES</t>
  </si>
  <si>
    <t>EOS88</t>
  </si>
  <si>
    <t>EOS89</t>
  </si>
  <si>
    <t>HP T6M07AE (903XL) INK CARTRIDGE MAGENTA, 825 PAGES, 10ML</t>
  </si>
  <si>
    <t>EOS90</t>
  </si>
  <si>
    <t>EOS91</t>
  </si>
  <si>
    <t>HP CE403A (507A) TONER MAGENTA, 6K PAGES</t>
  </si>
  <si>
    <t>EOS92</t>
  </si>
  <si>
    <t>EOS93</t>
  </si>
  <si>
    <t>EOS94</t>
  </si>
  <si>
    <t>HP CE402A (507A) TONER YELLOW, 6K PAGES</t>
  </si>
  <si>
    <t>EOS95</t>
  </si>
  <si>
    <t>HP CH563EE (301XL) PRINTHEAD BLACK, 480 PAGES, 8ML</t>
  </si>
  <si>
    <t>EOS96</t>
  </si>
  <si>
    <t>RE-MAN HP CE403A (507A) TONER MAGENTA, 6K PAGES</t>
  </si>
  <si>
    <t>EOS97</t>
  </si>
  <si>
    <t>RE-MAN HP CE401A (507A) TONER CYAN, 6K PAGES</t>
  </si>
  <si>
    <t>EOS98</t>
  </si>
  <si>
    <t>RE-MAN HP CE402A (507A) TONER YELLOW, 6K PAGES</t>
  </si>
  <si>
    <t>EOS99</t>
  </si>
  <si>
    <t>EOS100</t>
  </si>
  <si>
    <t>EOS101</t>
  </si>
  <si>
    <t>EOS102</t>
  </si>
  <si>
    <t>HP CN055AE (933XL) INK CARTRIDGE MAGENTA, 825 PAGES, 9ML</t>
  </si>
  <si>
    <t>EOS103</t>
  </si>
  <si>
    <t>EOS104</t>
  </si>
  <si>
    <t>EOS105</t>
  </si>
  <si>
    <t>EOS106</t>
  </si>
  <si>
    <t>EOS107</t>
  </si>
  <si>
    <t>EOS108</t>
  </si>
  <si>
    <t>EOS109</t>
  </si>
  <si>
    <t>EOS110</t>
  </si>
  <si>
    <t>HP CN053AE (932XL) INK CARTRIDGE BLACK, 1000 PAGES, 23ML</t>
  </si>
  <si>
    <t>EOS111</t>
  </si>
  <si>
    <t>HP CN054AE (933XL) INK CARTRIDGE CYAN, 825 PAGES, 9ML</t>
  </si>
  <si>
    <t>EOS112</t>
  </si>
  <si>
    <t>HP CN056AE (933XL) INK CARTRIDGE YELLOW, 825 PAGES, 9ML</t>
  </si>
  <si>
    <t>EOS113</t>
  </si>
  <si>
    <t>EOS114</t>
  </si>
  <si>
    <t>EOS115</t>
  </si>
  <si>
    <t>EOS116</t>
  </si>
  <si>
    <t>HP F6U18AE (953XL) INK CARTRIDGE YELLOW, 1.6K PAGES, 20ML</t>
  </si>
  <si>
    <t>EOS117</t>
  </si>
  <si>
    <t>EOS118</t>
  </si>
  <si>
    <t>HP CH561EE (301) PRINTHEAD BLACK, 190 PAGES, 3ML</t>
  </si>
  <si>
    <t>EOS119</t>
  </si>
  <si>
    <t>HP CH564EE (301XL) PRINTHEAD COLOR, 330 PAGES, 8ML</t>
  </si>
  <si>
    <t>EOS120</t>
  </si>
  <si>
    <t>EOS121</t>
  </si>
  <si>
    <t>EOS122</t>
  </si>
  <si>
    <t>EOS123</t>
  </si>
  <si>
    <t>EOS124</t>
  </si>
  <si>
    <t>EOS125</t>
  </si>
  <si>
    <t>CANON 8286B001 (PG-545 XL) PRINTHEAD BLACK, 400 PAGES, 15ML</t>
  </si>
  <si>
    <t>EOS126</t>
  </si>
  <si>
    <t>HP CE390X (90X) TONER BLACK, 24K PAGES</t>
  </si>
  <si>
    <t>EOS127</t>
  </si>
  <si>
    <t>EOS128</t>
  </si>
  <si>
    <t>EOS129</t>
  </si>
  <si>
    <t>EOS130</t>
  </si>
  <si>
    <t>EOS131</t>
  </si>
  <si>
    <t>EOS132</t>
  </si>
  <si>
    <t>EOS133</t>
  </si>
  <si>
    <t>EOS134</t>
  </si>
  <si>
    <t>HP CE390A (90A) TONER BLACK, 10K PAGES</t>
  </si>
  <si>
    <t>EOS135</t>
  </si>
  <si>
    <t>HP CE255A (55A) TONER BLACK, 6K PAGES</t>
  </si>
  <si>
    <t>EOS136</t>
  </si>
  <si>
    <t>EOS137</t>
  </si>
  <si>
    <t>EOS138</t>
  </si>
  <si>
    <t>EOS139</t>
  </si>
  <si>
    <t>HP CF300A (827A) TONER BLACK, 29.5K PAGES</t>
  </si>
  <si>
    <t>EOS140</t>
  </si>
  <si>
    <t>EOS141</t>
  </si>
  <si>
    <t>EOS142</t>
  </si>
  <si>
    <t>EOS143</t>
  </si>
  <si>
    <t>EOS144</t>
  </si>
  <si>
    <t>HP C9363EE (344) PRINTHEAD COLOR, 560 PAGES, 14ML</t>
  </si>
  <si>
    <t>EOS145</t>
  </si>
  <si>
    <t>EOS146</t>
  </si>
  <si>
    <t>EOS147</t>
  </si>
  <si>
    <t>EOS148</t>
  </si>
  <si>
    <t>EOS149</t>
  </si>
  <si>
    <t>EOS150</t>
  </si>
  <si>
    <t>HP CE505A (05A) TONER BLACK, 2.3K PAGES</t>
  </si>
  <si>
    <t>EOS151</t>
  </si>
  <si>
    <t>EOS152</t>
  </si>
  <si>
    <t>CANON 8287B001 (PG-545) PRINTHEAD BLACK, 180 PAGES, 8ML</t>
  </si>
  <si>
    <t>EOS153</t>
  </si>
  <si>
    <t>EOS154</t>
  </si>
  <si>
    <t>EOS155</t>
  </si>
  <si>
    <t>EOS156</t>
  </si>
  <si>
    <t>EOS157</t>
  </si>
  <si>
    <t>EOS158</t>
  </si>
  <si>
    <t>EOS159</t>
  </si>
  <si>
    <t>EOS160</t>
  </si>
  <si>
    <t>HP CF287X (87X) TONER BLACK, 18K PAGES</t>
  </si>
  <si>
    <t>EOS161</t>
  </si>
  <si>
    <t>EOS162</t>
  </si>
  <si>
    <t>EOS163</t>
  </si>
  <si>
    <t>EOS164</t>
  </si>
  <si>
    <t>EOS165</t>
  </si>
  <si>
    <t>EOS166</t>
  </si>
  <si>
    <t>HP CF281A (81A) TONER BLACK, 10.5K PAGES</t>
  </si>
  <si>
    <t>EOS167</t>
  </si>
  <si>
    <t>HP T6M11AE (903XL) INK CARTRIDGE YELLOW, 825 PAGES, 10ML</t>
  </si>
  <si>
    <t>EOS168</t>
  </si>
  <si>
    <t>EOS169</t>
  </si>
  <si>
    <t>EOS170</t>
  </si>
  <si>
    <t>RE-MAN HP CF363A (508A) TONER MAGENTA, 5K PAGES</t>
  </si>
  <si>
    <t>EOS171</t>
  </si>
  <si>
    <t>EOS172</t>
  </si>
  <si>
    <t>EOS173</t>
  </si>
  <si>
    <t>EOS174</t>
  </si>
  <si>
    <t>EOS175</t>
  </si>
  <si>
    <t>EOS176</t>
  </si>
  <si>
    <t>HP CF237A (37A) TONER BLACK, 11K PAGES</t>
  </si>
  <si>
    <t>EOS177</t>
  </si>
  <si>
    <t>RE-MAN HP CF361A (508A) TONER CYAN, 5K PAGES</t>
  </si>
  <si>
    <t>EOS178</t>
  </si>
  <si>
    <t>EOS179</t>
  </si>
  <si>
    <t>RE-MAN HP CE400X (507X) TONER BLACK, 11K PAGES</t>
  </si>
  <si>
    <t>EOS180</t>
  </si>
  <si>
    <t>HP C2P23AE (934XL) INK CARTRIDGE BLACK, 1000 PAGES, 26ML</t>
  </si>
  <si>
    <t>EOS181</t>
  </si>
  <si>
    <t>EOS182</t>
  </si>
  <si>
    <t>EOS183</t>
  </si>
  <si>
    <t>EOS184</t>
  </si>
  <si>
    <t>RE-MAN HP CF362A (508A) TONER YELLOW, 5K PAGES</t>
  </si>
  <si>
    <t>EOS185</t>
  </si>
  <si>
    <t>EOS186</t>
  </si>
  <si>
    <t>EOS187</t>
  </si>
  <si>
    <t>EOS188</t>
  </si>
  <si>
    <t>EOS189</t>
  </si>
  <si>
    <t>EOS190</t>
  </si>
  <si>
    <t>EOS191</t>
  </si>
  <si>
    <t>EOS192</t>
  </si>
  <si>
    <t>EOS193</t>
  </si>
  <si>
    <t>EOS194</t>
  </si>
  <si>
    <t>EOS195</t>
  </si>
  <si>
    <t>EOS196</t>
  </si>
  <si>
    <t>HP CN049AE (950) INK CARTRIDGE BLACK, 1000 PAGES, 24ML</t>
  </si>
  <si>
    <t>EOS197</t>
  </si>
  <si>
    <t>EOS198</t>
  </si>
  <si>
    <t>EOS199</t>
  </si>
  <si>
    <t>EOS200</t>
  </si>
  <si>
    <t>EOS201</t>
  </si>
  <si>
    <t>EOS202</t>
  </si>
  <si>
    <t>EOS203</t>
  </si>
  <si>
    <t>EOS204</t>
  </si>
  <si>
    <t>EOS205</t>
  </si>
  <si>
    <t>EOS206</t>
  </si>
  <si>
    <t>EOS207</t>
  </si>
  <si>
    <t>EOS208</t>
  </si>
  <si>
    <t>EOS209</t>
  </si>
  <si>
    <t>EOS210</t>
  </si>
  <si>
    <t>EOS211</t>
  </si>
  <si>
    <t>BROTHER TZE-651 P-TOUCH RIBBON, 24MM X 8M</t>
  </si>
  <si>
    <t>EOS212</t>
  </si>
  <si>
    <t>CANON 1511B018 (CLI-36) INK CARTRIDGE COLOR, 249 PAGES, 12ML, PACK QTY 2</t>
  </si>
  <si>
    <t>EOS213</t>
  </si>
  <si>
    <t>EOS214</t>
  </si>
  <si>
    <t>EOS215</t>
  </si>
  <si>
    <t>EOS216</t>
  </si>
  <si>
    <t>EOS217</t>
  </si>
  <si>
    <t>EOS218</t>
  </si>
  <si>
    <t>EOS219</t>
  </si>
  <si>
    <t>EOS220</t>
  </si>
  <si>
    <t>EOS221</t>
  </si>
  <si>
    <t>EOS222</t>
  </si>
  <si>
    <t>EOS223</t>
  </si>
  <si>
    <t>EOS224</t>
  </si>
  <si>
    <t>EOS225</t>
  </si>
  <si>
    <t>EOS226</t>
  </si>
  <si>
    <t>EOS227</t>
  </si>
  <si>
    <t>EOS228</t>
  </si>
  <si>
    <t>EOS229</t>
  </si>
  <si>
    <t>EOS230</t>
  </si>
  <si>
    <t>EOS231</t>
  </si>
  <si>
    <t>EOS232</t>
  </si>
  <si>
    <t>EOS233</t>
  </si>
  <si>
    <t>HP CE743A (307A) TONER MAGENTA, 7.3K PAGES</t>
  </si>
  <si>
    <t>EOS234</t>
  </si>
  <si>
    <t>EOS235</t>
  </si>
  <si>
    <t>EOS236</t>
  </si>
  <si>
    <t>EOS237</t>
  </si>
  <si>
    <t>EOS238</t>
  </si>
  <si>
    <t>EOS239</t>
  </si>
  <si>
    <t>EOS240</t>
  </si>
  <si>
    <t>EOS241</t>
  </si>
  <si>
    <t>EOS242</t>
  </si>
  <si>
    <t>EOS243</t>
  </si>
  <si>
    <t>EOS244</t>
  </si>
  <si>
    <t>EOS245</t>
  </si>
  <si>
    <t>EOS246</t>
  </si>
  <si>
    <t>EOS247</t>
  </si>
  <si>
    <t>EOS248</t>
  </si>
  <si>
    <t>EOS249</t>
  </si>
  <si>
    <t>EOS250</t>
  </si>
  <si>
    <t>EOS251</t>
  </si>
  <si>
    <t>EOS252</t>
  </si>
  <si>
    <t>EOS253</t>
  </si>
  <si>
    <t>KYOCERA TK-590K TK-590K KYOCERA TONER FOR C2126MFP</t>
  </si>
  <si>
    <t>EOS254</t>
  </si>
  <si>
    <t>EOS255</t>
  </si>
  <si>
    <t>BROTHER TZE-231 P-TOUCH RIBBON, 12MM X 8M</t>
  </si>
  <si>
    <t>EOS256</t>
  </si>
  <si>
    <t>EOS257</t>
  </si>
  <si>
    <t>EOS258</t>
  </si>
  <si>
    <t>HP CE740A (307A) TONER BLACK, 7K PAGES</t>
  </si>
  <si>
    <t>HP CE411A (305A) TONER CYAN, 2.6K PAGES</t>
  </si>
  <si>
    <t>HP C2P26AE (935XL) INK CARTRIDGE YELLOW, 825 PAGES, 10ML</t>
  </si>
  <si>
    <t>HP C2P24AE (935XL) INK CARTRIDGE CYAN, 825 PAGES, 10ML</t>
  </si>
  <si>
    <t>HP CE413A (305A) TONER MAGENTA, 2.6K PAGES</t>
  </si>
  <si>
    <t>HP CE741A (307A) TONER CYAN, 7.3K PAGES</t>
  </si>
  <si>
    <t>HP CE742A (307A) TONER YELLOW, 7.3K PAGES</t>
  </si>
  <si>
    <t>KYOCERA TK-590Y TK-590Y YELLOW TONER FOR C2126MFP</t>
  </si>
  <si>
    <t>KYOCERA TK-590C TK-590C CYAN TONER FOR C2126MFP</t>
  </si>
  <si>
    <t>KYOCERA TK-590M TK-590M MAGENTA TONER FOR C2126MFP</t>
  </si>
  <si>
    <t>EPSON C43S015352 (ERC-05-B) NYLON BLACK, 112K CHARACTERS</t>
  </si>
  <si>
    <t>HP CF301A (827A) TONER CYAN, 32K PAGES</t>
  </si>
  <si>
    <t>HP CE341A (651A) TONER CYAN, 16K PAGES</t>
  </si>
  <si>
    <t>HP CE342A (651A) TONER YELLOW, 16K PAGES</t>
  </si>
  <si>
    <t>HP CE343A (651A) TONER MAGENTA, 16K PAGES</t>
  </si>
  <si>
    <t>HP CF364A (828A) DRUM KIT, 30K PAGES</t>
  </si>
  <si>
    <t>HP C2P25AE (935XL) INK CARTRIDGE MAGENTA, 825 PAGES, 10ML</t>
  </si>
  <si>
    <t>HP N9K06AE (304) PRINTHEAD BLACK, 100 PAGES @ 5% COVERAGE, 4ML</t>
  </si>
  <si>
    <t>HP CF358A (828A) DRUM KIT, 30K PAGES</t>
  </si>
  <si>
    <t>HP N9K05AE (304) PRINTHEAD COLOR, 120 PAGES @ 5% COVERAGE, 2ML</t>
  </si>
  <si>
    <t>RE-MAN HP CE410A (305A) TONER BLACK, 2.2K PAGES</t>
  </si>
  <si>
    <t>HP CE410X (305X) TONER BLACK, 4K PAGES</t>
  </si>
  <si>
    <t>BROTHER TN-1050 TONER BLACK, 1000 PAGES</t>
  </si>
  <si>
    <t>RE-MAN HP CE505A (05A) TONER BLACK, 2.3K PAGES</t>
  </si>
  <si>
    <t>HP CN051AE (951) INK CARTRIDGE MAGENTA, 700 PAGES, 11ML</t>
  </si>
  <si>
    <t>HP CN052AE (951) INK CARTRIDGE YELLOW, 700 PAGES, 10ML</t>
  </si>
  <si>
    <t>HP L0S58AE HP OFFICEJET PRO 7740 /8210 /8218 /8710 /8715 /8716 /8720 /8725 /8728 /8730 /8740 BLACK INK NO.953 (1000 PAGES)</t>
  </si>
  <si>
    <t>LEXMARK 50F2000 (502) TONER BLACK, 1.5K PAGES @ 5% COVERAGE</t>
  </si>
  <si>
    <t>HP CF302A (827A) TONER YELLOW, 32K PAGES</t>
  </si>
  <si>
    <t>RE-MAN HP CE412A (305A) TONER YELLOW, 2.6K PAGES</t>
  </si>
  <si>
    <t>HP T6N03AE (303XL) PRINTHEAD COLOR, 10ML</t>
  </si>
  <si>
    <t>HP CF365A (828A) DRUM KIT, 30K PAGES</t>
  </si>
  <si>
    <t>HP CF280A (80A) TONER BLACK, 2.7K PAGES</t>
  </si>
  <si>
    <t>RE-MAN HP CE411A (305A) TONER CYAN, 2.6K PAGES</t>
  </si>
  <si>
    <t>BROTHER TZE-241 P-TOUCH RIBBON, 18MM X 8M</t>
  </si>
  <si>
    <t>HP CF359A (828A) DRUM KIT, 30K PAGES</t>
  </si>
  <si>
    <t>CANON 8287B006 (PG-545 CL 546) PRINTHEAD MULTI PACK, 180 PAGES, PACK QTY 2</t>
  </si>
  <si>
    <t>HP T6N04AE (303XL) PRINTHEAD BLACK, 12ML</t>
  </si>
  <si>
    <t>RE-MAN HP CE413A (305A) TONER MAGENTA, 2.6K PAGES</t>
  </si>
  <si>
    <t>HP CF363X (508X) TONER MAGENTA, 9.5K PAGES</t>
  </si>
  <si>
    <t>RE-MAN HP CE390X (90X) TONER BLACK, 24K PAGES</t>
  </si>
  <si>
    <t>HP CF230A (30A) TONER BLACK, 1.6K PAGES</t>
  </si>
  <si>
    <t>EPSON C13S015637 NYLON BLACK, 4000K CHARACTERS</t>
  </si>
  <si>
    <t>HP L0S07AE (973X) INK CARTRIDGE BLACK, 10K PAGES, 183ML</t>
  </si>
  <si>
    <t>EPSON C13T26614010 (266) INK CARTRIDGE BLACK, 260 PAGES, 6ML</t>
  </si>
  <si>
    <t>HP C2P20AE (935) INK CARTRIDGE CYAN, 400 PAGES, 5ML</t>
  </si>
  <si>
    <t>HP C2P21AE (935) INK CARTRIDGE MAGENTA, 400 PAGES, 5ML</t>
  </si>
  <si>
    <t>HP C2P22AE (935) INK CARTRIDGE YELLOW, 400 PAGES, 5ML</t>
  </si>
  <si>
    <t>HP F6T81AE (973X) INK CARTRIDGE CYAN, 7K PAGES, 86ML</t>
  </si>
  <si>
    <t>HP F6T82AE (973X) INK CARTRIDGE MAGENTA, 7K PAGES, 82ML</t>
  </si>
  <si>
    <t>HP F6T83AE (973X) INK CARTRIDGE YELLOW, 7K PAGES, 86ML</t>
  </si>
  <si>
    <t>HP CZ130A (711) INK CARTRIDGE CYAN, 29ML</t>
  </si>
  <si>
    <t>HP CF540A (203A) TONER BLACK, 1.4K PAGES</t>
  </si>
  <si>
    <t>BROTHER TN-2420 TONER BLACK, 3K PAGES</t>
  </si>
  <si>
    <t>HP C2N93AE (940XL) INK CARTRIDGE MULTI PACK, 2.2K PAGES, PACK QTY 4</t>
  </si>
  <si>
    <t>HP CF217A (17A) TONER BLACK, 1.6K PAGES</t>
  </si>
  <si>
    <t>HP L0R12A (981X) INK CARTRIDGE BLACK, 11K PAGES, 194ML</t>
  </si>
  <si>
    <t>RE-MAN HP CE410X (305X) TONER BLACK, 4K PAGES</t>
  </si>
  <si>
    <t>BROTHER TX-251 P-TOUCH RIBBON, 24MM X 15M</t>
  </si>
  <si>
    <t>HP CH562EE (301) PRINTHEAD COLOR, 165 PAGES, 3ML</t>
  </si>
  <si>
    <t>HP CF450A (655A) TONER BLACK, 12.5K PAGES</t>
  </si>
  <si>
    <t>HP CF451A (655A) TONER CYAN, 10.5K PAGES</t>
  </si>
  <si>
    <t>HP CF452A (655A) TONER YELLOW, 10.5K PAGES</t>
  </si>
  <si>
    <t>HP CF453A (655A) TONER MAGENTA, 10.5K PAGES</t>
  </si>
  <si>
    <t>BROTHER LC-3217BK INK CARTRIDGE BLACK, 550 PAGES, 15ML</t>
  </si>
  <si>
    <t>BROTHER LC-3217M INK CARTRIDGE MAGENTA, 550 PAGES, 9ML</t>
  </si>
  <si>
    <t>BROTHER LC-3217C INK CARTRIDGE CYAN, 550 PAGES, 9ML</t>
  </si>
  <si>
    <t>BROTHER LC-3217Y INK CARTRIDGE YELLOW, 550 PAGES, 9ML</t>
  </si>
  <si>
    <t>RE-MAN LEXMARK 52D2H00 (522H) TONER BLACK, 25K PAGES</t>
  </si>
  <si>
    <t>HP J3M68A (981A) INK CARTRIDGE CYAN, 6K PAGES, 70ML</t>
  </si>
  <si>
    <t>HP J3M69A (981A) INK CARTRIDGE MAGENTA, 6K PAGES, 69ML</t>
  </si>
  <si>
    <t>HP J3M70A (981A) INK CARTRIDGE YELLOW, 6K PAGES, 69ML</t>
  </si>
  <si>
    <t>HP J3M71A (981A) INK CARTRIDGE BLACK, 6K PAGES, 106ML</t>
  </si>
  <si>
    <t>HP W2030X (415X) TONER BLACK, 7.5K PAGES</t>
  </si>
  <si>
    <t>HP W2031X (415X) TONER CYAN, 6K PAGES</t>
  </si>
  <si>
    <t>HP W2032X (415X) TONER YELLOW, 6K PAGES</t>
  </si>
  <si>
    <t>HP W2033X (415X) TONER MAGENTA, 6K PAGES</t>
  </si>
  <si>
    <t>BROTHER LC-3219XLBK INK CARTRIDGE BLACK, 3K PAGES</t>
  </si>
  <si>
    <t>BROTHER LC-3219XLC INK CARTRIDGE CYAN, 1.5K PAGES, 12,4ML</t>
  </si>
  <si>
    <t>BROTHER LC-3219XLM INK CARTRIDGE MAGENTA, 1.5K PAGES</t>
  </si>
  <si>
    <t>BROTHER LC-3219XLY INK CARTRIDGE YELLOW, 1.5K PAGES</t>
  </si>
  <si>
    <t>HP CF289A (89A) TONER BLACK, 5K PAGES</t>
  </si>
  <si>
    <t>HP CF289X (89X) TONER BLACK, 10K PAGES</t>
  </si>
  <si>
    <t>HP CF244A (44A) TONER BLACK, 1000 PAGES</t>
  </si>
  <si>
    <t>HP 3JA27AE (963XL) INK CARTRIDGE CYAN, 1.6K PAGES, 23ML</t>
  </si>
  <si>
    <t>HP 3JA28AE (963XL) INK CARTRIDGE MAGENTA, 1.6K PAGES, 23ML</t>
  </si>
  <si>
    <t>HP 3JA29AE (963XL) INK CARTRIDGE YELLOW, 1.6K PAGES, 23ML</t>
  </si>
  <si>
    <t>HP 3JA30AE (963XL) INK CARTRIDGE BLACK, 2K PAGES, 48ML</t>
  </si>
  <si>
    <t>HP 3JA23AE (963) INK CARTRIDGE CYAN, 700 PAGES, 11ML</t>
  </si>
  <si>
    <t>HP 3JA24AE (963) INK CARTRIDGE MAGENTA, 700 PAGES, 11ML</t>
  </si>
  <si>
    <t>HP 3JA25AE (963) INK CARTRIDGE YELLOW, 700 PAGES, 11ML</t>
  </si>
  <si>
    <t>HP 3JA26AE (963) INK CARTRIDGE BLACK, 1000 PAGES, 24ML</t>
  </si>
  <si>
    <t>Current Price (£) (Ex-Works Price Per Unit)</t>
  </si>
  <si>
    <t>New Price (£) (Ex-Works Price Per Unit)</t>
  </si>
  <si>
    <t>You MUST enter a Price (£) for all cells in this worksheet. If no change input the same price again.
Figures are to be in pound sterling and rounded up to two decimal places.</t>
  </si>
  <si>
    <t>Propose Amendment?</t>
  </si>
  <si>
    <t>Forex Impact</t>
  </si>
  <si>
    <t>Freight Cost Increase</t>
  </si>
  <si>
    <t>Other Impacts</t>
  </si>
  <si>
    <t>Evidence References</t>
  </si>
  <si>
    <t>Supplier price movement %</t>
  </si>
  <si>
    <t>Proposed Movement % to CCS</t>
  </si>
  <si>
    <t>INCREASE MITIGATED by Supplier %</t>
  </si>
  <si>
    <t>HB Pencil</t>
  </si>
  <si>
    <t>ABC123</t>
  </si>
  <si>
    <t>EXAMPLE</t>
  </si>
  <si>
    <t>yes</t>
  </si>
  <si>
    <t>See letter 1a in attached file</t>
  </si>
  <si>
    <t>Delivery Service Option 1 - Total Price (£)</t>
  </si>
  <si>
    <t>Delivery Service Option 2 - Total Price (£)</t>
  </si>
  <si>
    <t>Delivery Service Option 3- Total Price (£)</t>
  </si>
  <si>
    <t>Delivery Service Option 4 - Total Price (£)</t>
  </si>
  <si>
    <t>Option 1</t>
  </si>
  <si>
    <t>Option 2</t>
  </si>
  <si>
    <t>Option 3</t>
  </si>
  <si>
    <t>Option 4</t>
  </si>
  <si>
    <t>Delivery Option</t>
  </si>
  <si>
    <t>Supplier % Uplift</t>
  </si>
  <si>
    <t>ONLY NEED TO INPUT IN SUPPLIER % UPLIFT BOXES</t>
  </si>
  <si>
    <t>Lot</t>
  </si>
  <si>
    <t>Current annual spend</t>
  </si>
  <si>
    <t>% Impact</t>
  </si>
  <si>
    <t>Email Address</t>
  </si>
  <si>
    <t>Expected annual spend with proposed changes</t>
  </si>
  <si>
    <t>Date of completion</t>
  </si>
  <si>
    <t>Customer / Organisation Name</t>
  </si>
  <si>
    <t>Customer / Organisation Contact Name</t>
  </si>
  <si>
    <t>Sales Volume (Rolling 12 Months)</t>
  </si>
  <si>
    <t>Price at framework award (£) (Ex-Works Price Per Unit)</t>
  </si>
  <si>
    <t>% difference (New vs Current)</t>
  </si>
  <si>
    <t>Difference in price (£) (New vs Framework Award)</t>
  </si>
  <si>
    <t>Difference in price (£) (New vs Current)</t>
  </si>
  <si>
    <t>New Sales Value (£)</t>
  </si>
  <si>
    <t>Sales Difference (£)</t>
  </si>
  <si>
    <t>% difference (New vs Framework Award)</t>
  </si>
  <si>
    <t>Current Sales Value (£)</t>
  </si>
  <si>
    <t>% difference sales value</t>
  </si>
  <si>
    <t>How many lines changed</t>
  </si>
  <si>
    <t>Increase</t>
  </si>
  <si>
    <t>Decrease</t>
  </si>
  <si>
    <t>How many lines stayed the same</t>
  </si>
  <si>
    <t>total</t>
  </si>
  <si>
    <t>Old ceiling amount</t>
  </si>
  <si>
    <t>new ceiling amount</t>
  </si>
  <si>
    <t>Total Amounts - Line counts</t>
  </si>
  <si>
    <t>Total Amounts - monetary value</t>
  </si>
  <si>
    <t>Supplier Product code</t>
  </si>
  <si>
    <t>A4 COPIER PAPER 80GSM WHITE</t>
  </si>
  <si>
    <t>A4 COPIER PAPER 80GSM WHITE RECYCLED</t>
  </si>
  <si>
    <t>A4 COPIER PAPER 4 HOLE PUNCHED 80GSM WHITE RECYCLED</t>
  </si>
  <si>
    <t>A4 COPIER PAPER 80GSM HIGH WHITE RECYCLED</t>
  </si>
  <si>
    <t>A4 COPIER PAPER 80GSM ORANGE RECYCLED</t>
  </si>
  <si>
    <t>A4 COPIER PAPER 80GSM DEEP RED RECYCLED</t>
  </si>
  <si>
    <t>A4 COPIER PAPER 80GSM IVORY RECYCLED</t>
  </si>
  <si>
    <t>A4 COPIER PAPER 80GSM LILAC RECYCLED</t>
  </si>
  <si>
    <t>A4 COPIER PAPER 80GSM SALMON RECYCLED</t>
  </si>
  <si>
    <t>A4 COPIER PAPER 80GSM PINK RECYCLED</t>
  </si>
  <si>
    <t>A4 COPIER PAPER 80GSM YELLOW RECYCLED</t>
  </si>
  <si>
    <t>A4 COPIER PAPER 80GSM BLUE RECYCLED</t>
  </si>
  <si>
    <t>A4 COPIER PAPER 80GSM GREEN RECYCLED</t>
  </si>
  <si>
    <t>A4 COPIER PAPER 90GSM WHITE</t>
  </si>
  <si>
    <t>A4 COPIER PAPER 90GSM WHITE RECYCLED</t>
  </si>
  <si>
    <t>A4 COPIER PAPER 100GSM WHITE</t>
  </si>
  <si>
    <t>A4 COPIER PAPER 100GSM WHITE RECYCLED</t>
  </si>
  <si>
    <t>A4 WOVEN PAPER 100GSM BRILLIANT WHITE</t>
  </si>
  <si>
    <t>A4 WOVEN PAPER 100GSM CREAM</t>
  </si>
  <si>
    <t>A4 COPIER PAPER 120GSM WHITE</t>
  </si>
  <si>
    <t>A4 COPIER PAPER 120GSM WHITE RECYCLED</t>
  </si>
  <si>
    <t>A4 COPIER PAPER 120GSM SKY BLUE RECYCLED</t>
  </si>
  <si>
    <t>A4 COPIER PAPER 160GSM WHITE RECYCLED</t>
  </si>
  <si>
    <t>A4 CARBON PAPER BLUE</t>
  </si>
  <si>
    <t>A4 CARBONLESS PAPER TOP WHITE</t>
  </si>
  <si>
    <t>A4 PREMIUM NEVERTEAR PAPER 95MIC</t>
  </si>
  <si>
    <t>A4 PHOTO PAPER 180GSM MATTE SINGLE SIDED</t>
  </si>
  <si>
    <t>A3 COPIER PAPER 80GSM WHITE</t>
  </si>
  <si>
    <t>A3 COPIER PAPER 80GSM WHITE RECYCLED</t>
  </si>
  <si>
    <t>A3 COPIER PAPER 80GSM BRIGHT WHITE RECYCLED</t>
  </si>
  <si>
    <t>A3 COPIER PAPER 80GSM GREEN RECYCLED</t>
  </si>
  <si>
    <t>A3 COPIER PAPER 100GSM WHITE</t>
  </si>
  <si>
    <t>A3 COPIER PAPER 100GSM WHITE RECYCLED</t>
  </si>
  <si>
    <t>A3 COPIER PAPER 120GSM WHITE</t>
  </si>
  <si>
    <t>A3 COPIER PAPER 120GSM WHITE RECYCLED</t>
  </si>
  <si>
    <t>A3 NEVERTEAR PAPER 95MICRON</t>
  </si>
  <si>
    <t>A5 COPIER PAPER 80GSM WHITE</t>
  </si>
  <si>
    <t>A5 COPIER PAPER 80GSM WHITE RECYCLED</t>
  </si>
  <si>
    <t>SRA3 CARD 135GSM WHITE RECYCLED</t>
  </si>
  <si>
    <t>SRA3 CARD 300GSM WHITE RECYCLED</t>
  </si>
  <si>
    <t>PLOTTER PAPER 610MM X 150M COATED 90GSM</t>
  </si>
  <si>
    <t>HEAVYWEIGHT PAPER ROLL 1067MM X 30.5M 130GSM WHITE</t>
  </si>
  <si>
    <t>UNCOATED INKJET PAPER 90GSM 610MM X 50M BRIGHT WHITE</t>
  </si>
  <si>
    <t>A4 CARD 200GSM WHITE</t>
  </si>
  <si>
    <t>A4 GLOSSY CARD 250GSM</t>
  </si>
  <si>
    <t>A4 CARD 250GSM WHITE</t>
  </si>
  <si>
    <t>A4 CARD 300GSM WHITE</t>
  </si>
  <si>
    <t>A4 INDEX CARD 170GSM WHITE</t>
  </si>
  <si>
    <t>A3 CARD 160GSM WHITE</t>
  </si>
  <si>
    <t>A3 CARD 250GSM WHITE</t>
  </si>
  <si>
    <t>A4 BUSINESS CARD PERFERATED SINGLE SIDED LASER AND INKJET PRINTABLE SMOOTH EDGES 85 X 54MM 200GSM 10 PER SHEET 250 BUSINESS CARDS TOTAL</t>
  </si>
  <si>
    <t>DL RECYCLED ENVELOPE 110 X 220MM 90GSM GUMMED WHITE</t>
  </si>
  <si>
    <t>MAILROOM</t>
  </si>
  <si>
    <t>DL RECYCLED ENVELOPE 110 X 220MM WINDOW (39 X 93MM, 19MM LEFT, 18MM UP) 90GSM SELF SEAL WHITE</t>
  </si>
  <si>
    <t>DL RECYCLED ENVELOPE 110 X 220MM 80GSM GUMMED MANILLA</t>
  </si>
  <si>
    <t>DL RECYCLED ENVELOPE 110 X 220MM 70GSM GUMMED MANILLA</t>
  </si>
  <si>
    <t>DL RECYCLED ENVELOPE 110 X 220MM WINDOW (39 X 93MM, 19MM LEFT, 18MM UP) 70GSM GUMMED MANILLA</t>
  </si>
  <si>
    <t>DL NON-RECYCLED ENVELOPE 110 X 220MM 80GSM SELF SEAL WHITE</t>
  </si>
  <si>
    <t>DL NON-RECYCLED ENVELOPE 110 X 220MM 80GSM WINDOW SELF SEAL WHITE</t>
  </si>
  <si>
    <t>DL NON-RECYCLED ENVELOPE 110 X 220MM 90GSM WINDOW SELF SEAL WHITE</t>
  </si>
  <si>
    <t>DL NON-RECYCLED ENVELOPE 110 X 220MM PREMIUM CLASSIC WALLET PEEL &amp; SEAL 120GSM CREAM WOVE</t>
  </si>
  <si>
    <t>C3 RECYCLED ENVELOPE 324 X 458MM 115GSM SELF SEAL MANILLA</t>
  </si>
  <si>
    <t>C3 RECYCLED ENVELOPE 324 X 458MM PLAIN 135GSM PEEL AND SEAL MANILLA</t>
  </si>
  <si>
    <t>C4 RECYCLED ENVELOPE 324 X 229MM 90GSM SELF SEAL WHITE</t>
  </si>
  <si>
    <t>C4 RECYCLED ENVELOPE 324 X 229MM 90GSM WINDOW SELF SEAL WHITE</t>
  </si>
  <si>
    <t>C4 RECYCLED ENVELOPE 324 X 229MM 80GSM GUMMED MANILLA</t>
  </si>
  <si>
    <t>C4 RECYCLED ENVELOPE 324 X 229MM 80GSM SELF SEAL MANILLA</t>
  </si>
  <si>
    <t>C4 RECYCLED ENVELOPE 324 X 229MM WINDOW 90GSM SELF SEAL MANILLA</t>
  </si>
  <si>
    <t>C4 RECYCLED ENVELOPE 324 X 229 X 25MM GUSSET 120GSM PEEL &amp; SEAL MANILLA</t>
  </si>
  <si>
    <t>C4 RECYCLED ENVELOPE 324 X 229 X 25MM GUSSET 135GSM PEEL AND SEAL MANILLA</t>
  </si>
  <si>
    <t>C4 NON-RECYCLED ENVELOPE 324 X 229 X 25MM GUSSET 120GSM WINDOW PEEL &amp; SEAL WHITE</t>
  </si>
  <si>
    <t>C4 NON-RECYCLED ENVELOPE 324 X 229 X 25MM GUSSET 140GSM PEEL &amp; SEAL WHITE</t>
  </si>
  <si>
    <t>C4 NON-RECYCLED ENVELOPE 324 X 229 X 38MM GUSSET 125GSM SECURITY WHITE</t>
  </si>
  <si>
    <t>C5 RECYCLED ENVELOPE 229 X 162MM 90GSM SELF SEAL WHITE</t>
  </si>
  <si>
    <t>C5 RECYCLED ENVELOPE 229 X 162MM 90GSM WINDOW SELF SEAL WHITE</t>
  </si>
  <si>
    <t>C5 RECYCLED ENVELOPE 229 X 162MM 70GSM GUMMED MANILLA</t>
  </si>
  <si>
    <t>C5 RECYCLED ENVELOPE 229 X 162MM 90GSM SELF SEAL MANILLA</t>
  </si>
  <si>
    <t>C5 RECYCLED ENVELOPE 229 X 162MM 115GSM SELF SEAL MANILLA</t>
  </si>
  <si>
    <t>C5 RECYCLED ENVELOPE 229 X 162MM 90GSM WINDOW POCKET SELF SEAL MANILLA</t>
  </si>
  <si>
    <t>C5 NON-RECYCLED ENVELOPE 229 X 162MM 90GSM SELF SEAL WHITE</t>
  </si>
  <si>
    <t>C5 NON-RECYCLED ENVELOPE 229 X 162MM 90GSM WINDOW 46X102MM, 71MM UP, 15MM LEFT SELF SEAL WHITE</t>
  </si>
  <si>
    <t>C6 RECYCLED ENVELOPE 114 X 162MM 90GSM WALLET SELF SEAL WHITE</t>
  </si>
  <si>
    <t>C6 NON-RECYCLED ENVELOPE 114 X 162MM 90GSM SELF SEAL WHITE</t>
  </si>
  <si>
    <t>RECYCLED ENVELOPE 114 X 235MM 80GSM WINDOW (39 X 93MM, 22MM LEFT, 18MM UP) GUMMED MANILLA</t>
  </si>
  <si>
    <t>NON-RECYCLED ENVELOPE 114 X 235MM 90GSM SELF SEAL WITH WINDOW WHITE PRINTED 1ST CLASS (AM1) MUST BE COMPLTELY RECYCLABLE (INCLUDING WINDOW MATERIAL)</t>
  </si>
  <si>
    <t>NON-RECYCLED ENVELOPE 114 X 235MM 90GSM WINDOW GUMMED WHITE</t>
  </si>
  <si>
    <t>RECYCLED ENVELOPE 162 X 238MM 80GSM WINDOW (40 X 100MM, 25MM LEFT, 64MM UP) GUMMED MANILLA</t>
  </si>
  <si>
    <t>NON-RECYCLED ENVELOPE 162 X 238MM 90GSM WINDOW GUMMED WHITE</t>
  </si>
  <si>
    <t>RECYCLED ENVELOPE 320 X 240 X 25MM 120GSM GUSSET MANILLA MEDIUMWEIGHT PRINTED SINGLE COLOUR SINGLE HOLE PUNCHED ON FRONT COVER</t>
  </si>
  <si>
    <t>RECYCLED ENVELOPE 330 X 279MM 115GSM SELF SEAL MANILLA</t>
  </si>
  <si>
    <t>RECYCLED ENVELOPE 351 X 229MM 90GSM SELF SEAL MANILLA</t>
  </si>
  <si>
    <t>RECYCLED ENVELOPE 352 X 250 X 25MM 140GSM GUSSET POCKET PEEL &amp; SEAL MANILLA</t>
  </si>
  <si>
    <t>RECYCLED ENVELOPE 381 X 254 X 25MM 120GSM GUSSET PEEL &amp; SEAL MANILLA</t>
  </si>
  <si>
    <t>RECYCLED ENVELOPE 381 X 254MM 90GSM GUMMED MANILLA</t>
  </si>
  <si>
    <t>RECYCLED ENVELOPE 406 X 305 X 25MM 120GSM GUSSET PEEL &amp; SEAL MANILLA</t>
  </si>
  <si>
    <t>RECYCLED ENVELOPE 406 X 305MM 90GSM GUMMED MANILLA</t>
  </si>
  <si>
    <t>RECYCLED ENVELOPE 108 X 102MM 90GSM WAGE SELF SEAL UNPRINTED MANILLA</t>
  </si>
  <si>
    <t>C4 RECYCLED ENVELOPE 324 X 229MM INTERNAL MAIL TRANSIT 80GSM 4 HOLE 99 PRINTED BOXES UNGUMMED</t>
  </si>
  <si>
    <t>C4 RECYCLED ENVELOPE 324 X 229MM INTERNAL MAIL 85GSM INTERTAC ORANGE</t>
  </si>
  <si>
    <t>RECYCLED ENVELOPE 254 X 178MM INTERNAL MAIL 90GSM 2 HOLE 22 BOXES UNGUMMED MANILLA</t>
  </si>
  <si>
    <t>RECYCLED ENVELOPE 381 X 254MM INTERNAL MAIL 90GSM 4 HOLE 45 BOXES UNGUMMED</t>
  </si>
  <si>
    <t>C4 RECYCLED ENVELOPE 324 X 229MM BOARD BACK 115GSM PEEL &amp; SEAL MANILLA</t>
  </si>
  <si>
    <t>RECYCLED ENVELOPE 267 X 216MM 115GSM BOARD BACK PEEL &amp; SEAL MANILLA</t>
  </si>
  <si>
    <t>RECYCLED ENVELOPE 318 X 267MM 115GSM BOARD BACK PEEL &amp; SEAL MANILLA</t>
  </si>
  <si>
    <t>POLYTHENE ENVELOPE 165 X 240MM PEEL &amp; SEAL OPAQUE EXTRA STRONG</t>
  </si>
  <si>
    <t>POLYTHENE ENVELOPE 230 X 325 X 40MM EXTRA STRENGTH WHITE</t>
  </si>
  <si>
    <t>POLYTHENE ENVELOPE 235 X 320MM PEEL &amp; SEAL OPAQUE</t>
  </si>
  <si>
    <t>POLYTHENE ENVELOPE 250 X 350 X 40MM EXTRA STRENGTH WHITE</t>
  </si>
  <si>
    <t>POLYTHENE ENVELOPE 305 X 405 X 50MM EXTRA STRENGTH WHITE</t>
  </si>
  <si>
    <t>POLYTHENE ENVELOPE 330 X 460 X 50MM EXTRA STRENGTH WHITE</t>
  </si>
  <si>
    <t>POLYTHENE ENVELOPE 351 X 470MM WHITE</t>
  </si>
  <si>
    <t>POLYTHENE ENVELOPE 395 X 400 X 50MM EXTRA STRENGTH WHITE</t>
  </si>
  <si>
    <t>POLYTHENE ENVELOPE 450 X 525 X 50MM EXTRA STRENGTH WHITE</t>
  </si>
  <si>
    <t>POLYTHENE ENVELOPE 595 X 430 X 50MM BIODEGRADABLE OPAQUE</t>
  </si>
  <si>
    <t>BUBBLE LINED ENVELOPE 170 X 210MM PEEL AND SEAL EASY OPEN TEAR STRIP WHITE</t>
  </si>
  <si>
    <t>BUBBLE LINED ENVELOPE 170 X 210MM PEEL AND SEAL GOLD</t>
  </si>
  <si>
    <t>BUBBLE LINED ENVELOPE 170 X 245MM PEEL AND SEAL EASY OPEN TEAR STRIP GOLD</t>
  </si>
  <si>
    <t>BUBBLE LINED ENVELOPE 235 X 260MM GOLD</t>
  </si>
  <si>
    <t>BUBBLE LINED ENVELOPE 250 X 335MM PEEL AND SEAL GOLD</t>
  </si>
  <si>
    <t>BUBBLE LINED ENVELOPE 260 X 345MM WHITE PEEL AND SEAL EASY OPEN TEAR STRIP</t>
  </si>
  <si>
    <t>BUBBLE LINED ENVELOPE 270 X 360MM GOLD</t>
  </si>
  <si>
    <t>BUBBLE LINED ENVELOPE 350 X 470MM GOLD</t>
  </si>
  <si>
    <t>BUBBLE LINED ENVELOPE 370 X 460MM WHITE PEEL AND SEAL EASY OPEN TEAR STRIP</t>
  </si>
  <si>
    <t>BUBBLE LINED ENVELOPE 442 X 661MM GOLD STRONG SELF SEAL</t>
  </si>
  <si>
    <t>SECURE MAILER 180 X 230 X 35MM WHITE TAMPER EVIDENT PEEL AND SEAL CLOSURE BARCODE AND NUMBER TEAR OFF RECEIPT OPAQUE</t>
  </si>
  <si>
    <t>SECURE MAILER 305 X 460 X 35MM WHITE TAMPER EVIDENT PEEL AND SEAL CLOSURE BARCODE AND NUMBER WITH TEAR OFF RECEIPT OPAQUE</t>
  </si>
  <si>
    <t>MAIL POUCH 381 X 336 X 76MM BLUE</t>
  </si>
  <si>
    <t>MAIL POUCH 470 X 336 X 76MM SECURE BLUE CG3 WEATHER RESISTANT AND STRONG</t>
  </si>
  <si>
    <t>A5 SELF ADHESIVE ENVELOPES WITH "DOCUMENTS ENCLOSED" PRINTED</t>
  </si>
  <si>
    <t>A7 SELF ADHESIVE ENVELOPES WITH "DOCUMENTS ENCLOSED" PRINTED BIODEGRADABLE FILM</t>
  </si>
  <si>
    <t>C3 POSTAL BAG 324 X 458MM WHITE POLYTHENE</t>
  </si>
  <si>
    <t>A3 POSTAL BAG 297 X 420MM GREY POLYTHENE</t>
  </si>
  <si>
    <t>POSTAL TUBE 330 X 50MM RECYCLABLE END CAPS</t>
  </si>
  <si>
    <t>POSTAL TUBE 1117 X 102MM RECYCLABLE END CAPS</t>
  </si>
  <si>
    <t>POSTAL BOX 457.2 X 304.8 X 152.4MM RIGID CARTON FOR GENERAL SHIPPING AND STORAGE PURPOSES</t>
  </si>
  <si>
    <t>1ST CLASS POSTAGE STAMPS LARGE</t>
  </si>
  <si>
    <t>2ND CLASS POSTAGE STAMPS LARGE</t>
  </si>
  <si>
    <t>ELECTRONIC PARCEL SCALE 60KG WEIGHT CAPACITY IN 20G INCREMENTS</t>
  </si>
  <si>
    <t>MICROMAIL SCALE 2.2KG OR 5LB WEIGHT CAPACITY 1G OR 1/2 OZ GRADUATION, 140MM DIAMETER PLATE</t>
  </si>
  <si>
    <t>A4 96 PAGE RULED COUNSEL NOTEBOOK PERFORATED FOR EASY TEAR OUT, STRONG COVER</t>
  </si>
  <si>
    <t>A4 80 PAGE NARROW RULED SOFT COVER NOTEBOOK</t>
  </si>
  <si>
    <t>A4 160 PAGE 4-HOLE PUNCHED SIDEBOUND SPIRAL NOTEBOOK</t>
  </si>
  <si>
    <t>A4 160 PAGE SPIRAL SIDEBOUND NOTEBOOK</t>
  </si>
  <si>
    <t>A4 100 PAGE RECYCLED SIDE SPIRAL NOTEBOOK</t>
  </si>
  <si>
    <t>A4 140 PAGE WIREBOUND POLYPROPYLENE NOTEBOOK</t>
  </si>
  <si>
    <t>A4 140 PAGE POLYPROPYLENE NOTEBOOK WIREBOUND WITH ELASTIC CLOSURE</t>
  </si>
  <si>
    <t>A4 140 PAGE HARDBACK WIREBOUND BOOK 90GSM</t>
  </si>
  <si>
    <t>A4 160 PAGE CASEBOUND NOTEBOOK FEINT RULED</t>
  </si>
  <si>
    <t>A4 160 PAGE CASEBOUND RULED A-Z INDEXED NOTEBOOK</t>
  </si>
  <si>
    <t>A5 100 PAGE RECYCLED SIDE SPIRAL NOTEBOOK</t>
  </si>
  <si>
    <t>A5 140 PAGE WIREBOUND POLYPROPYLENE NOTEBOOK</t>
  </si>
  <si>
    <t>A5 160 PAGE RECYCLED CASEBOUND NOTEBOOK</t>
  </si>
  <si>
    <t>A5 180 PAGE HARDBACK NOTEBOOK</t>
  </si>
  <si>
    <t>A5 192 PAGE HARDCOVER RULED NOTEBOOK</t>
  </si>
  <si>
    <t>A5 192 PAGE CASEBOUND RULED NOTEBOOK BLACK</t>
  </si>
  <si>
    <t>A5 200 PAGE SPIRAL SHORTHAND NOTEBOOK</t>
  </si>
  <si>
    <t>A5 160 PAGE RULED A-Z INDEXED BOOK</t>
  </si>
  <si>
    <t>A5 192 PAGE CASEBOUND SINGLE CASH RULED BOOK</t>
  </si>
  <si>
    <t>A5 PERSONAL ORGANISER RULED PAPER REFILL WHITE</t>
  </si>
  <si>
    <t>A6 120 PAGE TWINWIRE PRESSBOARD NOTEBOOK FEINT RULED 80GSM</t>
  </si>
  <si>
    <t>A6 140 PAGE POLYPROPYLENE NOTEBOOK</t>
  </si>
  <si>
    <t>A6 160 PAGE CASEBOUND NOTEBOOK</t>
  </si>
  <si>
    <t>A6 192 PAGE POLY NOTEBOOK RULED</t>
  </si>
  <si>
    <t>A6 192 PAGE HARDCOVER RULED NOTEBOOK</t>
  </si>
  <si>
    <t>A6 100 PAGE SPIRAL NOTEBOOK</t>
  </si>
  <si>
    <t>A6 160 PAGE CASEBOUND RULED A-Z INDEXED BOOK</t>
  </si>
  <si>
    <t>A7 120 PAGE NOTEBOOK WITH ELASTIC LINED</t>
  </si>
  <si>
    <t>A7 192 PAGE PLAIN NOTEBOOK</t>
  </si>
  <si>
    <t>A4 200 PAGE EXERCISE PROJECT BOOKS</t>
  </si>
  <si>
    <t>SHORTHAND 120 PAGE SPIRAL NOTEBOOK 203 X 127MM</t>
  </si>
  <si>
    <t>SHORTHAND 160 PAGE SPIRAL NOTEBOOK 203 X 127MM</t>
  </si>
  <si>
    <t>SHORTHAND 160 PAGE SPIRAL NOTEBOOK 203 X 127MM RECYCLED</t>
  </si>
  <si>
    <t>76 X 127MM 120 PAGES WIREBOUND NOTEBOOK WITH ELASTIC INCLUDING STURDY BACKBOARD 90GSM</t>
  </si>
  <si>
    <t>76 X 127MM 50 PAGES WATERPROOF PAPER ELASTIC BAND BOOK PVC COATED COVERS</t>
  </si>
  <si>
    <t>101 X 156MM 100 PAGE WATERSHED WATERPROOF WIREBOUND NOTEBOOK COMPRISED OF 85GSM SYNTHETIC PAPER TO ENSURE WATER RESISTANCE.</t>
  </si>
  <si>
    <t>130 X 205MM 160 PAGE WEATHER RESISTANT FIELD BOOK LINED BLUE PAPER</t>
  </si>
  <si>
    <t>200 X 160MM 80 PAGE NARROW RULED SOFT COVER NOTEBOOK</t>
  </si>
  <si>
    <t>200 X 160MM RULED EXERCISE BOOK FEINT RULED</t>
  </si>
  <si>
    <t>229 X 178MM EXERCISE BOOK FEINT RULED</t>
  </si>
  <si>
    <t>A4 160 PAGE REFILL PAD RULED &amp; MARGIN</t>
  </si>
  <si>
    <t>A4 80 PAGE REFILL PAD HEADBOUND PUNCHED 4 HOLE</t>
  </si>
  <si>
    <t>A4 80 PAGE MEMO PAD 55GSM RULED WHITE</t>
  </si>
  <si>
    <t>A4 80 PAGE "THINGS TO DO TODAY" PAD HEADBOUND</t>
  </si>
  <si>
    <t>A4 80 PAGE PUNCHED GRAPH PAD 5MM SQUARE RULED 70GSM</t>
  </si>
  <si>
    <t>A3 40 PAGE TRACING PAD</t>
  </si>
  <si>
    <t>A5 160 PAGE RULED MEMO PAD</t>
  </si>
  <si>
    <t>A5 80 PAGE "TELEPHONE MESSAGE" PAD</t>
  </si>
  <si>
    <t>DESK MAT 650 X 520MM BLACK</t>
  </si>
  <si>
    <t>DIARY A4 WEEK PER VIEW BLACK CALENDAR YEAR</t>
  </si>
  <si>
    <t>DIARY A4 WEEK PER VIEW BLUE CALENDAR YEAR</t>
  </si>
  <si>
    <t>DIARY A4 WEEK PER VIEW BURGANDY CALENDAR YEAR</t>
  </si>
  <si>
    <t>DIARY A4 DAY PER PAGE BLACK CALENDAR YEAR</t>
  </si>
  <si>
    <t>DIARY A4 DAY PER PAGE BLUE CALENDAR YEAR</t>
  </si>
  <si>
    <t>DIARY A4 DAY PER PAGE BURGANDY CALENDAR YEAR</t>
  </si>
  <si>
    <t>DIARY A5 WEEK PER VIEW BLACK CALENDAR YEAR</t>
  </si>
  <si>
    <t>DIARY A5 WEEK PER VIEW BLUE CALENDAR YEAR</t>
  </si>
  <si>
    <t>DIARY A5 WEEK PER VIEW BURGANDY CALENDAR YEAR</t>
  </si>
  <si>
    <t>DIARY A5 DAY PER PAGE BLACK CALENDAR YEAR</t>
  </si>
  <si>
    <t>DIARY A5 DAY PER PAGE BLUE CALENDAR YEAR</t>
  </si>
  <si>
    <t>DIARY A5 DAY PER PAGE BURGANDY CALENDAR YEAR</t>
  </si>
  <si>
    <t>DIARY A4 WEEK PER VIEW BLACK ACADEMIC YEAR</t>
  </si>
  <si>
    <t>DIARY A5 WEEK PER VIEW BLACK ACADEMIC YEAR</t>
  </si>
  <si>
    <t>DIARY SLIMLINE WEEK PER VIEW BLACK CALENDAR YEAR</t>
  </si>
  <si>
    <t>RULED RECORD CARD 102 X 152MM</t>
  </si>
  <si>
    <t>RULED RECORD CARD 76 X 127MM</t>
  </si>
  <si>
    <t>RULED RECORD CARD 127 X 203MM 190GSM</t>
  </si>
  <si>
    <t>SELF STICK NOTES 75 X 125MM ASSORTED NEON COLOURS</t>
  </si>
  <si>
    <t>SELF STICK NOTES 76 X 127MM ASSORTED NEON COLOURS</t>
  </si>
  <si>
    <t>A4 5 PART PLAIN MANILLA COLOURED DIVIDER 175GSM</t>
  </si>
  <si>
    <t>A4 5 PART MULTI COLOURED POLYPROP 125MU DIVIDER</t>
  </si>
  <si>
    <t>A4 5-PART MANILLA COLOUR DIVIDER EXTRA-WIDE</t>
  </si>
  <si>
    <t>A4 10 PART PLAIN MANILLA COLOURED DIVIDER 175GSM</t>
  </si>
  <si>
    <t>A4 10 PART PLAIN MANILLA COLOURED DIVIDER EXTRA-WIDE</t>
  </si>
  <si>
    <t>A4 10 PART MULTI COLOURED POLYPROP 125MU DIVIDER</t>
  </si>
  <si>
    <t>A4 10 PART RECYCLED DIVIDER</t>
  </si>
  <si>
    <t>A4 PRINTED 1-10 POLYPROPYLENE DIVIDER 120 MICRON WHITE</t>
  </si>
  <si>
    <t>A4 PRINTED 1-10 MYLAR TAB DIVIDER WHITE</t>
  </si>
  <si>
    <t>A4 PRINTED 1-100 TRANSPARENT MYLAR DIVIDER PUNCHED 4 HOLES</t>
  </si>
  <si>
    <t>A4 12 PART PLAIN MANILLA COLOURED DIVIDER 175GSM</t>
  </si>
  <si>
    <t>A4 PRINTED 1-12 POLYPROPYLENE DIVIDER 120 MICRON WHITE</t>
  </si>
  <si>
    <t>A4 15 PART PASTEL COLOURED MANILLA DIVIDER PLAIN PUNCHED 11 HOLES</t>
  </si>
  <si>
    <t>A4 PRINTED 1-15 POLYPROPYLENE DIVIDER 120MU WHITE</t>
  </si>
  <si>
    <t>A4 20 PART PLAIN MANILLA COLOURED DIVIDER 175GSM</t>
  </si>
  <si>
    <t>A4 20 PART MYLAR COLOURED DIVIDER</t>
  </si>
  <si>
    <t>A4 PRINTED 1-20 POLYPROPYLENE DIVIDER 120 MICRON WHITE</t>
  </si>
  <si>
    <t>A4 PRINTED 1-31 POLYPROPYLENE DIVIDER 120 MICRON WHITE</t>
  </si>
  <si>
    <t>A4 PRINTED 1-31 MYLAR TAB DIVIDER WHITE CONTENTS PAGE INCLUDED</t>
  </si>
  <si>
    <t>A4 PRINTED 1-50 REINFORCED INDEX WHITE</t>
  </si>
  <si>
    <t>A4 PRINTED A-Z MANILLA DIVIDER BUFF</t>
  </si>
  <si>
    <t>A4 PRINTED A-Z POLYPROPYLENE DIVIDER WHITE</t>
  </si>
  <si>
    <t>A4 PRINTED JAN-DEC MYLAR TAB DIVIDER WHITE CONTENTS PAGE INCLUDED</t>
  </si>
  <si>
    <t>A4+ 6 PART POLYPROPYLENE DIVIDER MULTI COLOURED</t>
  </si>
  <si>
    <t>A4+ 12 PART POLYPROPYLENE DIVIDER MULTI COLOURED</t>
  </si>
  <si>
    <t>A4+ PRINTED 1-31 MYLAR COLOURED DIVIDER</t>
  </si>
  <si>
    <t>A4+ PRINTED A-Z POLYPROYLENE DIVIDER MULTI COLOURED</t>
  </si>
  <si>
    <t>A3 5 PART PASTEL COLOURED MANILLA DIVIDER 250GSM LANDSCAPE PLAIN</t>
  </si>
  <si>
    <t>A3 10 PART PASTEL COLOURED MANILLA DIVIDER 250GSM LANDSCAPE PLAIN</t>
  </si>
  <si>
    <t>A5 10 PART DIVIDER MULTI COLOURED MANILLA</t>
  </si>
  <si>
    <t>102 X 152MM A-Z GUIDE CARD BUFF 285GSM TABBED IN 5 POSITIONS</t>
  </si>
  <si>
    <t>127 X 203MM A-Z GUIDE CARD BUFF 285GSM TABBED IN 5 POSITIONS</t>
  </si>
  <si>
    <t>A4 PUNCHED FILE COVER PUNCHED WINGS 38MM CAPACITY MEDIUMWEIGHT MINIMUM 70% RECYCLED BLUE</t>
  </si>
  <si>
    <t>A4 PUNCHED FILE COVER PUNCHED WINGS 38MM CAPACITY MEDIUMWEIGHT MINIMUM 70% RECYCLED BUFF</t>
  </si>
  <si>
    <t>A4 PUNCHED FILE COVER PUNCHED WINGS 38MM CAPACITY MEDIUMWEIGHT MINIMUM 70% RECYCLED GREEN</t>
  </si>
  <si>
    <t>FOOLSCAP SPRING FILE BLUE 32MM RECYCLED MEDIUMWEIGHT MANILLA SPRING TRANSFER MECHANISM WITH COMPRESSOR BAR</t>
  </si>
  <si>
    <t>FOOLSCAP SPRING FILE GREEN 32MM RECYCLED SPRING TRANSFER MECHANISM WITH COMPRESSOR BAR</t>
  </si>
  <si>
    <t>FOOLSCAP SPRING FILE BUFF 35MM RECYCLED SPRING TRANSFER MEDIUMWEIGHT</t>
  </si>
  <si>
    <t>CONFERENCE FOLDER BLACK LEATHER LOOK</t>
  </si>
  <si>
    <t>A4 CUT FLUSH FOLDER POLYPROPYLENE 90 MICRON CLEAR</t>
  </si>
  <si>
    <t>A4 CUT FLUSH FOLDER POLYPROPYLENE 110 MICRON CLEAR</t>
  </si>
  <si>
    <t>A4 CUT FLUSH FOLDER POLYPROPYLENE 105 MICRON MEDIUMWEIGHT ASSORTED COLOURS 20 X CLEAR, BLUE, RED, GREEN, YELLOW</t>
  </si>
  <si>
    <t>A4 SQUARE CUT FOLDER LIGHTWEIGHT BUFF 100% RECYCLED</t>
  </si>
  <si>
    <t>FOOLSCAP WALLET DOCUMENT EXPANDING GUSSET 32MM BUFF RECYCLED MEDIUMWEIGHT</t>
  </si>
  <si>
    <t>FOOLSCAP WALLET DOCUMENT EXPANDING GUSSET 32MM BLUE RECYCLED MEDIUMWEIGHT</t>
  </si>
  <si>
    <t>FOOLSCAP WALLET DOCUMENT EXPANDING GUSSET 32MM YELLOW RECYCLED MEDIUMWEIGHT</t>
  </si>
  <si>
    <t>FOOLSCAP WALLET DOCUMENT EXPANDING GUSSET 32MM PINK MEDIUMWEIGHT</t>
  </si>
  <si>
    <t>FOOLSCAP WALLET DOCUMENT EXPANDING GUSSET 32MM GREEN MEDIUMWEIGHT</t>
  </si>
  <si>
    <t>FOOLSCAP WALLET DOCUMENT EXPANDING GUSSET 32MM RED MEDIUMWEIGHT</t>
  </si>
  <si>
    <t>A4 WALLET DOCUMENT EXPANDING GUSSET 32MM ASSORTED COLOURS 10X BUFF, BLUE, GREEN, PINK AND YELLOW</t>
  </si>
  <si>
    <t>FOOLSCAP WALLET DOCUMENT EXPANDING GUSSET 50MM LEGAL BUFF TWIN EYELETS AND PINK TAPE 315GSM</t>
  </si>
  <si>
    <t>A4 ZIP WALLET POLYPROPYLENE ASSORTED COLOURS</t>
  </si>
  <si>
    <t>A4+ PLASTIC ZIP WALLET CLEAR POLYPROPYLENE ASSORTED COLOUR HEADER STRIP (BLUE, ORANGE, GREEN, RED AND YELLOW) METAL ZIP PULL</t>
  </si>
  <si>
    <t>A3 PLASTIC ZIP WALLET CLEAR POLYPROPYLENE ASSORTED COLOUR HEADER STRIP (BLUE, ORANGE, GREEN, RED AND YELLOW) METAL ZIP PULL</t>
  </si>
  <si>
    <t>A5 PLASTIC ZIP WALLET CLEAR POLYPROPYLENE ASSORTED COLOURS HEADER (BLUE, ORANGE, GREEN, RED AND YELLOW) METAL ZIP PULL</t>
  </si>
  <si>
    <t>A4 PLASTIC POPPER WALLET ASSORTED COLOURS TURQUOISE, BLUE, PURPLE, RED AND GREEN CURVED FLAP</t>
  </si>
  <si>
    <t>FOOLSCAP PLASTIC POPPER WALLET CLEAR TRANSPARENT</t>
  </si>
  <si>
    <t>A3 PLASTIC POPPER WALLET PASTEL ASSORTED COLOURS 1X CLEAR, BLUE, GREEN, RED AND YELLOW</t>
  </si>
  <si>
    <t>A5+ PLASTIC POPPER WALLET ASSORTED COLOURS 1X AQUA, BLUE, LIME, PURPLE AND RED</t>
  </si>
  <si>
    <t>A4 MULTI PUNCHED POCKET 40 MICRON CLEAR</t>
  </si>
  <si>
    <t>A4 MULTI PUNCHED POCKET 50 MICRON CLEAR OPEN TOP</t>
  </si>
  <si>
    <t>A4 MULTI PUNCHED POCKET 80 MICRON REINFORCED STRIP TOP OPENING</t>
  </si>
  <si>
    <t>A4 MULTI PUNCHED POCKET 120 MICRON CLEAR</t>
  </si>
  <si>
    <t>A4 MULTI PUNCHED POCKET LANDSCAPE FOR TABLE TOP PRESENTER, CLEAR REINFORCED EDGING FOR USE WITH DURABLE PRESENTERS RECYCLABLE</t>
  </si>
  <si>
    <t>A4 MULTI PUNCHED POCKET BUISNESS CARD HOLDER 200 CARD CAPACITY TO FIT RING BINDER</t>
  </si>
  <si>
    <t>A3 MULTI PUNCHED POCKET 75 MICRON LANDSCAPE OPEN TOP</t>
  </si>
  <si>
    <t>A3 MULTI PUNCHED POCKET 120 MICRONS CLEAR WITH REINFORCED STRIP TOP OPENING LANDSCAPE</t>
  </si>
  <si>
    <t>A5 MULTI PUNCHED POCKET 80 MICRON</t>
  </si>
  <si>
    <t>A4 REPORT FILE 20MM WITH METAL CLAMP BRIGHT ASSORTED TRANSLUCENT INTERNAL POCKET FOR BUSINESS CARD HOLDER (2X YELLOW, 2X PURPLE, 2X RED, 2X TURQUOISE, 2X BLUE)</t>
  </si>
  <si>
    <t>A4 REPORT FILE 80MM PVC FULL CLEAR POCKET ON COVER FILING MECHANISM FOR PUNCHED PAPERS QUOTATION FOLDER ASSORTED COLOURED BACK COVER CHANNEL FOR SUSPENSION RAIL. 5X BLACK, BLUE, GREEN, RED, WHITE</t>
  </si>
  <si>
    <t>A4 REPORT FILE 80MM BLACK CLEAR FRONT COVER TWO PRONG FLAT BAR MECHINISM TO HOLD PUNCHED PAPERS FULL LENGTH INDEX STRIP</t>
  </si>
  <si>
    <t>A4 REPORT FILE 80MM BLUE CLEAR FRONT COVER TWO PRONG FLAT BAR MECHINISM TO HOLD PUNCHED PAPERS FULL LENGTH INDEX STRIP</t>
  </si>
  <si>
    <t>A4 REPORT FILE 80MM RED CLEAR FRONT COVER TWO PRONG FLAT BAR MECHINISM TO HOLD PUNCHED PAPERS FULL LENGTH INDEX STRIP</t>
  </si>
  <si>
    <t>A4 CLIP FILE 3MM BLACK HOLDS 30 SHEETS</t>
  </si>
  <si>
    <t>A4 CLIP FILE 6MM BLACK STRONG METAL CLIP CLEAR ANTI GLARE PVC FRONT COVER</t>
  </si>
  <si>
    <t>A4 CLIP FILE 3MM RED CLEAR ANTI GLARE PVC FRONT COVER AND STRONG METAL CLIP</t>
  </si>
  <si>
    <t>A4 CLIP FILE 6MM RED STRONG METAL CLIP CLEAR ANTI GLARE PVC FRONT COVER</t>
  </si>
  <si>
    <t>LABEL 199 X 289.1MM 1 PER SHEET WHITE MULTI-PURPOSE</t>
  </si>
  <si>
    <t>LABEL 210 X 297MM 1 PER SHEET WHITE MULTI-PURPOSE</t>
  </si>
  <si>
    <t>LABEL 199.6 X 143.5MM 2 PER SHEET WHITE MULTI-PURPOSE</t>
  </si>
  <si>
    <t>LABEL 105 X 148MM 4 PER SHEET WHITE MULTI-PURPOSE</t>
  </si>
  <si>
    <t>LABEL 139 X 99.1MM 4 PER SHEET WHITE MULTI-PURPOSE</t>
  </si>
  <si>
    <t>LABEL 99.1 X 93.1MM 6 PER SHEET WHITE MULTI-PURPOSE</t>
  </si>
  <si>
    <t>LABEL 99.1 X 67.7MM 8 PER SHEET WHITE MULTI-PURPOSE</t>
  </si>
  <si>
    <t>LABEL 105 X 58MM 10 PER SHEET WHITE MULTI-PURPOSE</t>
  </si>
  <si>
    <t>LABEL 99 X 42MM 12 PER SHEET WHITE MULTI-PURPOSE</t>
  </si>
  <si>
    <t>LABEL 38 X 99MM 14 PER SHEET WHITE MULTI-PURPOSE</t>
  </si>
  <si>
    <t>LABEL 105 X 37.1MM 16 PER SHEET WHITE MULTI-PURPOSE</t>
  </si>
  <si>
    <t>LABEL 99 X 34MM 16 PER SHEET WHITE MULTI-PURPOSE</t>
  </si>
  <si>
    <t>LABEL 63.5 X 46.6MM 18 PER SHEET WHITE MULTI-PURPOSE</t>
  </si>
  <si>
    <t>LABEL 63.5 X 38.1MM 21 PER SHEET WHITE MULTI-PURPOSE</t>
  </si>
  <si>
    <t>LABEL 70 X 36.2MM 24 PER SHEET WHITE MULTI-PURPOSE</t>
  </si>
  <si>
    <t>LABEL 64 X 34MM 24 PER SHEET WHITE MULTI-PURPOSE</t>
  </si>
  <si>
    <t>LABEL 45.7 X 25.4MM 40 PER SHEET WHITE MINI LASER</t>
  </si>
  <si>
    <t>LABEL 38.1 X 21.2MM 65 PER SHEET WHITE MULTI PURPOSE</t>
  </si>
  <si>
    <t>LABEL CD FULL COVER 2 PER SHEET 117MM DIAMETER</t>
  </si>
  <si>
    <t>LABEL 102 X 49MM ADDRESS SELF ADHESIVE</t>
  </si>
  <si>
    <t>LABEL 76 X 50MM ADDRESS PERMANENT</t>
  </si>
  <si>
    <t>LABEL 36 X 89MM ADDRESS PLASTIC CLEAR</t>
  </si>
  <si>
    <t>LABEL 89 X 37MM WHITE SELF ADHESIVE ADDRESS</t>
  </si>
  <si>
    <t>LABEL 54 X 101MM SHIPPING / NAME BADGE WHITE</t>
  </si>
  <si>
    <t>LABEL 54 X 70MM DISKETTE WHITE</t>
  </si>
  <si>
    <t>LABEL 38 X 25MM WHITE SUITABLE FOR REEL FED PRINTING SELF ADHESIVE PERMANENT</t>
  </si>
  <si>
    <t>LABEL 25 X 50MM GREEN SELF ADHESIVE RECTANGLE</t>
  </si>
  <si>
    <t>LABEL 25 X 50MM ORANGE SELF ADHESIVE RECTANGLE</t>
  </si>
  <si>
    <t>LABEL 25 X 50MM YELLOW SELF ADHESIVE RECTANGLE</t>
  </si>
  <si>
    <t>LABEL 19MM BLUE SELF ADHESIVE CIRCLE</t>
  </si>
  <si>
    <t>LABEL 19MM GREEN SELF ADHESIVE CIRCLE</t>
  </si>
  <si>
    <t>LABEL 19MM ORANGE SELF ADHESIVE CIRCLE</t>
  </si>
  <si>
    <t>LABEL 19MM RED SELF ADHESIVE CIRCLE</t>
  </si>
  <si>
    <t>LABEL 19MM YELLOW SELF ADHESIVE CIRCLE</t>
  </si>
  <si>
    <t>A4 SUSPENSION FILE 15MM V BASE GREEN RECYCLED COMPLETE WITH TABS AND INSERTS</t>
  </si>
  <si>
    <t>FOOLSCAP SUSPENSION FILE V BASE GREEN 390 X 220MM RECYCLED COMPLETE WITH TABS AND INSERTS</t>
  </si>
  <si>
    <t>FOOLSCAP SUSPENSION FILE 30MM CAPACITY BLUE 390 X 220MM SUPPLIED WITH TABS AND INSERTS</t>
  </si>
  <si>
    <t>A4 2D RING BINDER 25MM BLACK PRESENTATION POLYPROPYLENE</t>
  </si>
  <si>
    <t>A4 2D RING BINDER 25MM BLACK PAPER ON BOARD</t>
  </si>
  <si>
    <t>A4 2D RING BINDER 25MM BLUE PRESENTATION POLYPROPYLENE</t>
  </si>
  <si>
    <t>A4 2D RING BINDER 25MM BLUE PAPER ON BOARD</t>
  </si>
  <si>
    <t>A4 2D RING BINDER 25MM GREEN PAPER ON BOARD</t>
  </si>
  <si>
    <t>A4 2D RING BINDER 25MM RED PRESENTATION POLYPROPYLENE</t>
  </si>
  <si>
    <t>A4 2D RING BINDER 25MM RED PAPER ON BOARD</t>
  </si>
  <si>
    <t>A4 2D RING BINDER 25MM WHITE PRESENTATION PVC COVERED RECYCLED BOARD FULL SIZED CLEAR POCKETS TO FRONT AND SPINE.</t>
  </si>
  <si>
    <t>A4 2D RING BINDER 25MM YELLOW PAPER ON BOARD</t>
  </si>
  <si>
    <t>A4 2D RING BINDER 38MM BLACK PRESENTATION</t>
  </si>
  <si>
    <t>A4 2D RING BINDER 38MM BLUE PRESENTATION POLYPROPYLENE</t>
  </si>
  <si>
    <t>A4 2D RING BINDER 38MM RED PRESENTATION PVC COVERED FULL SIZE CLEAR POCKET TO FRONT AND SPINE</t>
  </si>
  <si>
    <t>A4 2D RING BINDER 38MM WHITE PRESENTATION POLYPROPYLENE</t>
  </si>
  <si>
    <t>A4 4D RING BINDER 16MM BLACK PRESENTATION PVC</t>
  </si>
  <si>
    <t>A4 4D RING BINDER 16MM BLUE PRESENTATION</t>
  </si>
  <si>
    <t>A4 4D RING BINDER 16MM RED PRESENTATION PVC COVERED FULL SIZED CLEAR POCKETS TO FRONT AND SPINE</t>
  </si>
  <si>
    <t>A4 4D RING BINDER 16MM WHITE PRESENTATION PVC</t>
  </si>
  <si>
    <t>A4 4D RING BINDER 25MM BLACK POLYPROPYLENE</t>
  </si>
  <si>
    <t>A4 4D RING BINDER 25MM BLACK PRESENTATION</t>
  </si>
  <si>
    <t>A4 4D RING BINDER 25MM BLUE PRESENTATION POLYPROPYLENE</t>
  </si>
  <si>
    <t>A4 4D RING BINDER 25MM RED PRESENTATION PVC</t>
  </si>
  <si>
    <t>A4 4D RING BINDER 25MM RED PRESENTATION</t>
  </si>
  <si>
    <t>A4 4D RING BINDER 25MM WHITE PRESENTATION PVC</t>
  </si>
  <si>
    <t>A4 4D RING BINDER 38MM BLACK PRESENTATION PVC</t>
  </si>
  <si>
    <t>A4 4D RING BINDER 38MM BLUE PRESENTATION PVC</t>
  </si>
  <si>
    <t>A4 4D RING BINDER 38MM RED PRESENTATION PVC</t>
  </si>
  <si>
    <t>A4 4D RING BINDER 38MM WHITE PRESENTATION PVC</t>
  </si>
  <si>
    <t>A4 4D RING BINDER 40MM BLACK PRESENTATION</t>
  </si>
  <si>
    <t>A4 4D RING BINDER 50MM BLACK PRESENTATION PVC</t>
  </si>
  <si>
    <t>A4 4D RING BINDER 50MM BLUE PRESENTATION</t>
  </si>
  <si>
    <t>A4 4D RING BINDER 50MM RED PRESENTATION PVC</t>
  </si>
  <si>
    <t>A4 4D RING BINDER 50MM WHITE FULL SIZED CLEAR POCKET ON FRONT AND SPINE PVC PRESENTATION</t>
  </si>
  <si>
    <t>A4 4D RING BINDER 65MM BLACK PRESENTATION</t>
  </si>
  <si>
    <t>A4 4D RING BINDER 65MM BLUE PRESENTATION</t>
  </si>
  <si>
    <t>A4 4D RING BINDER 65MM RED PRESENTATION PVC</t>
  </si>
  <si>
    <t>A4 4D RING BINDER 65MM WHITE PRESENTATION</t>
  </si>
  <si>
    <t>A4 OVERSIZED 2D RING BINDER 15MM CLEAR INTERNAL POCKET FOR LOOSE FILES AND BUSINESS CARD HOLDER</t>
  </si>
  <si>
    <t>A4 OVERSIZED 4D RING BINDER 30MM WHITE PRESENTATION POLYPROPYLENE</t>
  </si>
  <si>
    <t>A3 4R RING BINDER 25MM BLACK PVC</t>
  </si>
  <si>
    <t>A5 2R RING BINDER 25MM BLACK PVC</t>
  </si>
  <si>
    <t>A5 2R RING BINDER 25MM BLUE PVC</t>
  </si>
  <si>
    <t>A5 2R RING BINDER 25MM RED PVC</t>
  </si>
  <si>
    <t>A4 LEVER ARCH FILE 65MM BLUE POLYPROPLENE</t>
  </si>
  <si>
    <t>A4 LEVER ARCH FILE 70MM BLACK TAB PRESENTATION CLEAR POCKET TO FRONT &amp; SPINE</t>
  </si>
  <si>
    <t>A4 LEVER ARCH FILE 70MM CHARCOAL</t>
  </si>
  <si>
    <t>A4 LEVER ARCH FILE 75MM BLUE</t>
  </si>
  <si>
    <t>FOOLSCAP LEVER ARCH FILE 70MM BLACK PAPER COVERED</t>
  </si>
  <si>
    <t>FOOLSCAP LEVER ARCH FILE 70MM BLUE PAPER COVERED</t>
  </si>
  <si>
    <t>FOOLSCAP LEVER ARCH FILE 70MM GREEN PAPER COVERED</t>
  </si>
  <si>
    <t>FOOLSCAP LEVER ARCH FILE 70MM RED PAPER COVERED</t>
  </si>
  <si>
    <t>FOOLSCAP LEVER ARCH FILE 70MM YELLOW PAPER COVERED</t>
  </si>
  <si>
    <t>A3 LEVER ARCH FILE 70MM CLOUD EFFECT LANDSCAPE</t>
  </si>
  <si>
    <t>LEVER ARCH FILE SPINE LABELS 4 PER SHEET LASER</t>
  </si>
  <si>
    <t>LEVER ARCH FILE 380 X 580 X 290MM STORAGE MODULE FOR THE STORAGE &amp; TRANSPORTATION OF UP TO 6 X A4/FOOLSCAP LEVEL ARCH FILES</t>
  </si>
  <si>
    <t>FOOLSCAP BOX FILE 365 X 241 X 70MM CLOUD EFFECT LID CATCH INTERNAL LOCKSPRING SPINE LABEL</t>
  </si>
  <si>
    <t>FOOLSCAP BOX FILE 75MM BLUE</t>
  </si>
  <si>
    <t>EXPANDING FILE 16 POCKET MULTI PURPOSE HOLDS UP TO FOOLSCAP WITH TABS</t>
  </si>
  <si>
    <t>TRANSFER CASE 390 X 255 X 130MM BUFF CORRUGATED</t>
  </si>
  <si>
    <t>TRANSFER CASE 260 X 130 X 370MM BLACK FROGMOUTH OPENING CLOTH HINGES FOR DURABILITY A4 AND FOOLSCAP CAPACITY</t>
  </si>
  <si>
    <t>T-CARD 12 MONTH PLANNING KIT</t>
  </si>
  <si>
    <t>A4 CLIPBOARD BLACK PORTRAIT WATERPROOF</t>
  </si>
  <si>
    <t>FOOLSCAP CLIPBOARD BLACK PVC SINGLE</t>
  </si>
  <si>
    <t>FOOLSCAP CLIPBOARD BLUE PVC SINGLE</t>
  </si>
  <si>
    <t>FOOLSCAP CLIPBOARD BLACK PVC HEAVY DUTY WITH PEN HOLDER AND HANGING SLOT</t>
  </si>
  <si>
    <t>FOOLSCAP CLIPBOARD BLACK PVC FOLDOVER INCLUDES PEN HOLDER</t>
  </si>
  <si>
    <t>FOOLSCAP CLIPBOARD BLUE PVC FOLDOVER INCLUDES PEN HOLDER</t>
  </si>
  <si>
    <t>A3 CLIPBOARD HARDBOARD MASONITE</t>
  </si>
  <si>
    <t>PEN BALLPOINT BLACK RUBBER GRIP</t>
  </si>
  <si>
    <t>PEN BALLPOINT BLACK 0.7MM</t>
  </si>
  <si>
    <t>PEN BALLPOINT BLACK 0.3MM FINE</t>
  </si>
  <si>
    <t>PEN BALLPOINT BLACK SECURITY INK MEDIUM</t>
  </si>
  <si>
    <t>PEN BALLPOINT BLACK MINI</t>
  </si>
  <si>
    <t>PEN BALLPOINT BLACK JOTTA</t>
  </si>
  <si>
    <t>PEN BALLPOINT BLACK REFILL FOR WIDE BARREL</t>
  </si>
  <si>
    <t>PEN BALLPOINT BLUE 0.7MM</t>
  </si>
  <si>
    <t>PEN BALLPOINT BLUE 0.3MM FINE</t>
  </si>
  <si>
    <t>PEN BALLPOINT BLUE MINI</t>
  </si>
  <si>
    <t>PEN BALLPOINT GREEN 0.7MM</t>
  </si>
  <si>
    <t>PEN BALLPOINT RED 0.7MM</t>
  </si>
  <si>
    <t>PEN BALLPOINT RED 0.3MM FINE</t>
  </si>
  <si>
    <t>PEN GEL INK BLACK RETRACTABLE 0.5MM</t>
  </si>
  <si>
    <t>PEN GEL INK BLACK RUBBER GRIP 0.5MM</t>
  </si>
  <si>
    <t>PEN GEL INK BLACK 0.4MM RETRACTABLE ROLLERBALL SOFT RUBBER GRIP</t>
  </si>
  <si>
    <t>PEN GEL INK BLACK REFILL FOR WIDE BARREL RUBBER GRIP</t>
  </si>
  <si>
    <t>PEN GEL INK BLACK ROLLER BALL TAMPERPROOF FADEPROOF AND WATERPROOF INK SMOOTH RUBBER GRIP</t>
  </si>
  <si>
    <t>PEN GEL INK BLUE 0.5MM RUBBER GRIP</t>
  </si>
  <si>
    <t>PEN GEL INK RED 0.5MM RUBBER GRIP</t>
  </si>
  <si>
    <t>PEN GEL INK RED 0.3MM RETRACTABLE RUBBER CUSHION GRIP</t>
  </si>
  <si>
    <t>PEN ROLLERBALL BLACK 0.6MM LIQUID INK</t>
  </si>
  <si>
    <t>PEN ROLLERBALL BLUE 0.6MM LIQUID INK</t>
  </si>
  <si>
    <t>PEN FINELINER BLACK 0.4MM LIQUID INK</t>
  </si>
  <si>
    <t>PEN FINELINER BLUE 0.4MM LIQUID INK</t>
  </si>
  <si>
    <t>PEN FINELINER RED 0.4MM LIQUID INK</t>
  </si>
  <si>
    <t>PEN DESK SET BLACK WITH CHAIN ADHESIVE COUNTER FIXING PAD</t>
  </si>
  <si>
    <t>PEN DESK SET BLACK 0.5MM REFILLS</t>
  </si>
  <si>
    <t>PEN MONEY TESTER</t>
  </si>
  <si>
    <t>PEN FIBRE TIP 1MM ASSORTED COLOURS BLACK, BLUE, BROWN, LIGHT BLUE, TURQUOISE, ORANGE, PINK, PURPLE, DARK ORANGE &amp; YELLOW</t>
  </si>
  <si>
    <t>PEN CALLIGRAPHY BLACK SET OF 3 ASSORTED NIB SIZES 2.0MM, 3.5MM &amp; 5.0MM</t>
  </si>
  <si>
    <t>DRYWIPE BULLET TIP MARKER ASSORTED COLOURS BLACK, BLUE, RED AND GREEN</t>
  </si>
  <si>
    <t>PERMANENT BULLET TIP MARKER BLUE</t>
  </si>
  <si>
    <t>PERMANENT BULLET TIP MARKERS ASSORTED COLOURS</t>
  </si>
  <si>
    <t>DRYWIPE CHISEL TIP MARKER BLACK</t>
  </si>
  <si>
    <t>DRYWIPE CHISEL TIP MARKER BLUE</t>
  </si>
  <si>
    <t>DRYWIPE CHISEL TIP MARKER GREEN</t>
  </si>
  <si>
    <t>DRYWIPE CHISEL TIP MARKER RED</t>
  </si>
  <si>
    <t>DRYWIPE CHISEL TIP MARKER ASSORTED COLOURS</t>
  </si>
  <si>
    <t>PERMANENT CHISEL TIP MARKER ASSORTED COLOURS BLACK, BLUE, RED AND GREEN</t>
  </si>
  <si>
    <t>NON PERMANENT OHP MARKER BLACK MEDIUM</t>
  </si>
  <si>
    <t>NON PERMANENT OHP MARKER BLACK FINE</t>
  </si>
  <si>
    <t>NON PERMANENT OHP MARKER BLUE MEDIUM</t>
  </si>
  <si>
    <t>NON PERMANENT OHP MARKER BLUE FINE</t>
  </si>
  <si>
    <t>NON PERMANENT OHP MARKER GREEN MEDIUM</t>
  </si>
  <si>
    <t>NON PERMANENT OHP MARKER GREEN FINE</t>
  </si>
  <si>
    <t>NON PERMANENT OHP MARKER RED MEDIUM</t>
  </si>
  <si>
    <t>NON PERMANENT OHP MARKER RED FINE</t>
  </si>
  <si>
    <t>PERMANENT OHP MARKER BLACK MEDIUM</t>
  </si>
  <si>
    <t>PERMANENT OHP MARKER BLACK FINE</t>
  </si>
  <si>
    <t>PERMANENT OHP MARKER BLACK SUPER FINE</t>
  </si>
  <si>
    <t>PERMANENT OHP MARKER BLUE MEDIUM</t>
  </si>
  <si>
    <t>PERMANENT OHP MARKER BLUE FINE</t>
  </si>
  <si>
    <t>PERMANENT OHP MARKER BLUE SUPER FINE</t>
  </si>
  <si>
    <t>PERMANENT OHP MARKER GREEN MEDIUM</t>
  </si>
  <si>
    <t>PERMANENT OHP MARKER GREEN FINE</t>
  </si>
  <si>
    <t>PERMANENT OHP MARKER GREEN SUPER FINE</t>
  </si>
  <si>
    <t>PERMANENT OHP MARKER RED MEDIUM</t>
  </si>
  <si>
    <t>PERMANENT OHP MARKER RED FINE</t>
  </si>
  <si>
    <t>PERMANENT OHP MARKER RED SUPER FINE</t>
  </si>
  <si>
    <t>PERMANENT OHP MARKER ASSORTED COLOURS MEDIUM</t>
  </si>
  <si>
    <t>PERMANENT OHP MARKER ASSORTED COLOURS FINE</t>
  </si>
  <si>
    <t>NON PERMANENT FINELINER MARKER ASSORTED COLOURS</t>
  </si>
  <si>
    <t>PERMANENT FINELINER MARKER BLACK FINE POINT</t>
  </si>
  <si>
    <t>PERMANENT FINELINER MARKER BLUE FINE POINT</t>
  </si>
  <si>
    <t>PERMANENT FINELINER MARKER ASSORTED COLOURS BLACK, BLUE, RED AND GREEN FINE POINT</t>
  </si>
  <si>
    <t>PENCIL HB 0.5MM AUTOMATIC</t>
  </si>
  <si>
    <t>PENCIL HB 0.5MM AUTOMATIC LEADS</t>
  </si>
  <si>
    <t>PENCIL HB 0.7MM AUTOMATIC</t>
  </si>
  <si>
    <t>PENCIL HB 0.7MM AUTOMATIC LEADS</t>
  </si>
  <si>
    <t>PENCIL HB 0.9MM AUTOMATIC</t>
  </si>
  <si>
    <t>PENCIL HB 0.9MM AUTOMATIC LEADS</t>
  </si>
  <si>
    <t>PENCIL HB ERASER TIP</t>
  </si>
  <si>
    <t>PENCIL HB RECYCLED</t>
  </si>
  <si>
    <t>PENCIL HB CONTRACT</t>
  </si>
  <si>
    <t>PENCIL 2B OFFICE</t>
  </si>
  <si>
    <t>PENCIL F DRAWING</t>
  </si>
  <si>
    <t>PENCIL COLOURED</t>
  </si>
  <si>
    <t>PENCIL CHINA BLACK</t>
  </si>
  <si>
    <t>PENCIL GLASOCHROM BLACK</t>
  </si>
  <si>
    <t>PENCIL SHARPENER METAL SINGLE HOLE</t>
  </si>
  <si>
    <t>PENCIL SHARPENER METAL DOUBLE HOLE</t>
  </si>
  <si>
    <t>PENCIL SHARPENER PLASTIC SINGLE HOLE</t>
  </si>
  <si>
    <t>CRAYONS ASSORTED COLOURS</t>
  </si>
  <si>
    <t>HIGHLIGHTER CHISEL TIP ASSORTED COLOURS YELLOW, GREEN, PINK AND BLUE</t>
  </si>
  <si>
    <t>HIGHLIGHTER CHISEL TIP BLUE</t>
  </si>
  <si>
    <t>HIGHLIGHTER CHISEL TIP GREEN</t>
  </si>
  <si>
    <t>HIGHLIGHTER CHISEL TIP ORANGE SQUARE</t>
  </si>
  <si>
    <t>HIGHLIGHTER CHISEL TIP ORANGE ROUND</t>
  </si>
  <si>
    <t>HIGHLIGHTER CHISEL TIP RED ROUND</t>
  </si>
  <si>
    <t>HIGHLIGHTER CHISEL TIP YELLOW</t>
  </si>
  <si>
    <t>HIGHLIGHTER CHISEL TIP YELLOW RECYCLED</t>
  </si>
  <si>
    <t>CHALK ASSORTED COLOURS (RED, YELLOW, BLUE, PINK, GREEN, ORANGE, PURPLE, WHITE)</t>
  </si>
  <si>
    <t>CORRECTION FLUID 20ML WHITE WATER BASED</t>
  </si>
  <si>
    <t>GLUE SUPER 3G</t>
  </si>
  <si>
    <t>HOLE PUNCH 1 HOLE BLACK 23 SHEET</t>
  </si>
  <si>
    <t>HOLE PUNCH 2 HOLE BLACK 30 SHEET</t>
  </si>
  <si>
    <t>HOLE PUNCH 2 HOLE BLACK 40 SHEET</t>
  </si>
  <si>
    <t>HOLE PUNCH 2 HOLE BLACK 63 SHEET HEAVY DUTY</t>
  </si>
  <si>
    <t>HOLE PUNCH 4 HOLE BLACK 12 SHEET</t>
  </si>
  <si>
    <t>HOLE PUNCH 4 HOLE 30 SHEET</t>
  </si>
  <si>
    <t>HOLE PUNCH 4 HOLE 150 SHEET</t>
  </si>
  <si>
    <t>STAPLER HALF STRIP BLACK</t>
  </si>
  <si>
    <t>STAPLER FULL STRIP BLACK</t>
  </si>
  <si>
    <t>STAPLER HEAVY DUTY 115 SHEET 7-62MM VARIABLE STAPLING DEPTH</t>
  </si>
  <si>
    <t>STAPLER HEAVY DUTY 210 SHEET</t>
  </si>
  <si>
    <t>STAPLER LONG ARM 50 SHEET</t>
  </si>
  <si>
    <t>STAPLES 24/6</t>
  </si>
  <si>
    <t>STAPLES 24/8</t>
  </si>
  <si>
    <t>STAPLES 26/6</t>
  </si>
  <si>
    <t>STAPLES 26/8</t>
  </si>
  <si>
    <t>STAPLES 10/4</t>
  </si>
  <si>
    <t>STAPLES 13/6</t>
  </si>
  <si>
    <t>STAPLES 13/8</t>
  </si>
  <si>
    <t>STAPLES 9/(23)/12</t>
  </si>
  <si>
    <t>STAPLES 9/(23)/14</t>
  </si>
  <si>
    <t>STAPLES 9/(23)/8</t>
  </si>
  <si>
    <t>STAPLES 9/(23)/10</t>
  </si>
  <si>
    <t>STAPLES 923/17</t>
  </si>
  <si>
    <t>RULER 150MM CLEAR PLASTIC METRIC AND IMPERIAL MARKINGS</t>
  </si>
  <si>
    <t>RULER 300MM CLEAR PLASTIC METRIC AND IMPERIAL MARKINGS</t>
  </si>
  <si>
    <t>RULER 300MM STAINLESS STEEL METRIC AND IMPERIAL MARKINGS</t>
  </si>
  <si>
    <t>RULER 300MM WHITE SHATTER RESISTANT</t>
  </si>
  <si>
    <t>RULER 457MM CLEAR SHATTER RESISTANT METRIC AND IMPERIAL MARKINGS</t>
  </si>
  <si>
    <t>RUBBER BANDS 1.5 X 63MM 454G</t>
  </si>
  <si>
    <t>RUBBER BANDS 1.5 X 76MM 454G</t>
  </si>
  <si>
    <t>RUBBER BANDS 1.5 X 89MM 454G NO.19</t>
  </si>
  <si>
    <t>RUBBER BANDS 1.5 X 102MM 454G</t>
  </si>
  <si>
    <t>RUBBER BANDS 1.5 X 152MM 454G</t>
  </si>
  <si>
    <t>RUBBER BANDS 3 X 75MM 454G NO.32</t>
  </si>
  <si>
    <t>RUBBER BANDS 3 X 89MM 454G</t>
  </si>
  <si>
    <t>RUBBER BANDS 3 X 120MM 454G NO.36</t>
  </si>
  <si>
    <t>RUBBER BANDS 3 X 152MM 454G NO.38</t>
  </si>
  <si>
    <t>RUBBER BANDS 3 X 160MM 454G</t>
  </si>
  <si>
    <t>RUBBER BANDS 6 X 76MM 454G</t>
  </si>
  <si>
    <t>RUBBER BANDS 6 X 102MM 454G</t>
  </si>
  <si>
    <t>RUBBER BANDS 6 X 160MM 454G NO.69</t>
  </si>
  <si>
    <t>RUBBER BANDS 6 X 180MM 454G NO.70</t>
  </si>
  <si>
    <t>RUBBER BANDS 12 X 200MM 454G NO.91</t>
  </si>
  <si>
    <t>RUBBER BANDS ASSORTED SIZES 75G</t>
  </si>
  <si>
    <t>RUBBER BANDS ASSORTED SIZES 114G</t>
  </si>
  <si>
    <t>RUBBER BANDS ASSORTED SIZES 454G</t>
  </si>
  <si>
    <t>PAPERCLIP 25MM PLAIN SMALL</t>
  </si>
  <si>
    <t>PAPERCLIP 30MM PLAIN LARGE</t>
  </si>
  <si>
    <t>PAPERCLIP 76MM PLAIN GIANT</t>
  </si>
  <si>
    <t>PAPERCLIP 73MM WAVY GIANT</t>
  </si>
  <si>
    <t>PAPERCLIP 73MM SERRATED GIANT</t>
  </si>
  <si>
    <t>PAPERCLIP 35MM ASSORTED COLOURS PLASTIC</t>
  </si>
  <si>
    <t>CLIP FOLDBACK 19MM</t>
  </si>
  <si>
    <t>CLIP FOLDBACK 19MM ASSORTED COLOURED</t>
  </si>
  <si>
    <t>CLIP FOLDBACK 24MM</t>
  </si>
  <si>
    <t>CLIP FOLDBACK 32MM</t>
  </si>
  <si>
    <t>CLIP FOLDBACK 32MM ASSORTED COLOURED</t>
  </si>
  <si>
    <t>CLIP FOLDBACK 41MM</t>
  </si>
  <si>
    <t>CLIP FOLDBACK 51MM</t>
  </si>
  <si>
    <t>CLIP LETTER 50MM GALVANISED STEEL</t>
  </si>
  <si>
    <t>CLIP LETTER 70MM GALVANISED STEEL</t>
  </si>
  <si>
    <t>CLIP FILING TWO PIECE METAL</t>
  </si>
  <si>
    <t>CLIP DISPENSER &amp; 40 SEE THROUGH CLIPS</t>
  </si>
  <si>
    <t>CLIP 40 REFILL STAINLESS STEEL</t>
  </si>
  <si>
    <t>CLIP 40 REFILL STAINLESS STEEL MULTICOLOURED</t>
  </si>
  <si>
    <t>BAR TAG 25MM WHITE WITH METAL BARS ELASTICATED</t>
  </si>
  <si>
    <t>BAR TAG 76MM METAL</t>
  </si>
  <si>
    <t>SCISSORS 152MM PLASTIC HANDLED STAINLESS STEEL</t>
  </si>
  <si>
    <t>SCISSORS 152MM RECYCLED</t>
  </si>
  <si>
    <t>SCISSORS 203MM PLASTIC HANDLED STAINLESS STEEL</t>
  </si>
  <si>
    <t>SCISSORS 203MM RECYCLED</t>
  </si>
  <si>
    <t>SCISSORS HEAVY DUTY</t>
  </si>
  <si>
    <t>TAPE 18MM X 33M INVISIBLE</t>
  </si>
  <si>
    <t>TAPE 18MM X 33M EASY TEAR ADHESIVE STRONG, HIGH TACK &amp; WATER RESISTANT CLEAR</t>
  </si>
  <si>
    <t>TAPE 19MM X 33M DISPENSER</t>
  </si>
  <si>
    <t>TAPE 24MM X 33M EASY TEAR ADHESIVE STRONG, HIGH TACK &amp; WATER RESISTANT CLEAR</t>
  </si>
  <si>
    <t>TAPE 25MM X 33M DISPENSER</t>
  </si>
  <si>
    <t>TAPE 24MM X 50M SUPER CLEAR EXTRA STICKY</t>
  </si>
  <si>
    <t>TAPE 24MM X 66M EASY TEAR ADHESIVE CLEAR</t>
  </si>
  <si>
    <t>TAPE 25MM X 66M DISPENSER DESKTOP</t>
  </si>
  <si>
    <t>TAPE 24MM X 66M INVISIBLE CAN BE WRITTEN OR TYPED ON, MATT FINISH PREVENTS SHADOW EFFECT WHEN PHOTOCOPIED</t>
  </si>
  <si>
    <t>TAPE 36MM X 66M EASY TEAR ADHESIVE</t>
  </si>
  <si>
    <t>TAPE 48MM X 66M CLEAR ADHESIVE POLYPROPYLENE STRONG, HIGH TACK &amp; WATER RESISTANT</t>
  </si>
  <si>
    <t>TAPE 48MM X 66M BUFF ADHESIVE POLYPROPYLENE STRONG, HIGH TACK &amp; WATER RESISTANT</t>
  </si>
  <si>
    <t>TAPE 50MM X 66M HAND HELD CARTON SEALER ADJUSTABLE BRAKE AND RETRACTABLE FLAP</t>
  </si>
  <si>
    <t>TAPE 10MM X 1M MAGNETIC ASSORTED COLOURS (RED, BLUE AND BLACK)</t>
  </si>
  <si>
    <t>TAPE 10MM X 5M MAGNETIC BLACK</t>
  </si>
  <si>
    <t>TAPE 10MM X 5M MAGNETIC BLUE</t>
  </si>
  <si>
    <t>TAPE 10MM X 5M MAGNETIC RED</t>
  </si>
  <si>
    <t>TAPE 12.7 X 1.5MM X 30M MAGNETIC SELF ADHESIVE</t>
  </si>
  <si>
    <t>TAPE 50MM X 50M DUCT SILVER, WATERPROOF AND WEATHERPROOF EXTRA STRONG TAPE</t>
  </si>
  <si>
    <t>TAPE 25MM X 50M MASKING</t>
  </si>
  <si>
    <t>TAPE 12MM X 50M DOUBLE SIDED</t>
  </si>
  <si>
    <t>TAPE 25MM X 50M DOUBLE SIDED</t>
  </si>
  <si>
    <t>TAPE 1.5MM X 15.5M GRIDDING BLACK</t>
  </si>
  <si>
    <t>TAPE 3MM X 15.5M GRIDDING BLACK</t>
  </si>
  <si>
    <t>TAPE 6MM X 10M GRIDDING BLACK</t>
  </si>
  <si>
    <t>TAPE 48MM X 66M "FRAGILE" PRINTED ADHESIVE RED/WHITE</t>
  </si>
  <si>
    <t>TAPE 50MM X 33M "WARNING" PRINTED YELLOW/BLACK</t>
  </si>
  <si>
    <t>TAPE 70MM X 500M HAZARD WARNING YELLOW/BLACK (IN DISPENSER BOX)</t>
  </si>
  <si>
    <t>TAPE 35MM X 33M BLUE SECURE MAILING</t>
  </si>
  <si>
    <t>TAPE 48MM X 50M BLACK WATERPROOF CLOTH</t>
  </si>
  <si>
    <t>TAPE 13MM X 10M UNBLEACHED COTTON</t>
  </si>
  <si>
    <t>TAPE 48MM X 200M BROWN GUMMED PAPER REELED GUM SIDE OUT</t>
  </si>
  <si>
    <t>PUSH PIN 9.5MM DRAWING ASSORTED COLOURS</t>
  </si>
  <si>
    <t>PUSH PIN 11MM BRASS PLATED DRAWING</t>
  </si>
  <si>
    <t>PUSH PIN 14MM SMALL INDICATOR ASSORTED COLOURS</t>
  </si>
  <si>
    <t>PUSH PIN 19MM MAP ASSORTED COLOURS</t>
  </si>
  <si>
    <t>PUSH PIN 20MM LARGE INDICATOR ASSORTED COLOURS</t>
  </si>
  <si>
    <t>PUSH PINS ASSORTED COLOURS</t>
  </si>
  <si>
    <t>PUSH PINS BLACK</t>
  </si>
  <si>
    <t>PUSH PINS WHITE</t>
  </si>
  <si>
    <t>PAPER FASTENERS 25MM BRASS</t>
  </si>
  <si>
    <t>ERASER SMALL PENCIL</t>
  </si>
  <si>
    <t>ERASER COMBI REMOVES INK AND GRAPHITE</t>
  </si>
  <si>
    <t>ERASER WHITEBOARD</t>
  </si>
  <si>
    <t>ERASER WHITEBOARD MAGNETIC</t>
  </si>
  <si>
    <t>ERASER WHITEBOARD LIGHTWEIGHT WASHABLE FOR USE WITH DRYWIPE BOARDS</t>
  </si>
  <si>
    <t>ERASER WHITEBOARD REFILL PADS</t>
  </si>
  <si>
    <t>LETTER OPENER WOODEN HANDLE 215.9MM</t>
  </si>
  <si>
    <t>PEN POT BLACK MESH</t>
  </si>
  <si>
    <t>DESK TIDY BLACK ROUND TUBE SHAPED 6 COMPARTMENTS</t>
  </si>
  <si>
    <t>CARD INDEX BOX 152 X 102MM BLACK 250 CARD CAPACITY 180 DEGREE OPENING LID</t>
  </si>
  <si>
    <t>REINFORCEMENT DISK WHITE SELF ADHESIVE</t>
  </si>
  <si>
    <t>LEGAL SEAL 41MM SELF ADHESIVE RED WITH SERRATED EDGE</t>
  </si>
  <si>
    <t>SEAL PLAIN BLUE TAMPER EVIDENT ARROW POLYSEAL</t>
  </si>
  <si>
    <t>SEAL PLAIN BLUE TAMPER EVIDENT ROUND SECURITY MAIL</t>
  </si>
  <si>
    <t>BINDING COVER A4 PVC 150 MICRON CLEAR</t>
  </si>
  <si>
    <t>BINDING COVER A4 LEATHERBOARD 250GSM BLACK</t>
  </si>
  <si>
    <t>BINDING COMB A4 21 RING 10MM BLACK</t>
  </si>
  <si>
    <t>SLIDE BINDER A4 3-5MM BLACK</t>
  </si>
  <si>
    <t>SLIDE BINDER A4 6-9MM BLACK</t>
  </si>
  <si>
    <t>BACKING BOARD A4 FOR USE WITH DOCUMENT CLIPS</t>
  </si>
  <si>
    <t>DAMPER BOTTLE 50CL FOR STAMPS, ENVELOPES</t>
  </si>
  <si>
    <t>OFFICE PERIPHERALS</t>
  </si>
  <si>
    <t>DAMPER SPONGE 85MM FOR STAMPS, ENVELOPES</t>
  </si>
  <si>
    <t>80 X 202MM RECEIPT BOOK COUNTERFOIL 40 RECEIPTS</t>
  </si>
  <si>
    <t>A5 ACCIDENT REPORT BOOK PERFORATED PAGES FOR CONFIDENTIALITY, 24 PAGES (COMPLIES WITH DATA PROTECTION ACT)</t>
  </si>
  <si>
    <t>A5 BUSINESS CARD HOLDER BOOK 12 REMOVEABLE POCKETS HOLDING 96 BUSINESS CARDS SIZED 90 X 27MM</t>
  </si>
  <si>
    <t>DRIVERS DAILY RECORD BOOK 108 PAGES</t>
  </si>
  <si>
    <t>A1 FLIPCHART EASEL NON MAGNETIC WITH ADJUSTABLE PAD HOOKS PEN TRAY</t>
  </si>
  <si>
    <t>A1 FLIPCHART EASEL MAGNETIC WITH ADJUSTABLE PAD HOOKS PEN TRAY</t>
  </si>
  <si>
    <t>A1 FLIPCHART PAD WHITE PLAIN RECYCLED 20 SHEETS</t>
  </si>
  <si>
    <t>A1 FLIPCHART PAD WHITE PLAIN RECYCLED 40 SHEETS</t>
  </si>
  <si>
    <t>TABLE TOP FLIPCHART PAD 665 X 500MM 20 SHEETS WHITE SELF STICK</t>
  </si>
  <si>
    <t>ADHESIVE FIXERS 12 X 25MM 140 PADS</t>
  </si>
  <si>
    <t>ADHESIVE POSTER STRIPS 15 X 47MM HOLDS UP TO 0.45KG</t>
  </si>
  <si>
    <t>ADHESIVE PERMANENT ROLLER 8.4MM X 8.5M SMALL</t>
  </si>
  <si>
    <t>ADHESIVE DISPLAY MOUNT 400ML</t>
  </si>
  <si>
    <t>ADHESIVE POCKETS 57 X 90MM WITH FLAP CLOSURE FOR STORING UP TO 15 BUSINESS CARDS TOP OPEN</t>
  </si>
  <si>
    <t>MAGNETS 30MM BLACK ROUND WHITEBOARD</t>
  </si>
  <si>
    <t>MAGNETS 30MM BLUE ROUND WHITEBOARD</t>
  </si>
  <si>
    <t>MAGNETS 30MM GREEN ROUND WHITEBOARD</t>
  </si>
  <si>
    <t>MAGNETS 30MM RED ROUND WHITEBOARD</t>
  </si>
  <si>
    <t>MAGNETS 30MM WHITE ROUND WHITEBOARD</t>
  </si>
  <si>
    <t>MAGNETS 30MM YELLOW ROUND WHITEBOARD</t>
  </si>
  <si>
    <t>MAGNETS 35MM GREEN ROUND WHITEBOARD</t>
  </si>
  <si>
    <t>MAGNETS 35MM RED ROUND WHITEBOARD</t>
  </si>
  <si>
    <t>MAGNETS 150 X 150MM SQUARE ASSORTED COLOURS BLACK, BLUE, GREEN, RED, WHITE &amp; YELLOW</t>
  </si>
  <si>
    <t>WHITEBOARD 210 X 300MM DOUBLE SIDED NON MAGNETIC PORTABLE PRE DRILLED WITH HANGING HOLES</t>
  </si>
  <si>
    <t>WHITEBOARD 550 X 440MM DOUBLE SIDED NON MAGNETIC PORTABLE STANDARD ROUNDED CORNERS</t>
  </si>
  <si>
    <t>WHITEBOARD 575 X 875MM DOUBLE SIDED NON MAGNETIC PORTABLE STANDARD ROUNDED CORNERS</t>
  </si>
  <si>
    <t>WHITEBOARD 600 X 450MM MAGNETIC</t>
  </si>
  <si>
    <t>WHITEBOARD 800 X 600MM PLAIN REPOSITIONABLE SUITABLE FOR MOST SURFACES NON MAGNETIC</t>
  </si>
  <si>
    <t>WHITEBOARD 900 X 600MM MAGNETIC ALUMINIUM FRAMED</t>
  </si>
  <si>
    <t>WHITEBOARD 900 X 600MM ALUMINIUM FRAMED NON-MAGNETIC COMPLETE WITH WALL FIXING KIT AND PEN TRAY</t>
  </si>
  <si>
    <t>WHITEBOARD 1200 X 900MM MAGNETIC ALUMINIUM FRAMED</t>
  </si>
  <si>
    <t>WHITEBOARD 1200 X 900MM NON MAGNETIC ALUMINIUM FRAMED</t>
  </si>
  <si>
    <t>WHITEBOARD 1200 X 1200MM MAGNETIC</t>
  </si>
  <si>
    <t>WHITEBOARD 1500 X 1200MM MAGNETIC</t>
  </si>
  <si>
    <t>WHITEBOARD 1500 X 1200MM MAGNETIC COATED STEEL REVOLVING BOARD INCLUDING STAND WITH WHEELS</t>
  </si>
  <si>
    <t>WHITEBOARD 1800 X 1200MM MAGNETIC ALUMINIUM FRAMED INCLUDING WALL MOUNTING FIXINGS</t>
  </si>
  <si>
    <t>WHITEBOARD 1800 X 1200MM NON-MAGNETIC ALUMINIUM FRAMED SUPPLIED WITH WALL FIXINGS AND PEN TRAY.</t>
  </si>
  <si>
    <t>WHITEBOARD 2400 X 1200MM MAGNETIC</t>
  </si>
  <si>
    <t>WHITEBOARD PEN HOLDER</t>
  </si>
  <si>
    <t>WHITEBOARD CLEANING &amp; ACCESSORY KIT CONTAINS 1X 250ML CLEANING SPRAY, 25X CLEANING CLOTHS, 1X ERASER, 10X ASSORTED MAGNETS, 4X DRYWIPE MARKER PENS</t>
  </si>
  <si>
    <t>NOTICEBOARD 900 X 600MM CORK ALUMINIUM FRAMED COMPLETE WITH WALL FIXING KIT</t>
  </si>
  <si>
    <t>NOTICEBOARD 900 X 600MM GREEN FELT ALUMINIUM FRAMED SUPPLIED WITH WALL FIXING KIT</t>
  </si>
  <si>
    <t>NOTICEBOARD 900 X 600MM GREY FELT ALUMINIUM FRAMED SUPPLIED WITH WALL FIXING KIT</t>
  </si>
  <si>
    <t>NOTICEBOARD 1200 X 900MM CORK ALUMINIUM FRAMED SUPPLIED WITH WALL FIXING KIT</t>
  </si>
  <si>
    <t>NOTICEBOARD 1200 X 900MM GREEN FELT ALUMINIUM FRAMED SUPPLIED WITH WALL FIXING KIT</t>
  </si>
  <si>
    <t>NOTICEBOARD 1200 X 900MM GREY FELT ALUMINIUM FRAMED SUPPLIED WITH WALL FIXING KIT</t>
  </si>
  <si>
    <t>NOTICEBOARD 1500 X 1200MM BLUE FELT ALUMINIUM FRAMED SUPPLIED WITH WALL FIXING KIT</t>
  </si>
  <si>
    <t>NOTICEBOARD 1800 X 1200MM GREEN FELT ALUMINIUM FRAMED SUPPLIED WITH WALL FIXING KIT.</t>
  </si>
  <si>
    <t>NOTICEBOARD 1800 X 1200MM GREY FELT ALUMINIUM FRAMED SUPPLIED WITH WALL FIXING KIT</t>
  </si>
  <si>
    <t>DISPLAY CASE 900 X 600MM BLUE 18MM INTERNAL DEPT ALUMINIUM FRAME AND STRONG ACRYLIC DOOR LOCAKBLE WITH 2 KEYS SUPPLIED WITH WALL FIXINGS</t>
  </si>
  <si>
    <t>DISPLAY CASE 1200 X 900MM BLUE ALUMINIUM FRAMED SUPPLIED WITH 2 KEYS</t>
  </si>
  <si>
    <t>A4 DISPLAY BOOK BLACK SOFT 20 POCKET POLYPROPYLENE COVER AND POCKETS</t>
  </si>
  <si>
    <t>A4 DISPLAY BOOK ASSORTED COLOURS 30 POCKET FLEXI POLYPROPYLENE COVER TRANSLUCENT 2 X TURQUOISE, 2 X BLUE, 2 X GREEN, 2 X PURPLE AND 2 X RED</t>
  </si>
  <si>
    <t>A4 DISPLAY BOOK BLACK 40 POCKET HARD COVER</t>
  </si>
  <si>
    <t>A4 SOFT DISPLAY BOOK BLUE 40 POCKET</t>
  </si>
  <si>
    <t>A4 SOFT DISPLAY BOOK RED 40 POCKET</t>
  </si>
  <si>
    <t>A4 DISPLAY BOOK BLACK 50 POCKET SLIMVIEW</t>
  </si>
  <si>
    <t>A4 DISPLAY BOOK BLACK 60 POCKET SOFT</t>
  </si>
  <si>
    <t>A4 DISPLAY BOOK BLUE 60 POCKET SOFT</t>
  </si>
  <si>
    <t>A5 DISPLAY BOOK BLACK 24 POCKET CLEARVIEW</t>
  </si>
  <si>
    <t>MAGAZINE FILE 300 X 100 X 264MM BLACK POLYPROPYLENE</t>
  </si>
  <si>
    <t>MAGAZINE FILE 275 X 120 X 325MM BLUE POLYPROPYLENE</t>
  </si>
  <si>
    <t>FOOLSCAP LETTER TRAY BLACK 65 X 250 X 375MM</t>
  </si>
  <si>
    <t>FOOLSCAP LETTER TRAY BLUE 65 X 250 X 375MM</t>
  </si>
  <si>
    <t>FOOLSCAP LETTER TRAY GREY 65 X 250 X 375MM</t>
  </si>
  <si>
    <t>FOOLSCAP LETTER TRAY RED 65 X 250 X 375MM</t>
  </si>
  <si>
    <t>FOOLSCAP LETTER TRAY YELLOW 65 X 250 X 375MM</t>
  </si>
  <si>
    <t>LETTER TRAY METAL RISERS LENGTH 115MM</t>
  </si>
  <si>
    <t>DESKTOP SET 5 CLOSED DRAWERS 216 X 300 X 375MM</t>
  </si>
  <si>
    <t>10 DRAWER TOWER BLACK/GREY</t>
  </si>
  <si>
    <t>RUBBER STAMP DATER 4MM SELF INKING</t>
  </si>
  <si>
    <t>RUBBER STAMP DATER 4MM "RECEIVED" DIE PLATE</t>
  </si>
  <si>
    <t>RUBBER STAMP DATER 33 X 52MM</t>
  </si>
  <si>
    <t>RUBBER STAMP DATER 35 X 48MM</t>
  </si>
  <si>
    <t>RUBBER STAMP DATER 38 X 59MM</t>
  </si>
  <si>
    <t>RUBBER STAMP DATER 42 X 65MM</t>
  </si>
  <si>
    <t>RUBBER STAMP RECEIVED 41 X 24MM 4MM CHARACTER HEIGHT 12 YEARS DATES</t>
  </si>
  <si>
    <t>RUBBER STAMP SELF INKING 25 X 8MM</t>
  </si>
  <si>
    <t>RUBBER STAMP SELF INKING 30 X 30MM UP TO 6 LINES OF FREE FORMAT TEXT BLACK</t>
  </si>
  <si>
    <t>RUBBER STAMP SELF INKING 38 X 13MM CUSTOMISED</t>
  </si>
  <si>
    <t>RUBBER STAMP SELF INKING 46 X 18MM CUSTOMISED</t>
  </si>
  <si>
    <t>RUBBER STAMP SELF INKING 56 X 22MM CUSTOMISED</t>
  </si>
  <si>
    <t>RUBBER STAMP SELF INKING 59 X 38MM</t>
  </si>
  <si>
    <t>RUBBER STAMP SELF INKING 68 X 22MM CUSTOMISED</t>
  </si>
  <si>
    <t>RUBBER STAMP SELF INKING 70 X 25MM UP TO 6 LINES OF FREE FORMAT TEXT BLACK</t>
  </si>
  <si>
    <t>RUBBER STAMP BESPOKE 25 X 105MM</t>
  </si>
  <si>
    <t>RUBBER STAMP BESPOKE 55 X 85MM</t>
  </si>
  <si>
    <t>RUBBER STAMP PVC 35 X 85MM</t>
  </si>
  <si>
    <t>STAMP PAD 110 X 70MM BLACK STANDARD</t>
  </si>
  <si>
    <t>STAMP PAD 127 X 88MM BLACK MICRO</t>
  </si>
  <si>
    <t>STAMP PAD 158 X 90MM BLACK</t>
  </si>
  <si>
    <t>STAMP PAD BLACK COMPATIBLE WITH TRODAT PRINTY 6/4926</t>
  </si>
  <si>
    <t>STAMP PAD 127 X 88MM BLUE MICRO</t>
  </si>
  <si>
    <t>STAMP PAD 110 X 70MM RED STANDARD</t>
  </si>
  <si>
    <t>STAMP PAD 127 X 88MM RED MICRO</t>
  </si>
  <si>
    <t>STAMP PAD 158 X 90MM RED</t>
  </si>
  <si>
    <t>STAMP PAD BLACK REPLACEMENT FOR TRODAT 4913</t>
  </si>
  <si>
    <t>STAMP PAD BLUE/RED REPLACEMENT 6/4912/2</t>
  </si>
  <si>
    <t>CALCULATOR 8 DIGIT POCKET</t>
  </si>
  <si>
    <t>CALCULATOR 8 DIGIT DESKTOP ECO SOLAR POWERED, MEMORY, %, SQUARE ROOT (HXWXD)</t>
  </si>
  <si>
    <t>CALCULATOR 10 DIGIT DESKTOP ECO SOLAR POWERED, MEMORY, %, SQUARE ROOT (HXWXD)</t>
  </si>
  <si>
    <t>CALCULATOR 12 DIGIT DESKTOP DUAL POWERED</t>
  </si>
  <si>
    <t>NAMEPLATE 220 X 60 X 20MM DESK DRYWIPE</t>
  </si>
  <si>
    <t>TALLY COUNTER COUNTS UP TO 9999 HANDHELD MANUAL</t>
  </si>
  <si>
    <t>STOPWATCH BLACK 3 LINE LCD DISPLAY, SUPPLIED WITH A LANYARD</t>
  </si>
  <si>
    <t>ALARM 100DB SIREN MINI PERSONAL</t>
  </si>
  <si>
    <t>POINTER PEN TELESCOPIC 130MM EXTENDS TO 625MM</t>
  </si>
  <si>
    <t>LASER POINTER RED BEAM 50M RANGE</t>
  </si>
  <si>
    <t>COPYHOLDER A4 WORKSTATION</t>
  </si>
  <si>
    <t>COPYHOLDER MONITOR MOUNT ADJUSTABLE COPYCLIP HOLDS UP TO 100 SHEETS MOUNTS TO EITHER SIDE OF CRT OR TFT MONITOR SCREEN</t>
  </si>
  <si>
    <t>BOOK RACK 6 PART ADJUSTABLE BLACK</t>
  </si>
  <si>
    <t>CARD HOLDER A4 LANDSCAPE OPEN ON LONG EDGE 90 MICRON CLEAR</t>
  </si>
  <si>
    <t>TWINE COTTON NO 5 MEDIUM 250GM 125M LENGTH</t>
  </si>
  <si>
    <t>TWINE POLYPROPYLENE 2.25KG 1575M LENGTH</t>
  </si>
  <si>
    <t>HOOK &amp; LOOP TAPE 20MM X 5M WHITE</t>
  </si>
  <si>
    <t>TZ LABEL TAPE 9MM BLACK/WHITE</t>
  </si>
  <si>
    <t>D1 LABEL TAPE 9MM X 7M BLACK/BLUE</t>
  </si>
  <si>
    <t>D1 LABEL TAPE 9MM X 7M BLACK/RED</t>
  </si>
  <si>
    <t>D1 LABEL TAPE 9MM X 7M BLACK/YELLOW</t>
  </si>
  <si>
    <t>LABEL TAPE 12MM BLACK/CLEAR</t>
  </si>
  <si>
    <t>LABEL TAPE 12MM BLACK ON RED</t>
  </si>
  <si>
    <t>TZ LABEL TAPE 12MM BLACK/YELLOW</t>
  </si>
  <si>
    <t>LABEL TAPE 12MM BLUE PLASTIC</t>
  </si>
  <si>
    <t>TZ LABEL TAPE 12MM RED/WHITE</t>
  </si>
  <si>
    <t>LABEL TAPE 12MM WHITE ON BLACK</t>
  </si>
  <si>
    <t>D1 LABEL TAPE 12MM X 3.5M BLACK/WHITE FLEXIBLE NYLON</t>
  </si>
  <si>
    <t>LETRA TAG LABEL TAPE 12MM X 4M BLACK/YELLOW PLASTIC</t>
  </si>
  <si>
    <t>TZ LABEL TAPE 12MM X 4M WHITE PLASTIC IN EASY TO LOAD CASSETTE</t>
  </si>
  <si>
    <t>D1 LABEL TAPE 12MM X 5.5M BLACK/WHITE PERMANENT POLYESTER</t>
  </si>
  <si>
    <t>D1 LABEL TAPE 12MM X 7M BLACK/CLEAR</t>
  </si>
  <si>
    <t>D1 LABEL TAPE 12MM X 7M BLACK/WHITE</t>
  </si>
  <si>
    <t>D1 LABEL TAPE 12MM X 7M BLACK/RED</t>
  </si>
  <si>
    <t>D1 LABEL TAPE 12MM X 7M BLACK/YELLOW</t>
  </si>
  <si>
    <t>D1 LABEL TAPE 12MM X 7M RED/WHITE</t>
  </si>
  <si>
    <t>TZ LABEL TAPE 12MM X 8M BLACK/WHITE TZE231</t>
  </si>
  <si>
    <t>TZ LABEL TAPE 18MM BLACK/YELLOW</t>
  </si>
  <si>
    <t>TZ LABEL TAPE 18MM X 8M BLACK ON WHITE NON-LAMINATING</t>
  </si>
  <si>
    <t>D1 LABEL TAPE 19MM X 7M BLACK/WHITE</t>
  </si>
  <si>
    <t>LABEL TAPE 24MM BLACK/WHITE</t>
  </si>
  <si>
    <t>D1 LABEL TAPE 24MM X 7M BLACK/WHITE</t>
  </si>
  <si>
    <t>BUBBLE WRAP DISPENSER 300MM X 50M</t>
  </si>
  <si>
    <t>BUBBLE WRAP 500MM X 7.5M ROLL</t>
  </si>
  <si>
    <t>FILM STRETCHWRAP 500MM X 250M 17 MICRON BLACK</t>
  </si>
  <si>
    <t>FILM STRETCHWRAP 500MM X 250M 20 MICRON CLEAR</t>
  </si>
  <si>
    <t>FILM ROLL 914MM X 22M CONTINUOUS CLEAR</t>
  </si>
  <si>
    <t>FILM SELF-ADHESIVE 1000MM X 25M GLASS CLEAR BOOK COVERING</t>
  </si>
  <si>
    <t>CUTTING MAT A3 SELF-HEALING PRE PRINTED WITH METRIC CUTTING SCALE</t>
  </si>
  <si>
    <t>BACK SUPPORT MESH WITH LUMBAR</t>
  </si>
  <si>
    <t>BACK SUPPORT MESH MASSAGE WITH ELASTICATED STRAP 420X420MM</t>
  </si>
  <si>
    <t>BACK SUPPORT PORTABLE FOAM LUMBAR SUPPORT 132 X 304 X 80MM, ADJUSTABLE STRAP, REMOVABLE COVER.</t>
  </si>
  <si>
    <t>FOOTREST 460 X 340MM ADJUSTABLE</t>
  </si>
  <si>
    <t>THERMAL ROLL 57 X 40 X 12.7MM WHITE LENGTH 18M SINGLE PLY</t>
  </si>
  <si>
    <t>THERMAL ROLL 57 X 30 X 12.7MM WHITE SINGLE PLY CALCULATOR AND CREDIT CARD</t>
  </si>
  <si>
    <t>THERMAL ROLL 58 X 38 X 12MM WHITE CREDIT CARD</t>
  </si>
  <si>
    <t>THERMAL ROLL 80 X 80 X 12.7MM WHITE</t>
  </si>
  <si>
    <t>QUICK MOUNT 400ML SPRAY</t>
  </si>
  <si>
    <t>MOUSE MAT BLACK 5MM NON SKID BASE</t>
  </si>
  <si>
    <t>TECHNOLOGY PERIPHERALS</t>
  </si>
  <si>
    <t>MOUSE MAT BLUE 5MM NON SKID BASE</t>
  </si>
  <si>
    <t>MOUSE MAT AND GEL WRIST REST BLACK ERGONOMIC STYLE FOR FIRM WRIST SUPPORT</t>
  </si>
  <si>
    <t>MOUSE MAT AND GEL WRIST REST GREY ERGONOMIC STYLE FOR FIRM WRIST SUPPORT</t>
  </si>
  <si>
    <t>MOUSE MAT AND MEMORY FOAM WRIST REST BLACK ERGONOMIC STYLE FOR FIRM WRIST SUPPORT</t>
  </si>
  <si>
    <t>KEYBOARD WRIST REST GEL FABRIC COVERED BLACK</t>
  </si>
  <si>
    <t>KEYBOARD WRIST REST GEL PALM SUPPORT GREY</t>
  </si>
  <si>
    <t>KEYBOARD WRIST REST MEMORY FOAM BLACK</t>
  </si>
  <si>
    <t>MOUSE USB WIRELESS OPTICAL 3 BUTTON</t>
  </si>
  <si>
    <t>MOUSE WIRED OPTICAL 3 BUTTON</t>
  </si>
  <si>
    <t>KEYBOARD AND MOUSE USB SET WIRELESS</t>
  </si>
  <si>
    <t>KEYBOARD USB WIRELESS</t>
  </si>
  <si>
    <t>KEYBOARD WIRED</t>
  </si>
  <si>
    <t>CD-R 80 MINUTES 700MB PRINTABLE IN SHRINK WRAPPED CASE</t>
  </si>
  <si>
    <t>CD-R 80 MINUTES 52X 700MB SPINDLE</t>
  </si>
  <si>
    <t>CD-R 80 MINUTES 52X 700MB INKJET PRINTABLE SPINDLE</t>
  </si>
  <si>
    <t>CD-RW 80 MINUTES 700MB 1-4X</t>
  </si>
  <si>
    <t>DVD-R 4.7GB 16X SPINDLE</t>
  </si>
  <si>
    <t>DVD-R 4.7GB 16X INKJET PRINTABLE SPINDLE</t>
  </si>
  <si>
    <t>DVD-RW 4.7GB</t>
  </si>
  <si>
    <t>CD SLEEVE CLEAR POLYPROPYLENE</t>
  </si>
  <si>
    <t>CD PAPER ENVELOPE</t>
  </si>
  <si>
    <t>CD JEWEL CASE BLACK/CLEAR SLIMLINE</t>
  </si>
  <si>
    <t>HEADPHONE USB WITH MICROPHONE</t>
  </si>
  <si>
    <t>HEADPHONE STEREO JACK WITH MICROPHONE</t>
  </si>
  <si>
    <t>HEADSET STEREO INLINE MICROPHONE</t>
  </si>
  <si>
    <t>HEADSET STANDARD WITH FOAM EAR TIPS</t>
  </si>
  <si>
    <t>HEADSET 65 MS STEREO BINAURAL BLACK</t>
  </si>
  <si>
    <t>HEADSET BINAURAL BLACK, RED</t>
  </si>
  <si>
    <t>LAPTOP CASE NYLON WHEELED</t>
  </si>
  <si>
    <t>LAPTOP BACKPACK SUITABLE FOR 15.4" LAPTOP 400 X 320 X 400MM</t>
  </si>
  <si>
    <t>LAPTOP MESSENGER BAG FOR LAPTOPS UP TO 15.6" NYLON</t>
  </si>
  <si>
    <t>LAPTOP MULTIFUNCTIONAL BAG (WORKS AS EITHER A BACKPACK OR SHOULDER BAG). INCLUDES 2 X SIDE POCKETS AND A PADDED SECTION FOR LAPTOPS UP TO 15.6 INCHES.</t>
  </si>
  <si>
    <t>LAPTOP CASE PILOT TROLLEY BLACK 485 X 370 X 240MM LAPTOP COMPARTMENT FOR 17IN LAPTOP. SEPARATE COMPARTMENT FOR DOCUMENTS.</t>
  </si>
  <si>
    <t>LAPTOP CASE SUITABLE FOR LAPTOPS UP TO 17.3" BLACK NYLON</t>
  </si>
  <si>
    <t>ATTACHE CASE BLACK 2 COMBINATION LOCKS 445 X 320 X 105MM</t>
  </si>
  <si>
    <t>MONITOR STAND BLACK 1" INTERCONNECT</t>
  </si>
  <si>
    <t>MONITOR STAND BLACK 2" INTERCONNECT</t>
  </si>
  <si>
    <t>MONITOR STAND 21" RISER HEIGHT ADJUSTABLE FOR CRT OR TFT UP TO 50MM HEIGHT, INCLUDES STORAGE DRAWER 100 X 500 X 364MM</t>
  </si>
  <si>
    <t>MONITOR STAND RISER 50MM TO 100MM ADJUSTABLE HEIGHT FOR CRT OR TFT 102 X 340 X 340MM SUPPORTS UP TO 36KG</t>
  </si>
  <si>
    <t>MONITOR STAND PLATINUM</t>
  </si>
  <si>
    <t>LAPTOP STAND NOTEBOOK EASY RISER COOLING STAND 3 TO 40 DEGREE ADJUSTABLE ANGLE, 12" TO 17" LAPTOP CAPACITY, 45 X 284 X 336MM</t>
  </si>
  <si>
    <t>LAPTOP STAND RISES TO CREATE STANDING DESK HEIGHT</t>
  </si>
  <si>
    <t>A4 LAMINATOR FELLOWES LUNAR</t>
  </si>
  <si>
    <t>A4 LAMINATOR GBC FUSION 1100L</t>
  </si>
  <si>
    <t>A4 LAMINATOR 160 MICRONS (2 X 80 MICRONS) VARIABLE TEMPERATURE CONTROL</t>
  </si>
  <si>
    <t>A3 LAMINATOR LAMINATING THICKNESS 250 MICRON POUCHES (2 X 125 MICRON)</t>
  </si>
  <si>
    <t>A3 LAMINATOR WIDTH 340MM UP TO 125 MICRONS</t>
  </si>
  <si>
    <t>LABELLING MACHINE PORTABLE HAND HELD, BACKLIT GRAPHIC DISPLAY, USB CONNECTION</t>
  </si>
  <si>
    <t>MACHINE PERIPHERALS</t>
  </si>
  <si>
    <t>LABEL MAKER MACHINE 3 FONTS, 6 FONT SIZES, 7 TEXT STYLES, 222 SYMBOLS PLUS CLIPART</t>
  </si>
  <si>
    <t>A4 ROTARY TRIMMER 5 SHEET CAPACITY</t>
  </si>
  <si>
    <t>A3 GUILLOTINE 15 SHEET CAPACITY</t>
  </si>
  <si>
    <t>A4 GUILLOTINE 8 SHEET CAPACITY</t>
  </si>
  <si>
    <t>MICRO CUT SHREDDER</t>
  </si>
  <si>
    <t>LAMINATING POUCH A4 60 MICRON</t>
  </si>
  <si>
    <t>LAMINATING POUCH A4 160 (2 X 80 MICRON)</t>
  </si>
  <si>
    <t>LAMINATING POUCH A4 200 MICRON</t>
  </si>
  <si>
    <t>LAMINATING POUCH A3 160 MICRON</t>
  </si>
  <si>
    <t>LAMINATING POUCH A5 150 MICRON</t>
  </si>
  <si>
    <t>LAMINATING POUCH A5 160 MICRON</t>
  </si>
  <si>
    <t>LAMINATING POUCH A7 150 MICRON</t>
  </si>
  <si>
    <t>LAMINATING POUCH 54 X 86MM 250 MICRON CREDIT CARD</t>
  </si>
  <si>
    <t>LAMINATING POUCH 54 X 86MM 400 MICRON SELF LAMINATING</t>
  </si>
  <si>
    <t>40 LITRE CLEAR PLASTIC SHREDDER BAG</t>
  </si>
  <si>
    <t>250 LITRE CLEAR PLASTIC SHREDDER BAG</t>
  </si>
  <si>
    <t>HIGH BACK OPERATOR CHAIR, HEIGHT ADJUSTABLE ARMS. HIGH BACK OPERATOR CHAIR WITH 2-LEVER MECHANISM (BACK RAKE, SEAT HEIGHT), 25" BLACK 5-STAR BASE AND HEIGHT ADJUSTABLE ARMS.</t>
  </si>
  <si>
    <t>SEMI SKIMMED MILK 12ML JIGGER</t>
  </si>
  <si>
    <t>CATERING</t>
  </si>
  <si>
    <t>SEMI SKIMMED MILK 500ML UHT</t>
  </si>
  <si>
    <t>SEMI SKIMMED MILK 500ML LONG LIFE</t>
  </si>
  <si>
    <t>FULL FAT MILK 12ML POTS</t>
  </si>
  <si>
    <t>FULL FAT MILK POTS 12ML UHT</t>
  </si>
  <si>
    <t>COFFEE 227G RICH ITALIAN GROUND</t>
  </si>
  <si>
    <t>INSTANT COFFEE 500G ORGANIC MEDIUM ROAST</t>
  </si>
  <si>
    <t>INSTANT COFFEE 750G DECAF</t>
  </si>
  <si>
    <t>TEA BAGS PYRAMID</t>
  </si>
  <si>
    <t>TEA BAGS ENVELOPE</t>
  </si>
  <si>
    <t>TEA BAGS FAIRTRADE EVERYDAY</t>
  </si>
  <si>
    <t>HOT CHOCOLATE 500G</t>
  </si>
  <si>
    <t>HOT CHOCOLATE 500G LIGHT</t>
  </si>
  <si>
    <t>HOT CHOCOLATE SACHETS</t>
  </si>
  <si>
    <t>RECYCLED DRINK STIRRER</t>
  </si>
  <si>
    <t>FAIRTRADE BROWN SUGAR SACHETS</t>
  </si>
  <si>
    <t>WHITE SUGAR 1KG BAG</t>
  </si>
  <si>
    <t>SUGAR POURING DISPENSER 750G</t>
  </si>
  <si>
    <t>SWEETNER</t>
  </si>
  <si>
    <t>STILL WATER 500ML</t>
  </si>
  <si>
    <t>STILL WATER 1.5L</t>
  </si>
  <si>
    <t>NO ADDED SUGAR SUMMER FRUITS SQUASH 1 LITRE</t>
  </si>
  <si>
    <t>MINI PACK BISCUITS - PACKS OF 3 IN ASSORTED VARIETIES</t>
  </si>
  <si>
    <t>STAINLESS STEEL TEASPOONS</t>
  </si>
  <si>
    <t>STAINLESS STEEL DESSERT SPOONS</t>
  </si>
  <si>
    <t>STAINLESS STEEL FORKS</t>
  </si>
  <si>
    <t>STAINLESS STEEL KNIVES</t>
  </si>
  <si>
    <t>WOODEN TEASPOONS</t>
  </si>
  <si>
    <t>WOODEN DESSERT SPOONS</t>
  </si>
  <si>
    <t>WOODEN FORKS</t>
  </si>
  <si>
    <t>WOODEN KNIVES</t>
  </si>
  <si>
    <t>JUG WITH LID 1.4 LITRE CLEAR</t>
  </si>
  <si>
    <t>TOASTER 2 SLICE STAINLESS STEEL</t>
  </si>
  <si>
    <t>TOASTER 4 SLICE STAINLESS STEEL</t>
  </si>
  <si>
    <t>KITCHEN ROLL 2 PLY WHITE 100% RECYCLED</t>
  </si>
  <si>
    <t>KITCHEN ROLL 600 SHEETS WHITE JUMBO</t>
  </si>
  <si>
    <t>FACEMASK 3 PLY</t>
  </si>
  <si>
    <t>FIRST AID</t>
  </si>
  <si>
    <t>DRESSING SMALL 50 X 50MM STERILE</t>
  </si>
  <si>
    <t>DRESSING MEDIUM 120 X120 MM STERILE</t>
  </si>
  <si>
    <t>DRESSING LARGE 180 X 180MM STERILE</t>
  </si>
  <si>
    <t>DRESSING 100 X 100MM BURNSHIELD HYDROGEL SQUARE</t>
  </si>
  <si>
    <t>DRESSING 920 X 920 X 1310MM CALICO TRIANGLE</t>
  </si>
  <si>
    <t>DRESSING 35 X 35MM FINGER</t>
  </si>
  <si>
    <t>DRESSING 83 X 60MM ADHESIVE</t>
  </si>
  <si>
    <t>PLASTERS ASSORTED SIZES FABRIC LOW ALLERGY</t>
  </si>
  <si>
    <t>PLASTERS ASSORTED SIZES WASHPROOF LOW ALLERGY</t>
  </si>
  <si>
    <t>MICROPOROUS TAPE 25MM X 10M BS-8599-1 COMPLIANT</t>
  </si>
  <si>
    <t>COOL PACK/ICE PACK</t>
  </si>
  <si>
    <t>EYE WASH PHIALS 20ML</t>
  </si>
  <si>
    <t>EYE PAD 65 X 65MM</t>
  </si>
  <si>
    <t>EYE WASH KIT CONTAINS 2X 500ML EYE WASH BOTTLES, 1X MIRROR. PORTABLE AND WALL MOUNTABLE.</t>
  </si>
  <si>
    <t>RESUSCITATION AID PROTECTIVE VENT</t>
  </si>
  <si>
    <t>FIRST AID KIT SMALL IN STANDARD BOX COMPLIANT WITH BS-8599-1:2011</t>
  </si>
  <si>
    <t>FIRST AID KIT MEDIUM IN STANDARD BOX COMPLIANT WITH BS-8599-1:2011</t>
  </si>
  <si>
    <t>FIRST AID KIT LARGE IN STANDARD BOX COMPLIANT WITH BS-8599-1:2011</t>
  </si>
  <si>
    <t>VEHICLE FIRST AID KIT PASSENGER MEDIUM</t>
  </si>
  <si>
    <t>LITERATURE HOLDER 38.6 X 21.8 X 10.4MM LANDSCAPE WALL MOUNTABLE OR SCREEN/PARTITION HUNG SUPPLIED WITH WALL FIXING KIT</t>
  </si>
  <si>
    <t>FACILITY PERIPHERALS</t>
  </si>
  <si>
    <t>LITERATURE HOLDER 261 X 256 X 101MM PORTRAIT CLEAR</t>
  </si>
  <si>
    <t>LITERATURE HOLDER A4 CLEAR SINGLE TIER FREE STANDING OR WALL MOUNTABLE</t>
  </si>
  <si>
    <t>BADGE COMBI CLIP NAME 40 X 75MM SIDE LOADING LANDSCAPE FORMAT INCLUDES INSERT CARDS</t>
  </si>
  <si>
    <t>BADGE SECURITY PASS HOLDER SINGLE 54 X 85MM BLUE</t>
  </si>
  <si>
    <t>BADGE SECURITY PASS HOLDER DUAL 54 X 85MM BLUE</t>
  </si>
  <si>
    <t>BADGE CLIP NAME 54 X 90MM</t>
  </si>
  <si>
    <t>BADGE PIN NAME 54 X 90MM INCLUDES INSERT CARDS ROUNDED CORNERS AND SIDE LOADING</t>
  </si>
  <si>
    <t>BADGE SELF LAMINATING 54 X 90MM</t>
  </si>
  <si>
    <t>BADGE SECURITY NAME 60 X 90MM TOUGH, DURABLE TRANSPARENT IN LANDSCAPE FORMAT WITH CLOSING CLIP. COMPLETE WITH STRAP, CLIP AND INSERT CARDS</t>
  </si>
  <si>
    <t>BADGE PRINTABLE INSERT 60 X 90MM WHITE</t>
  </si>
  <si>
    <t>BADGE RETRACTABLE BELT CLIP 800MM</t>
  </si>
  <si>
    <t>LANYARD 20 X 440MM BLACK TEXTILE BADGE NECKLACE WITH SAFETY RELEASE AND CLIP CLASP</t>
  </si>
  <si>
    <t>LANYARD 20 X 440MM BLUE TEXTILE BADGE NECKLACE WITH SAFETY RELEASE AND CLIP CLASP</t>
  </si>
  <si>
    <t>LANYARD 20 X 440MM GREEN BREAKAWAY</t>
  </si>
  <si>
    <t>LANYARD WITH REEL 440MM LENGTH WITH ADDITION BADGE LENGTH OF 850MM TEXTILE NECKLACE CROCODILE CLIP ATTACHEMENT</t>
  </si>
  <si>
    <t>LANYARD METAL NECK CHAIN 850MM</t>
  </si>
  <si>
    <t>A4 FRAME BLACK CERTIFICATE WOOD &amp; PERSPEX</t>
  </si>
  <si>
    <t>A4 FRAME BLACK PLASTIC FRONT LOADING</t>
  </si>
  <si>
    <t>A4 FRAME ALUMINIUM SNAP PLEXIGLASS FRONT TWO SIDED FITTINGS SUPPLIED</t>
  </si>
  <si>
    <t>A3 FRAME CLIP WITH PLEXIGLASS FRONT</t>
  </si>
  <si>
    <t>PADLOCK 4 DIGIT COMBI KEY UNIT</t>
  </si>
  <si>
    <t>PADLOCK KEY LOCK</t>
  </si>
  <si>
    <t>CABLE TIES 4.8 X 300MM</t>
  </si>
  <si>
    <t>EXTENSION LEAD 4 GANG 2 METRE WITH CABLE SURGE PROTECTION</t>
  </si>
  <si>
    <t>EXTENSION LEAD 4 GANG 2 METRE ANTISURGE &amp; LED</t>
  </si>
  <si>
    <t>EXTENSION LEAD 4 GANG 2 METRE BLOCK SURGE</t>
  </si>
  <si>
    <t>EXTENSION LEAD 6 GANG 2 METRE WHITE</t>
  </si>
  <si>
    <t>EXTENSION LEAD 6 GANG 2 METRE ANTISURGE &amp; LED</t>
  </si>
  <si>
    <t>EXTENSION LEAD 4 GANG OUTLET MAINS LEAD 5 METRE 13 AMP</t>
  </si>
  <si>
    <t>A4 SIGN SELF ADHESIVE MAGNETIC INFORMATION BLACK BACK FIXES TO ANY SMOOTH SURFACE, LEAVES NO RESIDUE WHEN REMOVED. IF FIT TO GLASS INFORMATION CAN BE SEEN FROM BOTH SIDES. MAGNETIC FRAME FACE FITS SECURELY.</t>
  </si>
  <si>
    <t>TRIANGULAR SIGN PLASTIC CAUTION WET FLOOR 635 X 304 X 432MM WHEN OPEN</t>
  </si>
  <si>
    <t>FIRE ACTION NOTICE VINYL 297 X 210MM</t>
  </si>
  <si>
    <t>FIRE EXIT SIGN MAN RUN RIGHT PVC</t>
  </si>
  <si>
    <t>FIRE CARBON DIOXIDE SIGN 300 X 100MM PVC</t>
  </si>
  <si>
    <t>FIRE EQUIPMENT FOAM SIGN 300 X 100MM</t>
  </si>
  <si>
    <t>FIRST AID SIGN PVC 300 X 100MM</t>
  </si>
  <si>
    <t>"YOUR FIRST AIDER IS" SIGN GREEN/WHITE 300 X 100MM PVC</t>
  </si>
  <si>
    <t>A2 HEALTH AND SAFETY LAW POSTER</t>
  </si>
  <si>
    <t>A3 HEALTH &amp; SAFETY LAW POSTER</t>
  </si>
  <si>
    <t>A4 "NO SMOKING" SIGN PVC</t>
  </si>
  <si>
    <t>"NO SMOKING" SIGN SEMI-RIGID PLASTIC SELF-ADHESIVE 150 X 200MM</t>
  </si>
  <si>
    <t>WALL SIGN HOLDER A5 PORTRAIT CRYSTAL CLEAR PRE DRILLED FOR MOUNTING</t>
  </si>
  <si>
    <t>FLOOR STAND SIGN HOLDER A4</t>
  </si>
  <si>
    <t>ALKALINE BATTERY SIZE C</t>
  </si>
  <si>
    <t>HEAVY DUTY BATTERY SIZE C</t>
  </si>
  <si>
    <t>ALKALINE BATTERY SIZE D</t>
  </si>
  <si>
    <t>ZINC CHLORIDE BATTERY SIZE D</t>
  </si>
  <si>
    <t>MINI BATTERY CHARGER FOR AA/AAA - COMES WITH 2 X PRE-CHARGED AA BATTERIES</t>
  </si>
  <si>
    <t>14 LITRE BLACK BIN 350 X 330 X 330MM POLYPROPYLENE</t>
  </si>
  <si>
    <t>15 LITRE BLACK WASTE BIN</t>
  </si>
  <si>
    <t>15 LITRE GREY WASTE BIN</t>
  </si>
  <si>
    <t>18 LITRE BLACK WASTE BIN</t>
  </si>
  <si>
    <t>50 LITRE SMART BIN BASE METALLIC GREY</t>
  </si>
  <si>
    <t>50 LITRE RECYCLING BIN GREY/BLUE</t>
  </si>
  <si>
    <t>POLYPROPYLENE STORAGE BOX 3 LITRE CLEAR WITH LID</t>
  </si>
  <si>
    <t>POLYPROPYLENE STORAGE BOX 5.5 LITRE CLEAR WITH LID</t>
  </si>
  <si>
    <t>POLYPROPYLENE STORAGE BOX 9 LITRE CLEAR WITH LID</t>
  </si>
  <si>
    <t>POLYPROPYLENE STORAGE BOX 12 LITRE CLEAR</t>
  </si>
  <si>
    <t>POLYPROPYLENE STORAGE BOX 24 LITRE CLEAR</t>
  </si>
  <si>
    <t>POLYPROPYLENE STORAGE BOX 42 LITRE CLEAR WITH LID</t>
  </si>
  <si>
    <t>POLYPROPYLENE STORAGE BOX 48 LITRE CLEAR</t>
  </si>
  <si>
    <t>POLYPROPYLENE STORAGE BOX 64 LITRE CLEAR WITH LID</t>
  </si>
  <si>
    <t>POLYPROPYLENE STORAGE BOX 84 LITRE CLEAR WITH LID</t>
  </si>
  <si>
    <t>STORAGE BOX BROWN DOUBLE THICKNESS BOARD 250 X 387 X 327MM WITH LID</t>
  </si>
  <si>
    <t>STORAGE BOX 250 X 400 X 335MM CLEAR</t>
  </si>
  <si>
    <t>MAGAZINE BOX 275 X 120 X 325MM BLACK POLYPROPYLENE INTERIOR</t>
  </si>
  <si>
    <t>LARGE STORAGE BOX WITH LID 287 X 380 X 430MM GREY/WHITE</t>
  </si>
  <si>
    <t>STORAGE BOX CLEAR WITH LID 297 X 210 X 65MM RIGID 2 PIECE POLYPROPYLENE</t>
  </si>
  <si>
    <t>STORAGE BOX 320 X 315 X 275MM CLEAR</t>
  </si>
  <si>
    <t>CARD STORAGE BOX 360 X 260 X 105MM INTERNAL DIE CUT BOX AND LID BOARD GRADE E125T/125T, GLUED JOIN, PLAIN.</t>
  </si>
  <si>
    <t>STITCHED BOX AND LID 370 X 255 X 90MM ACID FREE FOR ARCHIVING BROWN</t>
  </si>
  <si>
    <t>STORAGE BOX 383 X 298 X 265MM PLUS LID BROWN</t>
  </si>
  <si>
    <t>STORAGE CARDBOARD BOX WITH LID 510 X 360 X 260MM</t>
  </si>
  <si>
    <t>CASH BOX 12" BLACK WITH COMPARTMENTS FOR NOTES</t>
  </si>
  <si>
    <t>PAPER WASTE SACK FOR CLASSIFIED WASTE 910 X 420MM 15KG CAPACITY</t>
  </si>
  <si>
    <t>500G BLACK BAG WITH DOULBLE SEAL SIZED 762 X 1041.4 X 1193.8MM</t>
  </si>
  <si>
    <t>WASTE SACKS 737 X 990MM RED 20 MICRON</t>
  </si>
  <si>
    <t>COMPOSTABLE FOOD WASTE BAG 7 LITRE</t>
  </si>
  <si>
    <t>FACIAL TISSUE 2 PLY CREAM 100 SHEETS PER BOX</t>
  </si>
  <si>
    <t>FACIAL TISSUE 2 PLY WHITE 100 SHEETS PER BOX</t>
  </si>
  <si>
    <t>PLASTIC BAG 236 X 350MM 100MU OPEN SHORT SIDE</t>
  </si>
  <si>
    <t>STORAGE BAG 255 X 355 X 104MM MANILLA FOR A4 AND FOOLSCAP HOLDS WEIGHT UP TO 4KG.</t>
  </si>
  <si>
    <t>POLYTHENE BAG 250 X 350MM CLEAR 200G SELF SEAL RESEALABLE</t>
  </si>
  <si>
    <t>COIN BAG MULTI DENOMINATIONAL</t>
  </si>
  <si>
    <t>PAPER BAG 150 X 215 X 208MM WHITE SULPHITE</t>
  </si>
  <si>
    <t>USB 4" DESK FAN BLACK</t>
  </si>
  <si>
    <t>3 SPEED OSCILLATING 9" DESK FAN</t>
  </si>
  <si>
    <t>3 SPEED OSCILLATING 12" DESK FAN</t>
  </si>
  <si>
    <t>3 SPEED OSCILLATING 16" PEDESTAL FAN HEIGHT ADJUSTABLE FROM 112CM TO 140CM</t>
  </si>
  <si>
    <t>TOWER FAN 30" WHITE</t>
  </si>
  <si>
    <t>UPRIGHT 2KW FAN HEATER</t>
  </si>
  <si>
    <t>HEATER CONVECTOR 2KW WHITE</t>
  </si>
  <si>
    <t>HEATER OIL-FILLED RADIATOR 2KW WHITE</t>
  </si>
  <si>
    <t>HEATER OIL-FILLED RADIATOR 1.5KW WHITE</t>
  </si>
  <si>
    <t>STRUNG RECYCLED TAG 120 X 60MM BUFF</t>
  </si>
  <si>
    <t>KEY RING ASSORTED COLOURS PLASTIC</t>
  </si>
  <si>
    <t>KEY CABINET 30 KEY GREY 200 X 160 X 80MM LOCKABLE WITH 2 KEYS. WALL MOUNTED, SUPPLIED WITH FIXING KIT.</t>
  </si>
  <si>
    <t>KNIFE HEAVY DUTY 8 SEGMENT SNAP OFF BLADES</t>
  </si>
  <si>
    <t>DESK LAMP BLACK ARCHITECT</t>
  </si>
  <si>
    <t>DESK LAMP SILVER HALOGEN ADJUSTABLE ARM AND HEAD MAX HEIGHT 350MM 20W BULB INCLUDED</t>
  </si>
  <si>
    <t>SECURITY SAFE 11.6 LITRE INCLUDES BOLT DOWN KIT PROGRAMMABLE ELECTRONIC LOCK WITH OVERRIDE KEY</t>
  </si>
  <si>
    <t>CORDLESS JUG KETTLE 1.7 LITRE</t>
  </si>
  <si>
    <t>FIRE WARDEN VEST HIGHT RES YELLOW SMALL</t>
  </si>
  <si>
    <t>FIRE WARDEN VEST HIGHT RES YELLOW MEDIUM</t>
  </si>
  <si>
    <t>FIRE WARDEN VEST HIGHT RES YELLOW LARGE</t>
  </si>
  <si>
    <t>FIRE WARDEN VEST HIGHT RES YELLOW EXTRA LARGE</t>
  </si>
  <si>
    <t>TORCH HEAVY DUTY TAKES 2 X AAA</t>
  </si>
  <si>
    <t>7OZ WATER CUP BLUE RECYCLABLE</t>
  </si>
  <si>
    <t>7OZ TALL WHITE VENDING CUP RECYCLABLE</t>
  </si>
  <si>
    <t>10OZ INSULATED DRINKING CUP RECYCLABLE</t>
  </si>
  <si>
    <t>12OZ SINGLE WALL HOT DRINKING CUP</t>
  </si>
  <si>
    <t>12OZ RIPPLED HOT CUPS BLACK</t>
  </si>
  <si>
    <t>PAPER CUP SIP LID FOR 350ML FOR 12OZ CUPS</t>
  </si>
  <si>
    <t>SNEEZE SCREEN 1200 X 600MM CLEAR PLEXI</t>
  </si>
  <si>
    <t>SNEEZE SCREEN 1200 X 600MM WHITE PLEXI</t>
  </si>
  <si>
    <t>CARPET CHAIRMAT 914 X 1219MM CLEAR</t>
  </si>
  <si>
    <t>TOILET ROLL 200M WHITE 2 PLY RECYCLED MINI JUMBO</t>
  </si>
  <si>
    <t>TOILET ROLL 350M 2 PLY ROLL JUMBO</t>
  </si>
  <si>
    <t>TOILET ROLL 112M WHITE 2 PLY CORELESS MID SIZE</t>
  </si>
  <si>
    <t>TOILET ROLL 200 X 105MM WHITE 2 PLY RECYCLED BULK PACK 250 SHEETS PER ROLL</t>
  </si>
  <si>
    <t>TOILET ROLL 320 SHEETS WHITE 2 PLY</t>
  </si>
  <si>
    <t>VINYL GLOVES SMALL BLUE</t>
  </si>
  <si>
    <t>CLEANING</t>
  </si>
  <si>
    <t>NITRILE POWDER FREE GLOVES SMALL BLUE</t>
  </si>
  <si>
    <t>NITRILE POWDER FREE GLOVES MEDIUM BLUE</t>
  </si>
  <si>
    <t>NITRILE POWDER FREE GLOVES LARGE BLUE</t>
  </si>
  <si>
    <t>NITRILE POWDER FREE GLOVES SMALL BLUE EXTRA SENSITIVE</t>
  </si>
  <si>
    <t>NITRILE POWDER FREE GLOVES MEDIUM BLUE EXTRA SENSITIVE</t>
  </si>
  <si>
    <t>NITRILE POWDER FREE GLOVES LARGE BLUE EXTRA SENSITIVE</t>
  </si>
  <si>
    <t>POWDER FREE VINYL GLOVES SMALL CLEAR</t>
  </si>
  <si>
    <t>POWDER FREE VINYL GLOVES MEDIUM CLEAR</t>
  </si>
  <si>
    <t>POWDER FREE VINYL GLOVES LARGE CLEAR</t>
  </si>
  <si>
    <t>ANTIBACTERIAL CLOTH BLUE</t>
  </si>
  <si>
    <t>ANTIBACTERIAL TELEPHONE &amp; SURFACE WIPE</t>
  </si>
  <si>
    <t>BLEACH THICK 5 LITRE</t>
  </si>
  <si>
    <t>BLEACH THIN 5 LITRE</t>
  </si>
  <si>
    <t>BLEACH SPRAY &amp; WIPE 750ML</t>
  </si>
  <si>
    <t>DISINFECTANT 5 LITRE PINE</t>
  </si>
  <si>
    <t>DISINFECTANT 1 LITRE PERFUMED</t>
  </si>
  <si>
    <t>DISINFECTANT 5 LITRE LEMON DEODORISER</t>
  </si>
  <si>
    <t>DISINFECTANT WIPES SURFACE</t>
  </si>
  <si>
    <t>DISINFECTANT HAND &amp; SURFACE WIPES (40 WIPES PER PACK)</t>
  </si>
  <si>
    <t>SANITISER CLEANER 750ML PERFUMED</t>
  </si>
  <si>
    <t>GENERAL PURPOSE 400ML FOAM CLEANER</t>
  </si>
  <si>
    <t>FLOOR CLEANER 5 LITRE NEUTRAL</t>
  </si>
  <si>
    <t>FLOOR GEL 5 LITRE LEMON</t>
  </si>
  <si>
    <t>TOILET CLEANER ACIDIC 1 LITRE</t>
  </si>
  <si>
    <t>TOILET BRUSH &amp; HOLDER SET WHITE ENCLOSED</t>
  </si>
  <si>
    <t>DUSTER NON FLAMMABLE INVERTIBLE 200ML SPRAY</t>
  </si>
  <si>
    <t>DUSTER HFC FREE INVERTIBLE 200ML SPRAY</t>
  </si>
  <si>
    <t>DUSTER HIGH POWER NON FLAMMABLE 400ML SPRAY</t>
  </si>
  <si>
    <t>DUSTER HFC FREE 400ML SPRAY</t>
  </si>
  <si>
    <t>WHITEBOARD RENOVATOR 150ML SPRAY</t>
  </si>
  <si>
    <t>WHITEBOARD CLEANER 250ML SPRAY</t>
  </si>
  <si>
    <t>WHITEBOARD CLEANING 250ML FLUID</t>
  </si>
  <si>
    <t>WHITEBOARD CLEANING 400ML FOAM</t>
  </si>
  <si>
    <t>SCREEN CLEANER 250ML SPRAY FOR USE ON ALL SCREENS INCLUDING TFT, LCDS AND LAPTOPS</t>
  </si>
  <si>
    <t>ANTI-STATIC SCREEN CLEANING 250ML FLUID</t>
  </si>
  <si>
    <t>SCREENWASH 5 LITRE READY TO USE FOR VEHICLES</t>
  </si>
  <si>
    <t>CARPET CLEANER 5 LITRE</t>
  </si>
  <si>
    <t>WASHING UP LIQUID 5 LITRE ANTIBACTERIAL</t>
  </si>
  <si>
    <t>WASHING UP LIQUID 1 LITRE LEMON</t>
  </si>
  <si>
    <t>WASHING UP LIQUID 5 LITRE ORIGINAL</t>
  </si>
  <si>
    <t>WASHING UP LIQUID 5 LITRE LEMON</t>
  </si>
  <si>
    <t>DISHWASHER DETERGENT 1 LITRE</t>
  </si>
  <si>
    <t>LAUNDRY POWDER NON BIO 10KG</t>
  </si>
  <si>
    <t>LAUNDRY DETERGENT 5 LITRE NON BIO</t>
  </si>
  <si>
    <t>FABRIC CONDITIONER 5 LITRE AUTO DOSING</t>
  </si>
  <si>
    <t>HAND GEL 50ML CLEANSING</t>
  </si>
  <si>
    <t>HAND WIPES</t>
  </si>
  <si>
    <t>HAND WASH 5 LITRE PINK PEARL</t>
  </si>
  <si>
    <t>HAND WASH 500ML ANTIBACTERIAL</t>
  </si>
  <si>
    <t>HAND WASH 750ML ANTIBACTERIAL UNPERFUMED</t>
  </si>
  <si>
    <t>HAND WASH 5 LITRE ANTIBACTERIAL UNPERFUMED</t>
  </si>
  <si>
    <t>HAND SOAP 300ML ANTIBACTERIAL</t>
  </si>
  <si>
    <t>HAND SOAP 5 LITRE LIQUID</t>
  </si>
  <si>
    <t>HAND SOAP 300ML LUXURY</t>
  </si>
  <si>
    <t>HAND CLEANSER 1 LITRE FOR DISPENSER</t>
  </si>
  <si>
    <t>HAND CREAM 300ML REPLENISHING</t>
  </si>
  <si>
    <t>HAND TOWEL BLUE C FOLD 1 PLY 310 X 217MM 224 TOWELS PER SLEEVE (2688 TOWELS PER UNIT OF MEASURE)</t>
  </si>
  <si>
    <t>HAND TOWEL BLUE CENTRE FOLD 302 X 219MM 164 TOWELS PER PACK (2,624 TOWELS PER UNIT OF MEASURE)</t>
  </si>
  <si>
    <t>HAND TOWEL BLUE C FOLD 168 TOWELS PER SLEEVE (4032 TOWELS PER UNIT OF MEASURE)</t>
  </si>
  <si>
    <t>HAND TOWEL WHITE MULTI FOLD 242 X 240MM 1-PLY RECYCLED 3000 SHEETS</t>
  </si>
  <si>
    <t>HAND TOWEL WHITE C FOLD 215 X 315MM 1 PLY SHEETS 112 PER SLEEVE (1,680 TOWELS PER UNIT OF MEASURE)</t>
  </si>
  <si>
    <t>HAND TOWEL WHITE TELAFOLD 240 X 240MM 1 PLY 224 TOWELS PER PACK (5,376 TOWELS PER UNIT OF MEASURE)</t>
  </si>
  <si>
    <t>HAND TOWEL WHITE INTERFOLDED 230 X 250MM 2 PLY 180 TOWELS PER PACK (3,600 TOWELS PER UNIT OF MEASURE)</t>
  </si>
  <si>
    <t>HAND TOWEL WHITE C FOLD 315 X 215MM ULTRA 2 PLY 124 TOWELS PER SLEEVE (1,860 TOWELS PER UNIT OF MEASURE)</t>
  </si>
  <si>
    <t>BLUE ROLL 300M 1 PLY CENTREFEED</t>
  </si>
  <si>
    <t>BLUE ROLL 150M 2 PLY RECYCLED CENTREFEED</t>
  </si>
  <si>
    <t>BLUE ROLL 185 X 380MM 700 SHEETS CENTREFEED</t>
  </si>
  <si>
    <t>BLUE ROLL 254MM X 40M 100% RECYCLED 2 PLY HYGIENE</t>
  </si>
  <si>
    <t>BLUE ROLL 508MM X 40M 100% RECYCLED 2 PLY HYGIENE</t>
  </si>
  <si>
    <t>WHITE ROLL 150M 2 PLY RECYCLED CENTREFEED</t>
  </si>
  <si>
    <t>WHITE ROLL 254MM X 40M 100% RECYCLED 2 PLY HYGIENE</t>
  </si>
  <si>
    <t>DUSTBEATER 600MM BLUE LIGHTWEIGHT</t>
  </si>
  <si>
    <t>CLEANING CADDY METALLIC SILVER, WITH HANDLE THREE COMPARTMENTS</t>
  </si>
  <si>
    <t>HEAVY DUTY CLOTH 500 X 350MM BLUE</t>
  </si>
  <si>
    <t>HEAVY DUTY CLOTH 500 X 350MM GREEN</t>
  </si>
  <si>
    <t>HEAVY DUTY CLOTH 500 X 350MM RED</t>
  </si>
  <si>
    <t>ALL PURPOSE CLOTH 600 X 300MM BLUE</t>
  </si>
  <si>
    <t>ALL PURPOSE CLOTH 600 X 300MM GREEN</t>
  </si>
  <si>
    <t>ALL PURPOSE CLOTH 600 X 300MM RED</t>
  </si>
  <si>
    <t>ECONOMY CLOTH 420 X 350MM BLUE</t>
  </si>
  <si>
    <t>ECONOMY CLOTH 420 X 350MM GREEN</t>
  </si>
  <si>
    <t>ECONOMY CLOTH 420 X 350MM RED</t>
  </si>
  <si>
    <t>ECONOMY CLOTH 420 X 350MM YELLOW</t>
  </si>
  <si>
    <t>SPONGE CLOTH YELLOW</t>
  </si>
  <si>
    <t>SCOURER SPONGE 150 X 70MM</t>
  </si>
  <si>
    <t>SCOURER FOAM BACKED</t>
  </si>
  <si>
    <t>SCOURER GALVANISED MEDIUM</t>
  </si>
  <si>
    <t>SCOURER 130 X 70 X 40MM RED FINGER GRIP</t>
  </si>
  <si>
    <t>SCRUBBING BRUSH 203.2MM BLUE</t>
  </si>
  <si>
    <t>MOP HEAD 450G BLUE HYGIENE SOCKET</t>
  </si>
  <si>
    <t>MOP HEAD 180G GREEN HYGIENE SOCKET</t>
  </si>
  <si>
    <t>MOP HEAD 180G YELLOW HYGIENE SOCKET</t>
  </si>
  <si>
    <t>MOP HANDLE 54" YELLOW ALUMINIUM</t>
  </si>
  <si>
    <t>MOP BUCKET 15 LITRE RED WRINGER</t>
  </si>
  <si>
    <t>AIR FRESHENER 750ML COLOGNE</t>
  </si>
  <si>
    <t>AIR FRESHENER 750ML NON-AEROSOL TRIGGER SPRAY</t>
  </si>
  <si>
    <t>CLEANING KIT COMPUTER 1X 125ML SCREEN CLEANER, 1X 125ML MULTI SURFACE CLEANER, 20 LINT FREE WIPES, 5X FOAM CLEANING SWABS, KEYBOARD CLEANING TOOL</t>
  </si>
  <si>
    <t>EOS</t>
  </si>
  <si>
    <t>HP 3YL84AE (912XL) BLACK INK CARTRIDGE, 825 PAGES</t>
  </si>
  <si>
    <t>HP C2P04AE (62) INK CARTRIDGE BLACK (200 PAGES)</t>
  </si>
  <si>
    <t>HP CE271A (650A) TONER CARTRIDGE CYAN (15K PAGES)</t>
  </si>
  <si>
    <t>HP CE272A (650A) TONER CARTRIDGE YELLOW (15K PAGES)</t>
  </si>
  <si>
    <t>HP CE273A (605A) TONER CARTRIDGE MAGENTA (15K PAGES)</t>
  </si>
  <si>
    <t>HP CF463X (656X) MAGENTA TONER HIGH CAPACITY, 22K PAGES</t>
  </si>
  <si>
    <t>HP CF226A (26A) TONER CARTRIDGE BLACK, 3.1K PAGES</t>
  </si>
  <si>
    <t>HP CF226X (26X) BLACK TONER HIGH CAPACITY, 9000 PAGES</t>
  </si>
  <si>
    <t>HP CF259A (59A) BLACK TONER, 3K PAGES</t>
  </si>
  <si>
    <t>HP CF259X (59X) BLACK TONER HIGH CAPACITY, 10K PAGES</t>
  </si>
  <si>
    <t>HP CF360A (508A) TONER CARTRIDGE BLACK, 6K PAGES</t>
  </si>
  <si>
    <t>HP CF360X (508X) TONER CARTRIDGE BLACK, 12.5K PAGES</t>
  </si>
  <si>
    <t>HP CF361A (508A) TONER CARTRIDGE CYAN, 5K PAGES</t>
  </si>
  <si>
    <t>HP CF361X (508X) TONER CARTRIDGE CYAN, 9.5K PAGES</t>
  </si>
  <si>
    <t>HP CF362A (508A) TONER CARTRIDGE YELLOW, 5K PAGES</t>
  </si>
  <si>
    <t>HP CF362X (508X) TONER CARTRIDGE YELLOW, 9.5K PAGES</t>
  </si>
  <si>
    <t>HP CF363A (508A) TONER CARTRIDGE MAGENTA, 5K PAGES</t>
  </si>
  <si>
    <t>HP CF410A (410A) TONER CARTRIDGE BLACK, 2.3K PAGES</t>
  </si>
  <si>
    <t>HP CF460X (656X) BLACK TONER HIGH CAPACITY, 27K PAGES</t>
  </si>
  <si>
    <t>HP CF461X (656X) CYAN TONER HIGH CAPACITY, 22K PAGES</t>
  </si>
  <si>
    <t>HP CF541A TONER CYAN HP COLOR LASERJET PRO M254DW /M254NW /M280NW /M281FDN /M281FDW (1,300 PAGES)</t>
  </si>
  <si>
    <t>HP CF542A TONER YELLOW HP COLOR LASERJET PRO M254DW /M254NW /M280NW /M281FDN /M281FDW (1,300 PAGES)</t>
  </si>
  <si>
    <t>HP F6U12AE (953) CYAN INK CARTRIDGE HP OFFICEJET PRO 7740 /8210 /8218 /8710 /8715 /8716 /8720 /8725 /8728 /8730 /8740 (700 PAGES)</t>
  </si>
  <si>
    <t>HP F6U13AE (953) MAGENTA INK CARTRIDGE HP OFFICEJET PRO 7740 /8210 /8218 /8710 /8715 /8716 /8720 /8725 /8728 /8730 /8740 (700 PAGES)</t>
  </si>
  <si>
    <t>HP F6U14AE (953) INK CARTRIDGE YELLOW 700 PAGES OFFICEJET PRO 7740 /8210 /8218 /8710 /8715 /8716 /8720 /8725 /8728 /8730 /8740</t>
  </si>
  <si>
    <t>HP F6U17AE (953XL) INK CARTRIDGE MAGENTA 1.6K PAGES</t>
  </si>
  <si>
    <t>HP L0R16A (981Y) BLACK INK CARTRIDGE EXTRA HIGH YIELD, 20K PAGES</t>
  </si>
  <si>
    <t>HP L0S70AE (953XL) INK CARTRIDGE BLACK OFFICEJET PRO 7740 /8210 /8218 /8710 /8715 /8716 /8720 /8725 /8728 /8730 /8740 HIGH YIELD</t>
  </si>
  <si>
    <t>HP N9H67FN BLACK AND HP 62 TRI-COLOUR INK CARTRIDGE</t>
  </si>
  <si>
    <t>HP N9K07AE TRI-COLOUR INK CARTRIDGEHP DESKJET 2600/ 2620/2622/ 2630/ 2632/ 2633/ 2634/ 3720/ 3730/ 3732/ 3733/ 3735/ 3750/ 3760/ 3762/ ENVY 5010/ 5020/ 5030/ 5032 HIGH CAPACITY 304XL</t>
  </si>
  <si>
    <t>HP N9K08AE INK CARTRIDGE BLACK HP DESKJET 2600/ 2620/2622/ 2630/ 2632/ 2633/ 2634/ 3720/ 3730/ 3732/ 3733/ 3735/ 3750/ 3760/ 3762/ ENVY 5010/ 5020/ 5030/ 5032 HIGH CAPACITY 304XL</t>
  </si>
  <si>
    <t>HP W1470A (147A) TONER CARTRIDGE BLACK, 10.5K PAGES</t>
  </si>
  <si>
    <t>HP W2000A (658A) TONER CARTRIDGE BLACK, 7K PAGES</t>
  </si>
  <si>
    <t>HP W2001A (658A) TONER CARTRIDGE CYAN, 6K PAGES</t>
  </si>
  <si>
    <t>HP W2002A (658A) TONER CARTRIDGE YELLOW, 6K PAGES</t>
  </si>
  <si>
    <t>HP W2003A (658A) TONER CARTRIDGE MAGENTA, 6K PAGES</t>
  </si>
  <si>
    <t>HP W2030A (415A) BLACK TONER, 2.4K PAGES</t>
  </si>
  <si>
    <t>HP W2031A (425A) TONER CARTRIDGE CYAN, 2.1K PAGES</t>
  </si>
  <si>
    <t>HP W2032A (425A) TONER CARTRIDGE YELLOW, 2.1K PAGES</t>
  </si>
  <si>
    <t>HP W2033A (425A) TONER CARTRIDGE MAGENTA, 2.1K PAGES</t>
  </si>
  <si>
    <t>HP W2120A (212A) TONER CARTRIDGE BLACK, 5.5K PAGES</t>
  </si>
  <si>
    <t>HP W2120X (212X) TONER CARTRIDGE BLACK, 13K PAGES</t>
  </si>
  <si>
    <t>HP W2121A (212A) TONER CARTRIDGE CYAN, 4.5K PAGES</t>
  </si>
  <si>
    <t>HP W2121X (212X) TONER CARTRIDGE CYAN, 10K PAGES</t>
  </si>
  <si>
    <t>HP W2122A (212A) TONER CARTRIDGE YELLOW, 4.5K PAGES</t>
  </si>
  <si>
    <t>HP W2122X (212X) TONER CARTRIDGE YELLOW, 10K PAGES</t>
  </si>
  <si>
    <t>HP W2123A (212A) TONER CARTRIDGE MAGENTA, 4.5K PAGES</t>
  </si>
  <si>
    <t>HP W2123X (212X) TONER CARTRIDGE MAGENTA, 10K PAGES</t>
  </si>
  <si>
    <t>HP W2210A (207A) LASERJET TONER, 1350 PAGES</t>
  </si>
  <si>
    <t>HP 3Y035AEPACK (963XL) INK CARTRIDGE BLACK &amp; TRI COLOUR</t>
  </si>
  <si>
    <t>CANON 2889C001 (PFI-320MBK) INK CARTRIDGE BLACK 300ML</t>
  </si>
  <si>
    <t>CANON 2890C001 (PFI-320BK) INK CARTRIDGE BLACK 300ML</t>
  </si>
  <si>
    <t>CANON 2891C001 (PFI-320C) INK CARTRIDGE CYAN 300ML</t>
  </si>
  <si>
    <t>CANON 2892C001 (PFI-320M) INK CARTRIDGE MAGENTA 300ML</t>
  </si>
  <si>
    <t>CANON 2893C001 (PFI-320Y) INK CARTRIDGE YELLOW 300ML</t>
  </si>
  <si>
    <t>CANON 3009C002 (057) TONER CARTRIDGE BLACK, 3.1K PAGES</t>
  </si>
  <si>
    <t>CANON 3484B002AA (CRG725) TONER CARTRIDGE BLACK, 1.6K PAGES</t>
  </si>
  <si>
    <t>CANON 8286B006 (CL-546XL) TRI COLOUR INK CARTRIDGE</t>
  </si>
  <si>
    <t>EPSON C13T26704010 (267) INK CARTRIDGE TRI COLOUR, 200 PAGES, 7ML</t>
  </si>
  <si>
    <t>EPSON C13T03A14010 (603XL) 4 COLOUR MULTIPACK INK CARTRIDGE HIGH CAPACITY</t>
  </si>
  <si>
    <t>LEXMARK 58D2H00 TONER CARTRIDGE BLACK, 15K PAGES</t>
  </si>
  <si>
    <t>KYOCERA TK-3160 TONER CARTRIDGE BLACK, 12.5K PAGES</t>
  </si>
  <si>
    <t>KYOCERA TK-5150K BLACK TONER, 12K PAGES</t>
  </si>
  <si>
    <t>KYOCERA TK-5150C CYAN TONER, 10K PAGES</t>
  </si>
  <si>
    <t>KYOCERA TK-5150M MAGENTA TONER, 10K PAGES</t>
  </si>
  <si>
    <t>KYOCERA TK-5150Y YELLOW TONER, 10K PAGES</t>
  </si>
  <si>
    <t>MAGICARD MA300YMCKO ENDURO 5 PANEL COLOUR RIBBON 316-8330</t>
  </si>
  <si>
    <t>MAGICARD MB300YMCKO 600 RIBBON</t>
  </si>
  <si>
    <t>OKI 44574702 B411/B431 BLACK TONER</t>
  </si>
  <si>
    <t>OKI 44844506 FOR C831 MAGENTA TONER, 10K PAGES</t>
  </si>
  <si>
    <t>OKI 44844507 FOR C831 CYAN TONER, 10K PAGES</t>
  </si>
  <si>
    <t>OKI 44844508 FOR C831 BLACK TONER, 10K PAGES</t>
  </si>
  <si>
    <t>OKI 46490605 FOR C532/MC573 YELLOW TONER, 6K PAGES</t>
  </si>
  <si>
    <t>OKI 46490606 FOR C532/MC573 MAGENTA TONER, 6K PAGES</t>
  </si>
  <si>
    <t>OKI 46490607 FOR C532/MC573 CYAN TONER, 6K PAGES</t>
  </si>
  <si>
    <t>OKI 46490608 FOR C532/MC573 BLACK TONER, 7K PAGES</t>
  </si>
  <si>
    <t>XEROX 106R03580 FOR XEROX VERSALINK B400/B405 PRINTERS TONER CARTRIDGE BLACK, 5,900 PAGES</t>
  </si>
  <si>
    <t>XEROX 006R04376 TONER CARTRIDGE BLACK, 3K PAGES</t>
  </si>
  <si>
    <t>RE-MAN HP F6U16AE (953XL) INK CARTRIDGE CYAN, 1,450 PAGES</t>
  </si>
  <si>
    <t>RE-MAN HP F6U17AE (953XL) INK CARTRIDGE MAGENTA, 1,450 PAGES</t>
  </si>
  <si>
    <t>RE-MAN HP F6U18AE (953XL) INK CARTRIDGE YELLOW, 1,450 PAGES</t>
  </si>
  <si>
    <t>RE-MAN HP L0S58AE (953) INK CARTRIDGE BLACK, 900 PAGES</t>
  </si>
  <si>
    <t>RE-MAN HP L0S70AE (953XL) INK CARTRIDGE BLACK, 2K PAGES</t>
  </si>
  <si>
    <t>Unit Of Measure</t>
  </si>
  <si>
    <t>Paper Product</t>
  </si>
  <si>
    <t>Paper Products</t>
  </si>
  <si>
    <t>No</t>
  </si>
  <si>
    <t>YES</t>
  </si>
  <si>
    <t>NO</t>
  </si>
  <si>
    <t>BOOK 50</t>
  </si>
  <si>
    <t>SHEETS 320</t>
  </si>
  <si>
    <t>BOX 320</t>
  </si>
  <si>
    <t>BOX 8</t>
  </si>
  <si>
    <t>PACK 30</t>
  </si>
  <si>
    <t>CASE OF 36 BOXES</t>
  </si>
  <si>
    <t>CASE OF 16 PACKS</t>
  </si>
  <si>
    <t>CASE OF 6</t>
  </si>
  <si>
    <t>PACK 15</t>
  </si>
  <si>
    <t>CCS1420</t>
  </si>
  <si>
    <t>A4 UNCOATED PAPER 100GSM WHITE</t>
  </si>
  <si>
    <t>CCS1421</t>
  </si>
  <si>
    <t>A4 UNCOATED PAPER 120GSM WHITE</t>
  </si>
  <si>
    <t>CCS1422</t>
  </si>
  <si>
    <t>UNCOATED INKJET PAPER 90GSM 841MM X 91M BRIGHT WHITE</t>
  </si>
  <si>
    <t>CCS1423</t>
  </si>
  <si>
    <t>DL ENVELOPE 110 X 220MM SELF SEAL WHITE 2ND CLASS</t>
  </si>
  <si>
    <t>CCS1424</t>
  </si>
  <si>
    <t>DL ENVELOPE 110 X 220MM WINDOW MANILLA 2ND CLASS</t>
  </si>
  <si>
    <t>CCS1425</t>
  </si>
  <si>
    <t>C5 ENVELOPE 229 X 162MM SELF SEAL WHITE 2ND CLASS</t>
  </si>
  <si>
    <t>CCS1426</t>
  </si>
  <si>
    <t>C6 ENVELOPE 114 X 162MM SELF SEAL CREAM 2ND CLASS</t>
  </si>
  <si>
    <t>CCS1427</t>
  </si>
  <si>
    <t>POLYTHENE ENVELOPE 324 X 230MM WHITE</t>
  </si>
  <si>
    <t>CCS1428</t>
  </si>
  <si>
    <t>A5 160 PAGE WIREBOUND HARDBACK FEINT RULLED NOTEBOOK</t>
  </si>
  <si>
    <t>CCS1429</t>
  </si>
  <si>
    <t>A7 140 PAGE WIREBOUND NOTEBOOK</t>
  </si>
  <si>
    <t>CCS1430</t>
  </si>
  <si>
    <t>SHORTHAND 300 PAGE SPIRAL NOTENOOK 203 X 127MM</t>
  </si>
  <si>
    <t>CCS1431</t>
  </si>
  <si>
    <t>MOLESKINE HARD COVER NOTEBOOK LARGE BLACK</t>
  </si>
  <si>
    <t>CCS1432</t>
  </si>
  <si>
    <t>DIARY A4 DAY PER PAGE BLACK ACADEMIC YEAR</t>
  </si>
  <si>
    <t>CCS1433</t>
  </si>
  <si>
    <t>DIARY A5 DAY PER PAGE BLACK EXECUTIVE</t>
  </si>
  <si>
    <t>CCS1434</t>
  </si>
  <si>
    <t>CALENDER MONTH TO PAGE TO HANG ON WALL</t>
  </si>
  <si>
    <t>CCS1435</t>
  </si>
  <si>
    <t>SELF STICK NOTES 76 X 76MM YELLOW CUBE</t>
  </si>
  <si>
    <t>CCS1436</t>
  </si>
  <si>
    <t>A3 PLASTIC ZIP WALLET CLEAR POLYPROPYLENE ASSORTED COLOUR METAL ZIP PULL</t>
  </si>
  <si>
    <t>CCS1437</t>
  </si>
  <si>
    <t>A4 REPORT FILE 80MM YELLOW CLEAR FRONT COVER TWO PRONG FLAT BAR MECHINISM TO HOLD PUNCHED PAPERS FULL LENGTH INDEX STRIP</t>
  </si>
  <si>
    <t>CCS1438</t>
  </si>
  <si>
    <t>TRANSFER CASE 127 X 359 X 254MM BLUE MADE FROM 100% RECYCLED BOARD</t>
  </si>
  <si>
    <t>CCS1439</t>
  </si>
  <si>
    <t>CCS1440</t>
  </si>
  <si>
    <t>FLIPCHART MARKER ASSORTED COLOURS</t>
  </si>
  <si>
    <t>CCS1441</t>
  </si>
  <si>
    <t>PAINT MARKER BLACK</t>
  </si>
  <si>
    <t>CCS1442</t>
  </si>
  <si>
    <t>PAINT MARKER WHITE</t>
  </si>
  <si>
    <t>CCS1443</t>
  </si>
  <si>
    <t>PAINT MARKER YELLOW</t>
  </si>
  <si>
    <t>CCS1444</t>
  </si>
  <si>
    <t>PENCIL HALF SIZE</t>
  </si>
  <si>
    <t>CCS1445</t>
  </si>
  <si>
    <t>HIGHLIGHTER CHISEL TIP ASSORTED COLOURS</t>
  </si>
  <si>
    <t>CCS1446</t>
  </si>
  <si>
    <t>CCS1447</t>
  </si>
  <si>
    <t>SCISSORS 170MM PLASTIC HANDLED STAINLESS STEEL</t>
  </si>
  <si>
    <t>CCS1448</t>
  </si>
  <si>
    <t>PEN TRAY BLACK</t>
  </si>
  <si>
    <t>CCS1449</t>
  </si>
  <si>
    <t>FIRST CHECK SAFETY CHECK BOOK</t>
  </si>
  <si>
    <t>CCS1450</t>
  </si>
  <si>
    <t>ADHESIVE PUTTY 140G</t>
  </si>
  <si>
    <t>CCS1451</t>
  </si>
  <si>
    <t>ADHESIVE POSTER STRIPS 19 X 93MM HOLDS UP TO 7.2KG</t>
  </si>
  <si>
    <t>CCS1452</t>
  </si>
  <si>
    <t>YEAR PLANNER</t>
  </si>
  <si>
    <t>CCS1453</t>
  </si>
  <si>
    <t>OVERSIZED YEAR PLANNER</t>
  </si>
  <si>
    <t>CCS1454</t>
  </si>
  <si>
    <t>PLANNER KIT - PEN AND STICKER SYMBOL KIT FOR USE WITH YEAR PLANNERS</t>
  </si>
  <si>
    <t>CCS1455</t>
  </si>
  <si>
    <t>A4 TRANSPARENT SHEETS FOR OVER HEAD PROJECTORS 100 MICRONS</t>
  </si>
  <si>
    <t>CCS1456</t>
  </si>
  <si>
    <t>LAPTOP BACKPACK WITH WHEELS AND PULL ALONG HANDLE BLACK</t>
  </si>
  <si>
    <t>CCS1457</t>
  </si>
  <si>
    <t>BRIEFCASE TO FIT 15.6" LAPTOP BLACK</t>
  </si>
  <si>
    <t>CCS1458</t>
  </si>
  <si>
    <t>EXPANDING FLAPOVER BRIEFCASE BLACK</t>
  </si>
  <si>
    <t>CCS1459</t>
  </si>
  <si>
    <t>CCS1460</t>
  </si>
  <si>
    <t>CCS1461</t>
  </si>
  <si>
    <t>TEA BAGS DECAF</t>
  </si>
  <si>
    <t>CCS1462</t>
  </si>
  <si>
    <t>PORCELAIN PLATE 250MM WHITE</t>
  </si>
  <si>
    <t>CCS1463</t>
  </si>
  <si>
    <t>UNESCORTED GREEN BACKING CARDS</t>
  </si>
  <si>
    <t>CCS1464</t>
  </si>
  <si>
    <t>ESCORTED RED BACKING CARDS</t>
  </si>
  <si>
    <t>CCS1465</t>
  </si>
  <si>
    <t>CCS1466</t>
  </si>
  <si>
    <t>CCS1467</t>
  </si>
  <si>
    <t>FACIAL TISSUE 2 PLY WHITE 56 SHEETS PER BOX</t>
  </si>
  <si>
    <t>CCS1468</t>
  </si>
  <si>
    <t>CCS1469</t>
  </si>
  <si>
    <t>8OZ SINGLE WALL HOT DRINKING CUP</t>
  </si>
  <si>
    <t>CCS1470</t>
  </si>
  <si>
    <t>ANTIBACTERIAL WIPES PINE SCENTED</t>
  </si>
  <si>
    <t>CCS1471</t>
  </si>
  <si>
    <t>70% IPA WIPES</t>
  </si>
  <si>
    <t>CCS1472</t>
  </si>
  <si>
    <t>CCS1473</t>
  </si>
  <si>
    <t>VIRICIDAL CLEANING WIPES</t>
  </si>
  <si>
    <t>CCS1474</t>
  </si>
  <si>
    <t>WASHING UP LIQUID 500ML</t>
  </si>
  <si>
    <t>CCS1475</t>
  </si>
  <si>
    <t>HAND GEL ANTIBACTERIAL 100ML</t>
  </si>
  <si>
    <t>CCS1476</t>
  </si>
  <si>
    <t>CCS1477</t>
  </si>
  <si>
    <t>HAND SANITISER 250ML PUMP BOTTLE</t>
  </si>
  <si>
    <t>CCS1478</t>
  </si>
  <si>
    <t>HAND SANITISER 500ML PUMP BOTTLE</t>
  </si>
  <si>
    <t>CCS1479</t>
  </si>
  <si>
    <t>MOP HEAD 180G RED HYGIENE SOCKET</t>
  </si>
  <si>
    <t>CCS1480</t>
  </si>
  <si>
    <t>BROOM 24" HEAVY DUTY</t>
  </si>
  <si>
    <t>AIR FRESHENER 750ML CLEAN LINEN</t>
  </si>
  <si>
    <t>WALLET 6</t>
  </si>
  <si>
    <t>PACK 1040</t>
  </si>
  <si>
    <t>CASE OF 12 BOXES</t>
  </si>
  <si>
    <t>TUB 200</t>
  </si>
  <si>
    <t>TUB 500</t>
  </si>
  <si>
    <t>PACK OF 2</t>
  </si>
  <si>
    <t xml:space="preserve"> Office Solutions Framework: Lot 1 Core List</t>
  </si>
  <si>
    <t xml:space="preserve"> Office Solutions Framework: Core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</si>
</sst>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
    <numFmt numFmtId="165" formatCode="0.0%"/>
  </numFmts>
  <fonts count="14" x14ac:knownFonts="1">
    <font>
      <sz val="11"/>
      <color theme="1"/>
      <name val="Calibri"/>
      <family val="2"/>
      <scheme val="minor"/>
    </font>
    <font>
      <sz val="11"/>
      <color theme="1"/>
      <name val="Calibri"/>
      <family val="2"/>
      <scheme val="minor"/>
    </font>
    <font>
      <b/>
      <sz val="20"/>
      <name val="Arial"/>
      <family val="2"/>
    </font>
    <font>
      <u/>
      <sz val="11"/>
      <color theme="10"/>
      <name val="Calibri"/>
      <family val="2"/>
      <scheme val="minor"/>
    </font>
    <font>
      <b/>
      <sz val="10"/>
      <name val="Arial"/>
      <family val="2"/>
    </font>
    <font>
      <sz val="10"/>
      <color theme="1"/>
      <name val="Arial"/>
      <family val="2"/>
    </font>
    <font>
      <b/>
      <sz val="10"/>
      <color theme="0"/>
      <name val="Arial"/>
      <family val="2"/>
    </font>
    <font>
      <sz val="10"/>
      <name val="Arial"/>
      <family val="2"/>
    </font>
    <font>
      <i/>
      <sz val="10"/>
      <color theme="1"/>
      <name val="Arial"/>
      <family val="2"/>
    </font>
    <font>
      <i/>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s>
  <fills count="12">
    <fill>
      <patternFill patternType="none"/>
    </fill>
    <fill>
      <patternFill patternType="gray125"/>
    </fill>
    <fill>
      <patternFill patternType="solid">
        <fgColor theme="0" tint="-0.14999847407452621"/>
        <bgColor rgb="FFD8D8D8"/>
      </patternFill>
    </fill>
    <fill>
      <patternFill patternType="solid">
        <fgColor theme="0"/>
        <bgColor indexed="64"/>
      </patternFill>
    </fill>
    <fill>
      <patternFill patternType="solid">
        <fgColor rgb="FFFFFF00"/>
        <bgColor rgb="FFD99594"/>
      </patternFill>
    </fill>
    <fill>
      <patternFill patternType="solid">
        <fgColor rgb="FF366092"/>
        <bgColor rgb="FF366092"/>
      </patternFill>
    </fill>
    <fill>
      <patternFill patternType="solid">
        <fgColor rgb="FFFF0000"/>
        <bgColor indexed="64"/>
      </patternFill>
    </fill>
    <fill>
      <patternFill patternType="solid">
        <fgColor rgb="FF00B050"/>
        <bgColor rgb="FF366092"/>
      </patternFill>
    </fill>
    <fill>
      <patternFill patternType="solid">
        <fgColor rgb="FFFFFF00"/>
        <bgColor indexed="64"/>
      </patternFill>
    </fill>
    <fill>
      <patternFill patternType="solid">
        <fgColor rgb="FF0070C0"/>
        <bgColor indexed="64"/>
      </patternFill>
    </fill>
    <fill>
      <patternFill patternType="solid">
        <fgColor rgb="FF00B0F0"/>
        <bgColor rgb="FF366092"/>
      </patternFill>
    </fill>
    <fill>
      <patternFill patternType="solid">
        <fgColor rgb="FFFF0000"/>
        <bgColor rgb="FF366092"/>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88">
    <xf numFmtId="0" fontId="0" fillId="0" borderId="0" xfId="0"/>
    <xf numFmtId="0" fontId="5" fillId="3" borderId="1" xfId="0" applyFont="1" applyFill="1" applyBorder="1" applyAlignment="1" applyProtection="1">
      <alignment vertical="center" wrapText="1"/>
      <protection hidden="1"/>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4" fillId="0" borderId="1" xfId="0" applyFont="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0" fillId="0" borderId="1" xfId="0" applyBorder="1"/>
    <xf numFmtId="9" fontId="0" fillId="0" borderId="1" xfId="1" applyFont="1" applyBorder="1"/>
    <xf numFmtId="9" fontId="0" fillId="0" borderId="0" xfId="1" applyFont="1"/>
    <xf numFmtId="0" fontId="5" fillId="3" borderId="4" xfId="0" applyFont="1" applyFill="1" applyBorder="1" applyAlignment="1" applyProtection="1">
      <alignment vertical="center" wrapText="1"/>
      <protection hidden="1"/>
    </xf>
    <xf numFmtId="0" fontId="5" fillId="3" borderId="4" xfId="0" applyFont="1" applyFill="1" applyBorder="1" applyAlignment="1">
      <alignment horizontal="left" vertical="center" wrapText="1"/>
    </xf>
    <xf numFmtId="0" fontId="5" fillId="3" borderId="4" xfId="0" applyFont="1" applyFill="1" applyBorder="1" applyAlignment="1">
      <alignment vertical="center" wrapText="1"/>
    </xf>
    <xf numFmtId="9" fontId="0" fillId="0" borderId="4" xfId="1" applyFont="1" applyBorder="1"/>
    <xf numFmtId="164" fontId="0" fillId="0" borderId="0" xfId="0" applyNumberFormat="1"/>
    <xf numFmtId="164" fontId="0" fillId="0" borderId="4" xfId="0" applyNumberFormat="1" applyBorder="1"/>
    <xf numFmtId="164" fontId="0" fillId="0" borderId="1" xfId="0" applyNumberFormat="1" applyBorder="1"/>
    <xf numFmtId="0" fontId="7" fillId="0" borderId="1" xfId="0" applyFont="1" applyBorder="1" applyAlignment="1">
      <alignment vertical="center" wrapText="1"/>
    </xf>
    <xf numFmtId="14" fontId="7" fillId="0" borderId="1" xfId="0" applyNumberFormat="1" applyFont="1" applyBorder="1" applyAlignment="1">
      <alignment vertical="center" wrapText="1"/>
    </xf>
    <xf numFmtId="0" fontId="8" fillId="8" borderId="1" xfId="0" applyFont="1" applyFill="1" applyBorder="1" applyAlignment="1" applyProtection="1">
      <alignment vertical="center" wrapText="1"/>
      <protection hidden="1"/>
    </xf>
    <xf numFmtId="0" fontId="8" fillId="8" borderId="1" xfId="0" applyFont="1" applyFill="1" applyBorder="1" applyAlignment="1">
      <alignment horizontal="left" vertical="center" wrapText="1"/>
    </xf>
    <xf numFmtId="0" fontId="8" fillId="8" borderId="1" xfId="0" applyFont="1" applyFill="1" applyBorder="1" applyAlignment="1">
      <alignment vertical="center" wrapText="1"/>
    </xf>
    <xf numFmtId="0" fontId="8" fillId="8" borderId="4" xfId="0" applyFont="1" applyFill="1" applyBorder="1" applyAlignment="1" applyProtection="1">
      <alignment vertical="center" wrapText="1"/>
      <protection hidden="1"/>
    </xf>
    <xf numFmtId="0" fontId="8" fillId="8" borderId="4" xfId="0" applyFont="1" applyFill="1" applyBorder="1" applyAlignment="1">
      <alignment horizontal="left" vertical="center" wrapText="1"/>
    </xf>
    <xf numFmtId="0" fontId="8" fillId="8" borderId="4" xfId="0" applyFont="1" applyFill="1" applyBorder="1" applyAlignment="1">
      <alignment vertical="center" wrapText="1"/>
    </xf>
    <xf numFmtId="164" fontId="9" fillId="8" borderId="4" xfId="0" applyNumberFormat="1" applyFont="1" applyFill="1" applyBorder="1"/>
    <xf numFmtId="9" fontId="9" fillId="8" borderId="4" xfId="1" applyFont="1" applyFill="1" applyBorder="1"/>
    <xf numFmtId="0" fontId="9" fillId="8" borderId="4" xfId="0" applyFont="1" applyFill="1" applyBorder="1"/>
    <xf numFmtId="164" fontId="10" fillId="5" borderId="1" xfId="0" applyNumberFormat="1" applyFont="1" applyFill="1" applyBorder="1" applyAlignment="1">
      <alignment horizontal="center" vertical="center" wrapText="1"/>
    </xf>
    <xf numFmtId="0" fontId="10" fillId="9" borderId="1" xfId="0" applyFont="1" applyFill="1" applyBorder="1"/>
    <xf numFmtId="9" fontId="0" fillId="0" borderId="0" xfId="1" applyNumberFormat="1" applyFont="1"/>
    <xf numFmtId="164" fontId="9" fillId="8" borderId="1" xfId="0" applyNumberFormat="1" applyFont="1" applyFill="1" applyBorder="1"/>
    <xf numFmtId="0" fontId="10" fillId="3" borderId="5" xfId="0" applyFont="1" applyFill="1" applyBorder="1"/>
    <xf numFmtId="0" fontId="11" fillId="3" borderId="5" xfId="0" applyFont="1" applyFill="1" applyBorder="1"/>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6" fillId="5" borderId="9" xfId="0" applyFont="1" applyFill="1" applyBorder="1" applyAlignment="1" applyProtection="1">
      <alignment horizontal="center" vertical="center" wrapText="1"/>
      <protection hidden="1"/>
    </xf>
    <xf numFmtId="0" fontId="6" fillId="5" borderId="10" xfId="0" applyFont="1" applyFill="1" applyBorder="1" applyAlignment="1">
      <alignment horizontal="center" vertical="center" wrapText="1"/>
    </xf>
    <xf numFmtId="164" fontId="6" fillId="7" borderId="11" xfId="0" applyNumberFormat="1" applyFont="1" applyFill="1" applyBorder="1" applyAlignment="1">
      <alignment horizontal="center" vertical="center" wrapText="1"/>
    </xf>
    <xf numFmtId="164" fontId="6" fillId="5" borderId="10" xfId="0" applyNumberFormat="1" applyFont="1" applyFill="1" applyBorder="1" applyAlignment="1">
      <alignment horizontal="center" vertical="center" wrapText="1"/>
    </xf>
    <xf numFmtId="164" fontId="6" fillId="7" borderId="10" xfId="0" applyNumberFormat="1" applyFont="1" applyFill="1" applyBorder="1" applyAlignment="1">
      <alignment horizontal="center" vertical="center" wrapText="1"/>
    </xf>
    <xf numFmtId="9" fontId="6" fillId="7" borderId="10" xfId="1" applyFont="1" applyFill="1" applyBorder="1" applyAlignment="1">
      <alignment horizontal="center" vertical="center" wrapText="1"/>
    </xf>
    <xf numFmtId="164" fontId="6" fillId="7" borderId="12" xfId="0" applyNumberFormat="1" applyFont="1" applyFill="1" applyBorder="1" applyAlignment="1">
      <alignment horizontal="left" vertical="center" wrapText="1"/>
    </xf>
    <xf numFmtId="164" fontId="6" fillId="7" borderId="12" xfId="0" applyNumberFormat="1" applyFont="1" applyFill="1" applyBorder="1" applyAlignment="1">
      <alignment horizontal="center" vertical="center" wrapText="1"/>
    </xf>
    <xf numFmtId="0" fontId="7" fillId="0" borderId="0" xfId="0" applyFont="1" applyBorder="1" applyAlignment="1">
      <alignment vertical="center" wrapText="1"/>
    </xf>
    <xf numFmtId="164" fontId="6" fillId="10" borderId="11" xfId="0" applyNumberFormat="1" applyFont="1" applyFill="1" applyBorder="1" applyAlignment="1">
      <alignment horizontal="center" vertical="center" wrapText="1"/>
    </xf>
    <xf numFmtId="164" fontId="6" fillId="11" borderId="11" xfId="0" applyNumberFormat="1" applyFont="1" applyFill="1" applyBorder="1" applyAlignment="1">
      <alignment horizontal="center" vertical="center" wrapText="1"/>
    </xf>
    <xf numFmtId="164" fontId="6" fillId="11" borderId="10" xfId="0" applyNumberFormat="1" applyFont="1" applyFill="1" applyBorder="1" applyAlignment="1">
      <alignment horizontal="center" vertical="center" wrapText="1"/>
    </xf>
    <xf numFmtId="0" fontId="6" fillId="11" borderId="10" xfId="0" applyFont="1" applyFill="1" applyBorder="1" applyAlignment="1">
      <alignment horizontal="center" vertical="center" wrapText="1"/>
    </xf>
    <xf numFmtId="164" fontId="8" fillId="8" borderId="4" xfId="0" applyNumberFormat="1" applyFont="1" applyFill="1" applyBorder="1" applyAlignment="1">
      <alignment vertical="center" wrapText="1"/>
    </xf>
    <xf numFmtId="164" fontId="9" fillId="8" borderId="4" xfId="1" applyNumberFormat="1" applyFont="1" applyFill="1" applyBorder="1"/>
    <xf numFmtId="164" fontId="0" fillId="0" borderId="1" xfId="1" applyNumberFormat="1" applyFont="1" applyBorder="1"/>
    <xf numFmtId="10" fontId="0" fillId="0" borderId="1" xfId="1" applyNumberFormat="1" applyFont="1" applyBorder="1"/>
    <xf numFmtId="165" fontId="0" fillId="0" borderId="0" xfId="1" applyNumberFormat="1" applyFont="1"/>
    <xf numFmtId="0" fontId="6" fillId="5" borderId="11" xfId="0" applyFont="1" applyFill="1" applyBorder="1" applyAlignment="1">
      <alignment horizontal="center" vertical="center" wrapText="1"/>
    </xf>
    <xf numFmtId="0" fontId="7" fillId="0" borderId="1" xfId="0" applyFont="1" applyFill="1" applyBorder="1" applyAlignment="1" applyProtection="1">
      <alignment vertical="center" wrapText="1"/>
      <protection hidden="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4" xfId="0" applyFont="1" applyFill="1" applyBorder="1" applyAlignment="1">
      <alignment vertical="center" wrapText="1"/>
    </xf>
    <xf numFmtId="164" fontId="13" fillId="0" borderId="1" xfId="0" applyNumberFormat="1" applyFont="1" applyFill="1" applyBorder="1"/>
    <xf numFmtId="9" fontId="13" fillId="0" borderId="1" xfId="1" applyFont="1" applyFill="1" applyBorder="1"/>
    <xf numFmtId="164" fontId="13" fillId="0" borderId="1" xfId="1" applyNumberFormat="1" applyFont="1" applyFill="1" applyBorder="1"/>
    <xf numFmtId="0" fontId="13" fillId="0" borderId="1" xfId="0" applyFont="1" applyFill="1" applyBorder="1"/>
    <xf numFmtId="0" fontId="13" fillId="0" borderId="0" xfId="0" applyFont="1" applyFill="1"/>
    <xf numFmtId="0" fontId="5" fillId="0" borderId="1" xfId="0" applyFont="1" applyFill="1" applyBorder="1" applyAlignment="1" applyProtection="1">
      <alignment vertical="center" wrapText="1"/>
      <protection hidden="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4" xfId="0" applyFont="1" applyFill="1" applyBorder="1" applyAlignment="1">
      <alignment vertical="center" wrapText="1"/>
    </xf>
    <xf numFmtId="164" fontId="0" fillId="0" borderId="1" xfId="0" applyNumberFormat="1" applyFill="1" applyBorder="1"/>
    <xf numFmtId="9" fontId="0" fillId="0" borderId="1" xfId="1" applyFont="1" applyFill="1" applyBorder="1"/>
    <xf numFmtId="164" fontId="0" fillId="0" borderId="1" xfId="1" applyNumberFormat="1" applyFont="1" applyFill="1" applyBorder="1"/>
    <xf numFmtId="0" fontId="0" fillId="0" borderId="1" xfId="0" applyFill="1" applyBorder="1"/>
    <xf numFmtId="0" fontId="0" fillId="0" borderId="0" xfId="0" applyFill="1"/>
    <xf numFmtId="0" fontId="0" fillId="0" borderId="2" xfId="0" applyBorder="1" applyAlignment="1">
      <alignment horizontal="right"/>
    </xf>
    <xf numFmtId="0" fontId="0" fillId="0" borderId="3" xfId="0" applyBorder="1" applyAlignment="1">
      <alignment horizontal="right"/>
    </xf>
    <xf numFmtId="0" fontId="10" fillId="9" borderId="2" xfId="0" applyFont="1" applyFill="1" applyBorder="1" applyAlignment="1">
      <alignment horizontal="center"/>
    </xf>
    <xf numFmtId="0" fontId="10" fillId="9" borderId="8" xfId="0" applyFont="1" applyFill="1" applyBorder="1" applyAlignment="1">
      <alignment horizontal="center"/>
    </xf>
    <xf numFmtId="0" fontId="10" fillId="9" borderId="3" xfId="0" applyFont="1" applyFill="1" applyBorder="1" applyAlignment="1">
      <alignment horizontal="center"/>
    </xf>
    <xf numFmtId="0" fontId="0" fillId="9" borderId="8" xfId="0" applyFill="1" applyBorder="1" applyAlignment="1">
      <alignment horizontal="center"/>
    </xf>
    <xf numFmtId="0" fontId="0" fillId="9" borderId="3" xfId="0" applyFill="1" applyBorder="1" applyAlignment="1">
      <alignment horizontal="center"/>
    </xf>
    <xf numFmtId="0" fontId="0" fillId="0" borderId="0" xfId="0" applyAlignment="1">
      <alignment horizontal="left"/>
    </xf>
    <xf numFmtId="0" fontId="0" fillId="0" borderId="1" xfId="0" applyBorder="1" applyAlignment="1">
      <alignment horizontal="left"/>
    </xf>
    <xf numFmtId="0" fontId="0" fillId="0" borderId="1" xfId="0" applyBorder="1" applyAlignment="1">
      <alignment horizontal="right"/>
    </xf>
    <xf numFmtId="3" fontId="5" fillId="4" borderId="2" xfId="0" applyNumberFormat="1" applyFont="1" applyFill="1" applyBorder="1" applyAlignment="1">
      <alignment horizontal="left" vertical="center" wrapText="1"/>
    </xf>
    <xf numFmtId="3" fontId="5" fillId="4" borderId="3" xfId="0" applyNumberFormat="1" applyFont="1" applyFill="1" applyBorder="1" applyAlignment="1">
      <alignment horizontal="left" vertical="center" wrapText="1"/>
    </xf>
    <xf numFmtId="0" fontId="12" fillId="6" borderId="2" xfId="0" applyFont="1" applyFill="1" applyBorder="1" applyAlignment="1">
      <alignment horizontal="center"/>
    </xf>
    <xf numFmtId="0" fontId="12" fillId="6" borderId="8" xfId="0" applyFont="1" applyFill="1" applyBorder="1" applyAlignment="1">
      <alignment horizontal="center"/>
    </xf>
    <xf numFmtId="0" fontId="12" fillId="6" borderId="3" xfId="0" applyFont="1" applyFill="1" applyBorder="1" applyAlignment="1">
      <alignment horizontal="center"/>
    </xf>
  </cellXfs>
  <cellStyles count="3">
    <cellStyle name="Hyperlink 2" xfId="2"/>
    <cellStyle name="Normal" xfId="0" builtinId="0"/>
    <cellStyle name="Percent" xfId="1" builtinId="5"/>
  </cellStyles>
  <dxfs count="5">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68261</xdr:rowOff>
    </xdr:from>
    <xdr:to>
      <xdr:col>1</xdr:col>
      <xdr:colOff>590550</xdr:colOff>
      <xdr:row>4</xdr:row>
      <xdr:rowOff>151361</xdr:rowOff>
    </xdr:to>
    <xdr:pic>
      <xdr:nvPicPr>
        <xdr:cNvPr id="2" name="Picture 1" descr="CCS_2935_SML_AW">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8261"/>
          <a:ext cx="1800225" cy="80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31751</xdr:colOff>
      <xdr:row>0</xdr:row>
      <xdr:rowOff>57149</xdr:rowOff>
    </xdr:from>
    <xdr:to>
      <xdr:col>0</xdr:col>
      <xdr:colOff>1409701</xdr:colOff>
      <xdr:row>0</xdr:row>
      <xdr:rowOff>852487</xdr:rowOff>
    </xdr:to>
    <xdr:pic>
      <xdr:nvPicPr>
        <xdr:cNvPr id="2" name="Picture 1" descr="CCS_2935_SML_AW">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1" y="57149"/>
          <a:ext cx="1377950" cy="79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84139</xdr:colOff>
      <xdr:row>1</xdr:row>
      <xdr:rowOff>47624</xdr:rowOff>
    </xdr:from>
    <xdr:to>
      <xdr:col>0</xdr:col>
      <xdr:colOff>1462089</xdr:colOff>
      <xdr:row>1</xdr:row>
      <xdr:rowOff>842962</xdr:rowOff>
    </xdr:to>
    <xdr:pic>
      <xdr:nvPicPr>
        <xdr:cNvPr id="2" name="Picture 1" descr="CCS_2935_SML_AW">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9" y="228599"/>
          <a:ext cx="1377950" cy="79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84139</xdr:colOff>
      <xdr:row>0</xdr:row>
      <xdr:rowOff>47624</xdr:rowOff>
    </xdr:from>
    <xdr:to>
      <xdr:col>0</xdr:col>
      <xdr:colOff>1462089</xdr:colOff>
      <xdr:row>0</xdr:row>
      <xdr:rowOff>842962</xdr:rowOff>
    </xdr:to>
    <xdr:pic>
      <xdr:nvPicPr>
        <xdr:cNvPr id="2" name="Picture 1" descr="CCS_2935_SML_AW">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9" y="228599"/>
          <a:ext cx="1377950" cy="79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84139</xdr:colOff>
      <xdr:row>0</xdr:row>
      <xdr:rowOff>47624</xdr:rowOff>
    </xdr:from>
    <xdr:to>
      <xdr:col>0</xdr:col>
      <xdr:colOff>1462089</xdr:colOff>
      <xdr:row>0</xdr:row>
      <xdr:rowOff>842962</xdr:rowOff>
    </xdr:to>
    <xdr:pic>
      <xdr:nvPicPr>
        <xdr:cNvPr id="2" name="Picture 1" descr="CCS_2935_SML_AW">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9" y="47624"/>
          <a:ext cx="13779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8"/>
  <sheetViews>
    <sheetView showGridLines="0" workbookViewId="0">
      <selection activeCell="D27" sqref="D27"/>
    </sheetView>
  </sheetViews>
  <sheetFormatPr defaultRowHeight="14.5" x14ac:dyDescent="0.35"/>
  <cols>
    <col min="1" max="1" width="17.36328125" customWidth="1"/>
    <col min="2" max="2" width="10.6328125" bestFit="1" customWidth="1"/>
    <col min="3" max="3" width="11.26953125" bestFit="1" customWidth="1"/>
  </cols>
  <sheetData>
    <row r="1" spans="1:4" x14ac:dyDescent="0.35">
      <c r="A1" s="80"/>
      <c r="B1" s="80"/>
      <c r="D1" s="9"/>
    </row>
    <row r="2" spans="1:4" x14ac:dyDescent="0.35">
      <c r="D2" s="9"/>
    </row>
    <row r="3" spans="1:4" x14ac:dyDescent="0.35">
      <c r="D3" s="9"/>
    </row>
    <row r="4" spans="1:4" x14ac:dyDescent="0.35">
      <c r="A4" s="80"/>
      <c r="B4" s="80"/>
      <c r="D4" s="9"/>
    </row>
    <row r="7" spans="1:4" x14ac:dyDescent="0.35">
      <c r="B7" s="14"/>
    </row>
    <row r="8" spans="1:4" x14ac:dyDescent="0.35">
      <c r="B8" s="14"/>
      <c r="C8" s="14"/>
      <c r="D8" s="9"/>
    </row>
    <row r="10" spans="1:4" x14ac:dyDescent="0.35">
      <c r="A10" s="75" t="s">
        <v>2275</v>
      </c>
      <c r="B10" s="78"/>
      <c r="C10" s="78"/>
      <c r="D10" s="79"/>
    </row>
    <row r="11" spans="1:4" x14ac:dyDescent="0.35">
      <c r="A11" s="81" t="s">
        <v>2268</v>
      </c>
      <c r="B11" s="81"/>
      <c r="C11" s="7">
        <f>COUNTIF(Details!$G$10:$G$2040, "yes")</f>
        <v>0</v>
      </c>
      <c r="D11" s="8" t="e">
        <f>C11/C15</f>
        <v>#DIV/0!</v>
      </c>
    </row>
    <row r="12" spans="1:4" x14ac:dyDescent="0.35">
      <c r="A12" s="82" t="s">
        <v>2269</v>
      </c>
      <c r="B12" s="82"/>
      <c r="C12" s="7">
        <f>COUNTIF(Details!$J$10:$J$2040, "&gt;0")</f>
        <v>0</v>
      </c>
      <c r="D12" s="8" t="e">
        <f>C12/C11</f>
        <v>#DIV/0!</v>
      </c>
    </row>
    <row r="13" spans="1:4" x14ac:dyDescent="0.35">
      <c r="A13" s="82" t="s">
        <v>2270</v>
      </c>
      <c r="B13" s="82"/>
      <c r="C13" s="7">
        <f>COUNTIF(Details!$J$10:$J$2040, "&lt;0")</f>
        <v>0</v>
      </c>
      <c r="D13" s="8" t="e">
        <f>C13/C11</f>
        <v>#DIV/0!</v>
      </c>
    </row>
    <row r="14" spans="1:4" x14ac:dyDescent="0.35">
      <c r="A14" s="81" t="s">
        <v>2271</v>
      </c>
      <c r="B14" s="81"/>
      <c r="C14" s="7">
        <f>COUNTIF(Details!$G$10:$G$2040, "no")</f>
        <v>0</v>
      </c>
      <c r="D14" s="8" t="e">
        <f>C14/C15</f>
        <v>#DIV/0!</v>
      </c>
    </row>
    <row r="15" spans="1:4" x14ac:dyDescent="0.35">
      <c r="A15" s="73" t="s">
        <v>2272</v>
      </c>
      <c r="B15" s="74"/>
      <c r="C15" s="7">
        <f>C11+C14</f>
        <v>0</v>
      </c>
      <c r="D15" s="7"/>
    </row>
    <row r="16" spans="1:4" x14ac:dyDescent="0.35">
      <c r="A16" s="75" t="s">
        <v>2276</v>
      </c>
      <c r="B16" s="76"/>
      <c r="C16" s="76"/>
      <c r="D16" s="77"/>
    </row>
    <row r="17" spans="1:4" x14ac:dyDescent="0.35">
      <c r="A17" s="7" t="s">
        <v>2273</v>
      </c>
      <c r="B17" s="16">
        <f>SUM(Details!H$10:H$2040)</f>
        <v>0</v>
      </c>
      <c r="C17" s="7"/>
      <c r="D17" s="7"/>
    </row>
    <row r="18" spans="1:4" x14ac:dyDescent="0.35">
      <c r="A18" s="7" t="s">
        <v>2274</v>
      </c>
      <c r="B18" s="16">
        <f>SUM(Details!I$10:I$2040)</f>
        <v>0</v>
      </c>
      <c r="C18" s="16">
        <f>B18-B17</f>
        <v>0</v>
      </c>
      <c r="D18" s="8" t="e">
        <f>C18/B17</f>
        <v>#DIV/0!</v>
      </c>
    </row>
  </sheetData>
  <mergeCells count="9">
    <mergeCell ref="A15:B15"/>
    <mergeCell ref="A16:D16"/>
    <mergeCell ref="A10:D10"/>
    <mergeCell ref="A1:B1"/>
    <mergeCell ref="A4:B4"/>
    <mergeCell ref="A11:B11"/>
    <mergeCell ref="A14:B14"/>
    <mergeCell ref="A12:B12"/>
    <mergeCell ref="A13:B13"/>
  </mergeCells>
  <conditionalFormatting sqref="B3:B6 B14 A13">
    <cfRule type="cellIs" dxfId="4" priority="3" operator="equal">
      <formula>0</formula>
    </cfRule>
  </conditionalFormatting>
  <conditionalFormatting sqref="E11:F6000">
    <cfRule type="cellIs" dxfId="3" priority="2" operator="equal">
      <formula>0</formula>
    </cfRule>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48"/>
  <sheetViews>
    <sheetView showGridLines="0" zoomScale="90" zoomScaleNormal="90" workbookViewId="0">
      <pane ySplit="8" topLeftCell="A1746" activePane="bottomLeft" state="frozen"/>
      <selection pane="bottomLeft" activeCell="B1" sqref="B1"/>
    </sheetView>
  </sheetViews>
  <sheetFormatPr defaultRowHeight="14.5" x14ac:dyDescent="0.35"/>
  <cols>
    <col min="1" max="1" width="21.08984375" customWidth="1"/>
    <col min="2" max="2" width="80.81640625" customWidth="1"/>
    <col min="3" max="3" width="18.7265625" customWidth="1"/>
    <col min="4" max="4" width="16.6328125" customWidth="1"/>
    <col min="5" max="5" width="8.7265625" customWidth="1"/>
    <col min="6" max="6" width="12.6328125" customWidth="1"/>
    <col min="7" max="7" width="12.453125" customWidth="1"/>
    <col min="8" max="9" width="9.08984375" style="14"/>
    <col min="10" max="10" width="11.36328125" style="14" customWidth="1"/>
    <col min="11" max="11" width="10.6328125" customWidth="1"/>
    <col min="12" max="12" width="10.6328125" style="14" customWidth="1"/>
    <col min="13" max="13" width="10.6328125" customWidth="1"/>
    <col min="14" max="14" width="9.1796875" customWidth="1"/>
    <col min="15" max="18" width="10.6328125" customWidth="1"/>
    <col min="20" max="20" width="10.90625" style="9" customWidth="1"/>
    <col min="21" max="21" width="9.6328125" style="9" customWidth="1"/>
    <col min="22" max="22" width="10.81640625" style="9" customWidth="1"/>
    <col min="24" max="24" width="9.08984375" style="9"/>
    <col min="26" max="26" width="27.08984375" customWidth="1"/>
  </cols>
  <sheetData>
    <row r="1" spans="1:26" ht="72" customHeight="1" x14ac:dyDescent="0.35">
      <c r="A1" s="5"/>
      <c r="B1" s="6" t="s">
        <v>3622</v>
      </c>
    </row>
    <row r="2" spans="1:26" x14ac:dyDescent="0.35">
      <c r="A2" s="4" t="s">
        <v>0</v>
      </c>
      <c r="B2" s="17"/>
    </row>
    <row r="3" spans="1:26" ht="26" x14ac:dyDescent="0.35">
      <c r="A3" s="4" t="s">
        <v>1</v>
      </c>
      <c r="B3" s="17"/>
    </row>
    <row r="4" spans="1:26" x14ac:dyDescent="0.35">
      <c r="A4" s="4" t="s">
        <v>2255</v>
      </c>
      <c r="B4" s="18"/>
    </row>
    <row r="5" spans="1:26" ht="26" x14ac:dyDescent="0.35">
      <c r="A5" s="4" t="s">
        <v>2</v>
      </c>
      <c r="B5" s="18"/>
    </row>
    <row r="6" spans="1:26" ht="28.9" customHeight="1" x14ac:dyDescent="0.35">
      <c r="A6" s="83" t="s">
        <v>2225</v>
      </c>
      <c r="B6" s="84"/>
    </row>
    <row r="8" spans="1:26" ht="78" x14ac:dyDescent="0.35">
      <c r="A8" s="36" t="s">
        <v>3</v>
      </c>
      <c r="B8" s="37" t="s">
        <v>4</v>
      </c>
      <c r="C8" s="37" t="s">
        <v>5</v>
      </c>
      <c r="D8" s="37" t="s">
        <v>3487</v>
      </c>
      <c r="E8" s="54" t="s">
        <v>3488</v>
      </c>
      <c r="F8" s="46" t="s">
        <v>2259</v>
      </c>
      <c r="G8" s="38" t="s">
        <v>2226</v>
      </c>
      <c r="H8" s="39" t="s">
        <v>2223</v>
      </c>
      <c r="I8" s="40" t="s">
        <v>2224</v>
      </c>
      <c r="J8" s="39" t="s">
        <v>2262</v>
      </c>
      <c r="K8" s="37" t="s">
        <v>2260</v>
      </c>
      <c r="L8" s="47" t="s">
        <v>2261</v>
      </c>
      <c r="M8" s="48" t="s">
        <v>2265</v>
      </c>
      <c r="N8" s="45" t="s">
        <v>2258</v>
      </c>
      <c r="O8" s="48" t="s">
        <v>2266</v>
      </c>
      <c r="P8" s="48" t="s">
        <v>2263</v>
      </c>
      <c r="Q8" s="48" t="s">
        <v>2264</v>
      </c>
      <c r="R8" s="48" t="s">
        <v>2267</v>
      </c>
      <c r="S8" s="40" t="s">
        <v>2277</v>
      </c>
      <c r="T8" s="41" t="s">
        <v>2231</v>
      </c>
      <c r="U8" s="41" t="s">
        <v>2232</v>
      </c>
      <c r="V8" s="41" t="s">
        <v>2233</v>
      </c>
      <c r="W8" s="40" t="s">
        <v>2227</v>
      </c>
      <c r="X8" s="41" t="s">
        <v>2228</v>
      </c>
      <c r="Y8" s="40" t="s">
        <v>2229</v>
      </c>
      <c r="Z8" s="42" t="s">
        <v>2230</v>
      </c>
    </row>
    <row r="9" spans="1:26" x14ac:dyDescent="0.35">
      <c r="A9" s="22" t="s">
        <v>2236</v>
      </c>
      <c r="B9" s="23" t="s">
        <v>2234</v>
      </c>
      <c r="C9" s="24" t="s">
        <v>10</v>
      </c>
      <c r="D9" s="24" t="s">
        <v>48</v>
      </c>
      <c r="E9" s="24" t="s">
        <v>3490</v>
      </c>
      <c r="F9" s="49">
        <v>0.5</v>
      </c>
      <c r="G9" s="24" t="s">
        <v>2237</v>
      </c>
      <c r="H9" s="25">
        <v>1</v>
      </c>
      <c r="I9" s="25">
        <v>2</v>
      </c>
      <c r="J9" s="25">
        <f>I9-H9</f>
        <v>1</v>
      </c>
      <c r="K9" s="26">
        <f>J9/H9</f>
        <v>1</v>
      </c>
      <c r="L9" s="50">
        <f>I9-F9</f>
        <v>1.5</v>
      </c>
      <c r="M9" s="26">
        <f>IFERROR(L9/F9, "")</f>
        <v>3</v>
      </c>
      <c r="N9" s="24">
        <v>100</v>
      </c>
      <c r="O9" s="50">
        <f>H9*N9</f>
        <v>100</v>
      </c>
      <c r="P9" s="50">
        <f>I9*N9</f>
        <v>200</v>
      </c>
      <c r="Q9" s="50">
        <f>P9-O9</f>
        <v>100</v>
      </c>
      <c r="R9" s="26">
        <f>Q9/O9</f>
        <v>1</v>
      </c>
      <c r="S9" s="27" t="s">
        <v>2235</v>
      </c>
      <c r="T9" s="26">
        <v>1</v>
      </c>
      <c r="U9" s="26">
        <v>0.5</v>
      </c>
      <c r="V9" s="26">
        <f t="shared" ref="V9" si="0">T9-U9</f>
        <v>0.5</v>
      </c>
      <c r="W9" s="26"/>
      <c r="X9" s="26">
        <v>0.5</v>
      </c>
      <c r="Y9" s="26"/>
      <c r="Z9" s="26" t="s">
        <v>2238</v>
      </c>
    </row>
    <row r="10" spans="1:26" x14ac:dyDescent="0.35">
      <c r="A10" s="10" t="s">
        <v>6</v>
      </c>
      <c r="B10" s="11" t="s">
        <v>2278</v>
      </c>
      <c r="C10" s="12" t="s">
        <v>8</v>
      </c>
      <c r="D10" s="12" t="s">
        <v>7</v>
      </c>
      <c r="E10" s="12" t="s">
        <v>3491</v>
      </c>
      <c r="F10" s="12"/>
      <c r="G10" s="12"/>
      <c r="H10" s="12"/>
      <c r="I10" s="15"/>
      <c r="J10" s="16">
        <f>I10-H10</f>
        <v>0</v>
      </c>
      <c r="K10" s="8" t="str">
        <f>IFERROR(J10/H10, "")</f>
        <v/>
      </c>
      <c r="L10" s="51">
        <f>I10-F10</f>
        <v>0</v>
      </c>
      <c r="M10" s="8" t="str">
        <f>IFERROR(L10/F10, "")</f>
        <v/>
      </c>
      <c r="N10" s="12"/>
      <c r="O10" s="51">
        <f>H10*N10</f>
        <v>0</v>
      </c>
      <c r="P10" s="51">
        <f>I10*N10</f>
        <v>0</v>
      </c>
      <c r="Q10" s="51">
        <f>P10-O10</f>
        <v>0</v>
      </c>
      <c r="R10" s="8" t="str">
        <f>IFERROR(Q10/O10, "")</f>
        <v/>
      </c>
      <c r="S10" s="7"/>
      <c r="T10" s="8"/>
      <c r="U10" s="8"/>
      <c r="V10" s="8">
        <f t="shared" ref="V10" si="1">T10-U10</f>
        <v>0</v>
      </c>
      <c r="W10" s="13"/>
      <c r="X10" s="13"/>
      <c r="Y10" s="13"/>
      <c r="Z10" s="13"/>
    </row>
    <row r="11" spans="1:26" x14ac:dyDescent="0.35">
      <c r="A11" s="1" t="s">
        <v>9</v>
      </c>
      <c r="B11" s="2" t="s">
        <v>2279</v>
      </c>
      <c r="C11" s="3" t="s">
        <v>8</v>
      </c>
      <c r="D11" s="3" t="s">
        <v>7</v>
      </c>
      <c r="E11" s="12" t="s">
        <v>3491</v>
      </c>
      <c r="F11" s="12"/>
      <c r="G11" s="12"/>
      <c r="H11" s="12"/>
      <c r="I11" s="16"/>
      <c r="J11" s="16">
        <f t="shared" ref="J11:J74" si="2">I11-H11</f>
        <v>0</v>
      </c>
      <c r="K11" s="8" t="str">
        <f t="shared" ref="K11:K74" si="3">IFERROR(J11/H11, "")</f>
        <v/>
      </c>
      <c r="L11" s="51">
        <f t="shared" ref="L11:L74" si="4">I11-F11</f>
        <v>0</v>
      </c>
      <c r="M11" s="8" t="str">
        <f t="shared" ref="M11:M74" si="5">IFERROR(L11/F11, "")</f>
        <v/>
      </c>
      <c r="N11" s="12"/>
      <c r="O11" s="51">
        <f t="shared" ref="O11:O74" si="6">H11*N11</f>
        <v>0</v>
      </c>
      <c r="P11" s="51">
        <f t="shared" ref="P11:P74" si="7">I11*N11</f>
        <v>0</v>
      </c>
      <c r="Q11" s="51">
        <f t="shared" ref="Q11:Q74" si="8">P11-O11</f>
        <v>0</v>
      </c>
      <c r="R11" s="8" t="str">
        <f t="shared" ref="R11:R74" si="9">IFERROR(Q11/O11, "")</f>
        <v/>
      </c>
      <c r="S11" s="7"/>
      <c r="T11" s="8"/>
      <c r="U11" s="8"/>
      <c r="V11" s="8">
        <f t="shared" ref="V11:V74" si="10">T11-U11</f>
        <v>0</v>
      </c>
      <c r="W11" s="8"/>
      <c r="X11" s="8"/>
      <c r="Y11" s="8"/>
      <c r="Z11" s="8"/>
    </row>
    <row r="12" spans="1:26" x14ac:dyDescent="0.35">
      <c r="A12" s="1" t="s">
        <v>11</v>
      </c>
      <c r="B12" s="2" t="s">
        <v>2280</v>
      </c>
      <c r="C12" s="3" t="s">
        <v>8</v>
      </c>
      <c r="D12" s="3" t="s">
        <v>7</v>
      </c>
      <c r="E12" s="12" t="s">
        <v>3491</v>
      </c>
      <c r="F12" s="12"/>
      <c r="G12" s="12"/>
      <c r="H12" s="12"/>
      <c r="I12" s="16"/>
      <c r="J12" s="16">
        <f t="shared" si="2"/>
        <v>0</v>
      </c>
      <c r="K12" s="8" t="str">
        <f t="shared" si="3"/>
        <v/>
      </c>
      <c r="L12" s="51">
        <f t="shared" si="4"/>
        <v>0</v>
      </c>
      <c r="M12" s="8" t="str">
        <f t="shared" si="5"/>
        <v/>
      </c>
      <c r="N12" s="12"/>
      <c r="O12" s="51">
        <f t="shared" si="6"/>
        <v>0</v>
      </c>
      <c r="P12" s="51">
        <f t="shared" si="7"/>
        <v>0</v>
      </c>
      <c r="Q12" s="51">
        <f t="shared" si="8"/>
        <v>0</v>
      </c>
      <c r="R12" s="8" t="str">
        <f t="shared" si="9"/>
        <v/>
      </c>
      <c r="S12" s="7"/>
      <c r="T12" s="8"/>
      <c r="U12" s="8"/>
      <c r="V12" s="8">
        <f t="shared" si="10"/>
        <v>0</v>
      </c>
      <c r="W12" s="8"/>
      <c r="X12" s="8"/>
      <c r="Y12" s="8"/>
      <c r="Z12" s="8"/>
    </row>
    <row r="13" spans="1:26" x14ac:dyDescent="0.35">
      <c r="A13" s="1" t="s">
        <v>13</v>
      </c>
      <c r="B13" s="2" t="s">
        <v>2281</v>
      </c>
      <c r="C13" s="3" t="s">
        <v>8</v>
      </c>
      <c r="D13" s="3" t="s">
        <v>7</v>
      </c>
      <c r="E13" s="12" t="s">
        <v>3491</v>
      </c>
      <c r="F13" s="12"/>
      <c r="G13" s="12"/>
      <c r="H13" s="12"/>
      <c r="I13" s="16"/>
      <c r="J13" s="16">
        <f t="shared" si="2"/>
        <v>0</v>
      </c>
      <c r="K13" s="8" t="str">
        <f t="shared" si="3"/>
        <v/>
      </c>
      <c r="L13" s="51">
        <f t="shared" si="4"/>
        <v>0</v>
      </c>
      <c r="M13" s="8" t="str">
        <f t="shared" si="5"/>
        <v/>
      </c>
      <c r="N13" s="12"/>
      <c r="O13" s="51">
        <f t="shared" si="6"/>
        <v>0</v>
      </c>
      <c r="P13" s="51">
        <f t="shared" si="7"/>
        <v>0</v>
      </c>
      <c r="Q13" s="51">
        <f t="shared" si="8"/>
        <v>0</v>
      </c>
      <c r="R13" s="8" t="str">
        <f t="shared" si="9"/>
        <v/>
      </c>
      <c r="S13" s="7"/>
      <c r="T13" s="8"/>
      <c r="U13" s="8"/>
      <c r="V13" s="8">
        <f t="shared" si="10"/>
        <v>0</v>
      </c>
      <c r="W13" s="8"/>
      <c r="X13" s="8"/>
      <c r="Y13" s="8"/>
      <c r="Z13" s="8"/>
    </row>
    <row r="14" spans="1:26" x14ac:dyDescent="0.35">
      <c r="A14" s="1" t="s">
        <v>15</v>
      </c>
      <c r="B14" s="2" t="s">
        <v>2282</v>
      </c>
      <c r="C14" s="3" t="s">
        <v>8</v>
      </c>
      <c r="D14" s="3" t="s">
        <v>7</v>
      </c>
      <c r="E14" s="12" t="s">
        <v>3491</v>
      </c>
      <c r="F14" s="12"/>
      <c r="G14" s="12"/>
      <c r="H14" s="12"/>
      <c r="I14" s="16"/>
      <c r="J14" s="16">
        <f t="shared" si="2"/>
        <v>0</v>
      </c>
      <c r="K14" s="8" t="str">
        <f t="shared" si="3"/>
        <v/>
      </c>
      <c r="L14" s="51">
        <f t="shared" si="4"/>
        <v>0</v>
      </c>
      <c r="M14" s="8" t="str">
        <f t="shared" si="5"/>
        <v/>
      </c>
      <c r="N14" s="12"/>
      <c r="O14" s="51">
        <f t="shared" si="6"/>
        <v>0</v>
      </c>
      <c r="P14" s="51">
        <f t="shared" si="7"/>
        <v>0</v>
      </c>
      <c r="Q14" s="51">
        <f t="shared" si="8"/>
        <v>0</v>
      </c>
      <c r="R14" s="8" t="str">
        <f t="shared" si="9"/>
        <v/>
      </c>
      <c r="S14" s="7"/>
      <c r="T14" s="8"/>
      <c r="U14" s="8"/>
      <c r="V14" s="8">
        <f t="shared" si="10"/>
        <v>0</v>
      </c>
      <c r="W14" s="8"/>
      <c r="X14" s="8"/>
      <c r="Y14" s="8"/>
      <c r="Z14" s="8"/>
    </row>
    <row r="15" spans="1:26" x14ac:dyDescent="0.35">
      <c r="A15" s="1" t="s">
        <v>17</v>
      </c>
      <c r="B15" s="2" t="s">
        <v>2283</v>
      </c>
      <c r="C15" s="3" t="s">
        <v>8</v>
      </c>
      <c r="D15" s="3" t="s">
        <v>7</v>
      </c>
      <c r="E15" s="12" t="s">
        <v>3491</v>
      </c>
      <c r="F15" s="12"/>
      <c r="G15" s="12"/>
      <c r="H15" s="12"/>
      <c r="I15" s="16"/>
      <c r="J15" s="16">
        <f t="shared" si="2"/>
        <v>0</v>
      </c>
      <c r="K15" s="8" t="str">
        <f t="shared" si="3"/>
        <v/>
      </c>
      <c r="L15" s="51">
        <f t="shared" si="4"/>
        <v>0</v>
      </c>
      <c r="M15" s="8" t="str">
        <f t="shared" si="5"/>
        <v/>
      </c>
      <c r="N15" s="12"/>
      <c r="O15" s="51">
        <f t="shared" si="6"/>
        <v>0</v>
      </c>
      <c r="P15" s="51">
        <f t="shared" si="7"/>
        <v>0</v>
      </c>
      <c r="Q15" s="51">
        <f t="shared" si="8"/>
        <v>0</v>
      </c>
      <c r="R15" s="8" t="str">
        <f t="shared" si="9"/>
        <v/>
      </c>
      <c r="S15" s="7"/>
      <c r="T15" s="8"/>
      <c r="U15" s="8"/>
      <c r="V15" s="8">
        <f t="shared" si="10"/>
        <v>0</v>
      </c>
      <c r="W15" s="8"/>
      <c r="X15" s="8"/>
      <c r="Y15" s="8"/>
      <c r="Z15" s="8"/>
    </row>
    <row r="16" spans="1:26" x14ac:dyDescent="0.35">
      <c r="A16" s="1" t="s">
        <v>18</v>
      </c>
      <c r="B16" s="2" t="s">
        <v>2284</v>
      </c>
      <c r="C16" s="3" t="s">
        <v>8</v>
      </c>
      <c r="D16" s="3" t="s">
        <v>7</v>
      </c>
      <c r="E16" s="12" t="s">
        <v>3491</v>
      </c>
      <c r="F16" s="12"/>
      <c r="G16" s="12"/>
      <c r="H16" s="12"/>
      <c r="I16" s="16"/>
      <c r="J16" s="16">
        <f t="shared" si="2"/>
        <v>0</v>
      </c>
      <c r="K16" s="8" t="str">
        <f t="shared" si="3"/>
        <v/>
      </c>
      <c r="L16" s="51">
        <f t="shared" si="4"/>
        <v>0</v>
      </c>
      <c r="M16" s="8" t="str">
        <f t="shared" si="5"/>
        <v/>
      </c>
      <c r="N16" s="12"/>
      <c r="O16" s="51">
        <f t="shared" si="6"/>
        <v>0</v>
      </c>
      <c r="P16" s="51">
        <f t="shared" si="7"/>
        <v>0</v>
      </c>
      <c r="Q16" s="51">
        <f t="shared" si="8"/>
        <v>0</v>
      </c>
      <c r="R16" s="8" t="str">
        <f t="shared" si="9"/>
        <v/>
      </c>
      <c r="S16" s="7"/>
      <c r="T16" s="8"/>
      <c r="U16" s="8"/>
      <c r="V16" s="8">
        <f t="shared" si="10"/>
        <v>0</v>
      </c>
      <c r="W16" s="8"/>
      <c r="X16" s="8"/>
      <c r="Y16" s="8"/>
      <c r="Z16" s="8"/>
    </row>
    <row r="17" spans="1:26" x14ac:dyDescent="0.35">
      <c r="A17" s="1" t="s">
        <v>20</v>
      </c>
      <c r="B17" s="2" t="s">
        <v>2285</v>
      </c>
      <c r="C17" s="3" t="s">
        <v>8</v>
      </c>
      <c r="D17" s="3" t="s">
        <v>7</v>
      </c>
      <c r="E17" s="12" t="s">
        <v>3491</v>
      </c>
      <c r="F17" s="12"/>
      <c r="G17" s="12"/>
      <c r="H17" s="12"/>
      <c r="I17" s="16"/>
      <c r="J17" s="16">
        <f t="shared" si="2"/>
        <v>0</v>
      </c>
      <c r="K17" s="8" t="str">
        <f t="shared" si="3"/>
        <v/>
      </c>
      <c r="L17" s="51">
        <f t="shared" si="4"/>
        <v>0</v>
      </c>
      <c r="M17" s="8" t="str">
        <f t="shared" si="5"/>
        <v/>
      </c>
      <c r="N17" s="12"/>
      <c r="O17" s="51">
        <f t="shared" si="6"/>
        <v>0</v>
      </c>
      <c r="P17" s="51">
        <f t="shared" si="7"/>
        <v>0</v>
      </c>
      <c r="Q17" s="51">
        <f t="shared" si="8"/>
        <v>0</v>
      </c>
      <c r="R17" s="8" t="str">
        <f t="shared" si="9"/>
        <v/>
      </c>
      <c r="S17" s="7"/>
      <c r="T17" s="8"/>
      <c r="U17" s="8"/>
      <c r="V17" s="8">
        <f t="shared" si="10"/>
        <v>0</v>
      </c>
      <c r="W17" s="8"/>
      <c r="X17" s="8"/>
      <c r="Y17" s="8"/>
      <c r="Z17" s="8"/>
    </row>
    <row r="18" spans="1:26" x14ac:dyDescent="0.35">
      <c r="A18" s="1" t="s">
        <v>21</v>
      </c>
      <c r="B18" s="2" t="s">
        <v>2286</v>
      </c>
      <c r="C18" s="3" t="s">
        <v>8</v>
      </c>
      <c r="D18" s="3" t="s">
        <v>7</v>
      </c>
      <c r="E18" s="12" t="s">
        <v>3491</v>
      </c>
      <c r="F18" s="12"/>
      <c r="G18" s="12"/>
      <c r="H18" s="12"/>
      <c r="I18" s="16"/>
      <c r="J18" s="16">
        <f t="shared" si="2"/>
        <v>0</v>
      </c>
      <c r="K18" s="8" t="str">
        <f t="shared" si="3"/>
        <v/>
      </c>
      <c r="L18" s="51">
        <f t="shared" si="4"/>
        <v>0</v>
      </c>
      <c r="M18" s="8" t="str">
        <f t="shared" si="5"/>
        <v/>
      </c>
      <c r="N18" s="12"/>
      <c r="O18" s="51">
        <f t="shared" si="6"/>
        <v>0</v>
      </c>
      <c r="P18" s="51">
        <f t="shared" si="7"/>
        <v>0</v>
      </c>
      <c r="Q18" s="51">
        <f t="shared" si="8"/>
        <v>0</v>
      </c>
      <c r="R18" s="8" t="str">
        <f t="shared" si="9"/>
        <v/>
      </c>
      <c r="S18" s="7"/>
      <c r="T18" s="8"/>
      <c r="U18" s="8"/>
      <c r="V18" s="8">
        <f t="shared" si="10"/>
        <v>0</v>
      </c>
      <c r="W18" s="8"/>
      <c r="X18" s="8"/>
      <c r="Y18" s="8"/>
      <c r="Z18" s="8"/>
    </row>
    <row r="19" spans="1:26" x14ac:dyDescent="0.35">
      <c r="A19" s="1" t="s">
        <v>22</v>
      </c>
      <c r="B19" s="2" t="s">
        <v>2287</v>
      </c>
      <c r="C19" s="3" t="s">
        <v>8</v>
      </c>
      <c r="D19" s="3" t="s">
        <v>371</v>
      </c>
      <c r="E19" s="12" t="s">
        <v>3491</v>
      </c>
      <c r="F19" s="12"/>
      <c r="G19" s="12"/>
      <c r="H19" s="12"/>
      <c r="I19" s="16"/>
      <c r="J19" s="16">
        <f t="shared" si="2"/>
        <v>0</v>
      </c>
      <c r="K19" s="8" t="str">
        <f t="shared" si="3"/>
        <v/>
      </c>
      <c r="L19" s="51">
        <f t="shared" si="4"/>
        <v>0</v>
      </c>
      <c r="M19" s="8" t="str">
        <f t="shared" si="5"/>
        <v/>
      </c>
      <c r="N19" s="12"/>
      <c r="O19" s="51">
        <f t="shared" si="6"/>
        <v>0</v>
      </c>
      <c r="P19" s="51">
        <f t="shared" si="7"/>
        <v>0</v>
      </c>
      <c r="Q19" s="51">
        <f t="shared" si="8"/>
        <v>0</v>
      </c>
      <c r="R19" s="8" t="str">
        <f t="shared" si="9"/>
        <v/>
      </c>
      <c r="S19" s="7"/>
      <c r="T19" s="8"/>
      <c r="U19" s="8"/>
      <c r="V19" s="8">
        <f t="shared" si="10"/>
        <v>0</v>
      </c>
      <c r="W19" s="8"/>
      <c r="X19" s="8"/>
      <c r="Y19" s="8"/>
      <c r="Z19" s="8"/>
    </row>
    <row r="20" spans="1:26" x14ac:dyDescent="0.35">
      <c r="A20" s="1" t="s">
        <v>24</v>
      </c>
      <c r="B20" s="2" t="s">
        <v>2288</v>
      </c>
      <c r="C20" s="3" t="s">
        <v>8</v>
      </c>
      <c r="D20" s="3" t="s">
        <v>371</v>
      </c>
      <c r="E20" s="12" t="s">
        <v>3491</v>
      </c>
      <c r="F20" s="12"/>
      <c r="G20" s="12"/>
      <c r="H20" s="12"/>
      <c r="I20" s="16"/>
      <c r="J20" s="16">
        <f t="shared" si="2"/>
        <v>0</v>
      </c>
      <c r="K20" s="8" t="str">
        <f t="shared" si="3"/>
        <v/>
      </c>
      <c r="L20" s="51">
        <f t="shared" si="4"/>
        <v>0</v>
      </c>
      <c r="M20" s="8" t="str">
        <f t="shared" si="5"/>
        <v/>
      </c>
      <c r="N20" s="12"/>
      <c r="O20" s="51">
        <f t="shared" si="6"/>
        <v>0</v>
      </c>
      <c r="P20" s="51">
        <f t="shared" si="7"/>
        <v>0</v>
      </c>
      <c r="Q20" s="51">
        <f t="shared" si="8"/>
        <v>0</v>
      </c>
      <c r="R20" s="8" t="str">
        <f t="shared" si="9"/>
        <v/>
      </c>
      <c r="S20" s="7"/>
      <c r="T20" s="8"/>
      <c r="U20" s="8"/>
      <c r="V20" s="8">
        <f t="shared" si="10"/>
        <v>0</v>
      </c>
      <c r="W20" s="8"/>
      <c r="X20" s="8"/>
      <c r="Y20" s="8"/>
      <c r="Z20" s="8"/>
    </row>
    <row r="21" spans="1:26" x14ac:dyDescent="0.35">
      <c r="A21" s="1" t="s">
        <v>26</v>
      </c>
      <c r="B21" s="2" t="s">
        <v>2289</v>
      </c>
      <c r="C21" s="3" t="s">
        <v>8</v>
      </c>
      <c r="D21" s="3" t="s">
        <v>371</v>
      </c>
      <c r="E21" s="12" t="s">
        <v>3491</v>
      </c>
      <c r="F21" s="12"/>
      <c r="G21" s="12"/>
      <c r="H21" s="12"/>
      <c r="I21" s="16"/>
      <c r="J21" s="16">
        <f t="shared" si="2"/>
        <v>0</v>
      </c>
      <c r="K21" s="8" t="str">
        <f t="shared" si="3"/>
        <v/>
      </c>
      <c r="L21" s="51">
        <f t="shared" si="4"/>
        <v>0</v>
      </c>
      <c r="M21" s="8" t="str">
        <f t="shared" si="5"/>
        <v/>
      </c>
      <c r="N21" s="12"/>
      <c r="O21" s="51">
        <f t="shared" si="6"/>
        <v>0</v>
      </c>
      <c r="P21" s="51">
        <f t="shared" si="7"/>
        <v>0</v>
      </c>
      <c r="Q21" s="51">
        <f t="shared" si="8"/>
        <v>0</v>
      </c>
      <c r="R21" s="8" t="str">
        <f t="shared" si="9"/>
        <v/>
      </c>
      <c r="S21" s="7"/>
      <c r="T21" s="8"/>
      <c r="U21" s="8"/>
      <c r="V21" s="8">
        <f t="shared" si="10"/>
        <v>0</v>
      </c>
      <c r="W21" s="8"/>
      <c r="X21" s="8"/>
      <c r="Y21" s="8"/>
      <c r="Z21" s="8"/>
    </row>
    <row r="22" spans="1:26" x14ac:dyDescent="0.35">
      <c r="A22" s="1" t="s">
        <v>27</v>
      </c>
      <c r="B22" s="2" t="s">
        <v>2290</v>
      </c>
      <c r="C22" s="3" t="s">
        <v>8</v>
      </c>
      <c r="D22" s="3" t="s">
        <v>371</v>
      </c>
      <c r="E22" s="12" t="s">
        <v>3491</v>
      </c>
      <c r="F22" s="12"/>
      <c r="G22" s="12"/>
      <c r="H22" s="12"/>
      <c r="I22" s="16"/>
      <c r="J22" s="16">
        <f t="shared" si="2"/>
        <v>0</v>
      </c>
      <c r="K22" s="8" t="str">
        <f t="shared" si="3"/>
        <v/>
      </c>
      <c r="L22" s="51">
        <f t="shared" si="4"/>
        <v>0</v>
      </c>
      <c r="M22" s="8" t="str">
        <f t="shared" si="5"/>
        <v/>
      </c>
      <c r="N22" s="12"/>
      <c r="O22" s="51">
        <f t="shared" si="6"/>
        <v>0</v>
      </c>
      <c r="P22" s="51">
        <f t="shared" si="7"/>
        <v>0</v>
      </c>
      <c r="Q22" s="51">
        <f t="shared" si="8"/>
        <v>0</v>
      </c>
      <c r="R22" s="8" t="str">
        <f t="shared" si="9"/>
        <v/>
      </c>
      <c r="S22" s="7"/>
      <c r="T22" s="8"/>
      <c r="U22" s="8"/>
      <c r="V22" s="8">
        <f t="shared" si="10"/>
        <v>0</v>
      </c>
      <c r="W22" s="8"/>
      <c r="X22" s="8"/>
      <c r="Y22" s="8"/>
      <c r="Z22" s="8"/>
    </row>
    <row r="23" spans="1:26" x14ac:dyDescent="0.35">
      <c r="A23" s="1" t="s">
        <v>29</v>
      </c>
      <c r="B23" s="2" t="s">
        <v>2291</v>
      </c>
      <c r="C23" s="3" t="s">
        <v>8</v>
      </c>
      <c r="D23" s="3" t="s">
        <v>7</v>
      </c>
      <c r="E23" s="12" t="s">
        <v>3491</v>
      </c>
      <c r="F23" s="12"/>
      <c r="G23" s="12"/>
      <c r="H23" s="12"/>
      <c r="I23" s="16"/>
      <c r="J23" s="16">
        <f t="shared" si="2"/>
        <v>0</v>
      </c>
      <c r="K23" s="8" t="str">
        <f t="shared" si="3"/>
        <v/>
      </c>
      <c r="L23" s="51">
        <f t="shared" si="4"/>
        <v>0</v>
      </c>
      <c r="M23" s="8" t="str">
        <f t="shared" si="5"/>
        <v/>
      </c>
      <c r="N23" s="12"/>
      <c r="O23" s="51">
        <f t="shared" si="6"/>
        <v>0</v>
      </c>
      <c r="P23" s="51">
        <f t="shared" si="7"/>
        <v>0</v>
      </c>
      <c r="Q23" s="51">
        <f t="shared" si="8"/>
        <v>0</v>
      </c>
      <c r="R23" s="8" t="str">
        <f t="shared" si="9"/>
        <v/>
      </c>
      <c r="S23" s="7"/>
      <c r="T23" s="8"/>
      <c r="U23" s="8"/>
      <c r="V23" s="8">
        <f t="shared" si="10"/>
        <v>0</v>
      </c>
      <c r="W23" s="8"/>
      <c r="X23" s="8"/>
      <c r="Y23" s="8"/>
      <c r="Z23" s="8"/>
    </row>
    <row r="24" spans="1:26" x14ac:dyDescent="0.35">
      <c r="A24" s="1" t="s">
        <v>30</v>
      </c>
      <c r="B24" s="2" t="s">
        <v>2292</v>
      </c>
      <c r="C24" s="3" t="s">
        <v>8</v>
      </c>
      <c r="D24" s="3" t="s">
        <v>7</v>
      </c>
      <c r="E24" s="12" t="s">
        <v>3491</v>
      </c>
      <c r="F24" s="12"/>
      <c r="G24" s="12"/>
      <c r="H24" s="12"/>
      <c r="I24" s="16"/>
      <c r="J24" s="16">
        <f t="shared" si="2"/>
        <v>0</v>
      </c>
      <c r="K24" s="8" t="str">
        <f t="shared" si="3"/>
        <v/>
      </c>
      <c r="L24" s="51">
        <f t="shared" si="4"/>
        <v>0</v>
      </c>
      <c r="M24" s="8" t="str">
        <f t="shared" si="5"/>
        <v/>
      </c>
      <c r="N24" s="12"/>
      <c r="O24" s="51">
        <f t="shared" si="6"/>
        <v>0</v>
      </c>
      <c r="P24" s="51">
        <f t="shared" si="7"/>
        <v>0</v>
      </c>
      <c r="Q24" s="51">
        <f t="shared" si="8"/>
        <v>0</v>
      </c>
      <c r="R24" s="8" t="str">
        <f t="shared" si="9"/>
        <v/>
      </c>
      <c r="S24" s="7"/>
      <c r="T24" s="8"/>
      <c r="U24" s="8"/>
      <c r="V24" s="8">
        <f t="shared" si="10"/>
        <v>0</v>
      </c>
      <c r="W24" s="8"/>
      <c r="X24" s="8"/>
      <c r="Y24" s="8"/>
      <c r="Z24" s="8"/>
    </row>
    <row r="25" spans="1:26" x14ac:dyDescent="0.35">
      <c r="A25" s="1" t="s">
        <v>33</v>
      </c>
      <c r="B25" s="2" t="s">
        <v>2293</v>
      </c>
      <c r="C25" s="3" t="s">
        <v>8</v>
      </c>
      <c r="D25" s="3" t="s">
        <v>7</v>
      </c>
      <c r="E25" s="12" t="s">
        <v>3491</v>
      </c>
      <c r="F25" s="12"/>
      <c r="G25" s="12"/>
      <c r="H25" s="12"/>
      <c r="I25" s="16"/>
      <c r="J25" s="16">
        <f t="shared" si="2"/>
        <v>0</v>
      </c>
      <c r="K25" s="8" t="str">
        <f t="shared" si="3"/>
        <v/>
      </c>
      <c r="L25" s="51">
        <f t="shared" si="4"/>
        <v>0</v>
      </c>
      <c r="M25" s="8" t="str">
        <f t="shared" si="5"/>
        <v/>
      </c>
      <c r="N25" s="12"/>
      <c r="O25" s="51">
        <f t="shared" si="6"/>
        <v>0</v>
      </c>
      <c r="P25" s="51">
        <f t="shared" si="7"/>
        <v>0</v>
      </c>
      <c r="Q25" s="51">
        <f t="shared" si="8"/>
        <v>0</v>
      </c>
      <c r="R25" s="8" t="str">
        <f t="shared" si="9"/>
        <v/>
      </c>
      <c r="S25" s="7"/>
      <c r="T25" s="8"/>
      <c r="U25" s="8"/>
      <c r="V25" s="8">
        <f t="shared" si="10"/>
        <v>0</v>
      </c>
      <c r="W25" s="8"/>
      <c r="X25" s="8"/>
      <c r="Y25" s="8"/>
      <c r="Z25" s="8"/>
    </row>
    <row r="26" spans="1:26" x14ac:dyDescent="0.35">
      <c r="A26" s="1" t="s">
        <v>35</v>
      </c>
      <c r="B26" s="2" t="s">
        <v>2294</v>
      </c>
      <c r="C26" s="3" t="s">
        <v>8</v>
      </c>
      <c r="D26" s="3" t="s">
        <v>7</v>
      </c>
      <c r="E26" s="12" t="s">
        <v>3491</v>
      </c>
      <c r="F26" s="12"/>
      <c r="G26" s="12"/>
      <c r="H26" s="12"/>
      <c r="I26" s="16"/>
      <c r="J26" s="16">
        <f t="shared" si="2"/>
        <v>0</v>
      </c>
      <c r="K26" s="8" t="str">
        <f t="shared" si="3"/>
        <v/>
      </c>
      <c r="L26" s="51">
        <f t="shared" si="4"/>
        <v>0</v>
      </c>
      <c r="M26" s="8" t="str">
        <f t="shared" si="5"/>
        <v/>
      </c>
      <c r="N26" s="12"/>
      <c r="O26" s="51">
        <f t="shared" si="6"/>
        <v>0</v>
      </c>
      <c r="P26" s="51">
        <f t="shared" si="7"/>
        <v>0</v>
      </c>
      <c r="Q26" s="51">
        <f t="shared" si="8"/>
        <v>0</v>
      </c>
      <c r="R26" s="8" t="str">
        <f t="shared" si="9"/>
        <v/>
      </c>
      <c r="S26" s="7"/>
      <c r="T26" s="8"/>
      <c r="U26" s="8"/>
      <c r="V26" s="8">
        <f t="shared" si="10"/>
        <v>0</v>
      </c>
      <c r="W26" s="8"/>
      <c r="X26" s="8"/>
      <c r="Y26" s="8"/>
      <c r="Z26" s="8"/>
    </row>
    <row r="27" spans="1:26" x14ac:dyDescent="0.35">
      <c r="A27" s="1" t="s">
        <v>36</v>
      </c>
      <c r="B27" s="2" t="s">
        <v>2295</v>
      </c>
      <c r="C27" s="3" t="s">
        <v>8</v>
      </c>
      <c r="D27" s="3" t="s">
        <v>371</v>
      </c>
      <c r="E27" s="12" t="s">
        <v>3491</v>
      </c>
      <c r="F27" s="12"/>
      <c r="G27" s="12"/>
      <c r="H27" s="12"/>
      <c r="I27" s="16"/>
      <c r="J27" s="16">
        <f t="shared" si="2"/>
        <v>0</v>
      </c>
      <c r="K27" s="8" t="str">
        <f t="shared" si="3"/>
        <v/>
      </c>
      <c r="L27" s="51">
        <f t="shared" si="4"/>
        <v>0</v>
      </c>
      <c r="M27" s="8" t="str">
        <f t="shared" si="5"/>
        <v/>
      </c>
      <c r="N27" s="12"/>
      <c r="O27" s="51">
        <f t="shared" si="6"/>
        <v>0</v>
      </c>
      <c r="P27" s="51">
        <f t="shared" si="7"/>
        <v>0</v>
      </c>
      <c r="Q27" s="51">
        <f t="shared" si="8"/>
        <v>0</v>
      </c>
      <c r="R27" s="8" t="str">
        <f t="shared" si="9"/>
        <v/>
      </c>
      <c r="S27" s="7"/>
      <c r="T27" s="8"/>
      <c r="U27" s="8"/>
      <c r="V27" s="8">
        <f t="shared" si="10"/>
        <v>0</v>
      </c>
      <c r="W27" s="8"/>
      <c r="X27" s="8"/>
      <c r="Y27" s="8"/>
      <c r="Z27" s="8"/>
    </row>
    <row r="28" spans="1:26" x14ac:dyDescent="0.35">
      <c r="A28" s="1" t="s">
        <v>37</v>
      </c>
      <c r="B28" s="2" t="s">
        <v>2296</v>
      </c>
      <c r="C28" s="3" t="s">
        <v>8</v>
      </c>
      <c r="D28" s="3" t="s">
        <v>371</v>
      </c>
      <c r="E28" s="12" t="s">
        <v>3491</v>
      </c>
      <c r="F28" s="12"/>
      <c r="G28" s="12"/>
      <c r="H28" s="12"/>
      <c r="I28" s="16"/>
      <c r="J28" s="16">
        <f t="shared" si="2"/>
        <v>0</v>
      </c>
      <c r="K28" s="8" t="str">
        <f t="shared" si="3"/>
        <v/>
      </c>
      <c r="L28" s="51">
        <f t="shared" si="4"/>
        <v>0</v>
      </c>
      <c r="M28" s="8" t="str">
        <f t="shared" si="5"/>
        <v/>
      </c>
      <c r="N28" s="12"/>
      <c r="O28" s="51">
        <f t="shared" si="6"/>
        <v>0</v>
      </c>
      <c r="P28" s="51">
        <f t="shared" si="7"/>
        <v>0</v>
      </c>
      <c r="Q28" s="51">
        <f t="shared" si="8"/>
        <v>0</v>
      </c>
      <c r="R28" s="8" t="str">
        <f t="shared" si="9"/>
        <v/>
      </c>
      <c r="S28" s="7"/>
      <c r="T28" s="8"/>
      <c r="U28" s="8"/>
      <c r="V28" s="8">
        <f t="shared" si="10"/>
        <v>0</v>
      </c>
      <c r="W28" s="8"/>
      <c r="X28" s="8"/>
      <c r="Y28" s="8"/>
      <c r="Z28" s="8"/>
    </row>
    <row r="29" spans="1:26" x14ac:dyDescent="0.35">
      <c r="A29" s="1" t="s">
        <v>3502</v>
      </c>
      <c r="B29" s="2" t="s">
        <v>3503</v>
      </c>
      <c r="C29" s="3" t="s">
        <v>8</v>
      </c>
      <c r="D29" s="3" t="s">
        <v>371</v>
      </c>
      <c r="E29" s="12" t="s">
        <v>3491</v>
      </c>
      <c r="F29" s="12"/>
      <c r="G29" s="12"/>
      <c r="H29" s="12"/>
      <c r="I29" s="16"/>
      <c r="J29" s="16">
        <f t="shared" si="2"/>
        <v>0</v>
      </c>
      <c r="K29" s="8" t="str">
        <f t="shared" si="3"/>
        <v/>
      </c>
      <c r="L29" s="51">
        <f t="shared" si="4"/>
        <v>0</v>
      </c>
      <c r="M29" s="8" t="str">
        <f t="shared" si="5"/>
        <v/>
      </c>
      <c r="N29" s="12"/>
      <c r="O29" s="51">
        <f t="shared" si="6"/>
        <v>0</v>
      </c>
      <c r="P29" s="51">
        <f t="shared" si="7"/>
        <v>0</v>
      </c>
      <c r="Q29" s="51">
        <f t="shared" si="8"/>
        <v>0</v>
      </c>
      <c r="R29" s="8" t="str">
        <f t="shared" si="9"/>
        <v/>
      </c>
      <c r="S29" s="7"/>
      <c r="T29" s="8"/>
      <c r="U29" s="8"/>
      <c r="V29" s="8">
        <f t="shared" si="10"/>
        <v>0</v>
      </c>
      <c r="W29" s="8"/>
      <c r="X29" s="8"/>
      <c r="Y29" s="8"/>
      <c r="Z29" s="8"/>
    </row>
    <row r="30" spans="1:26" x14ac:dyDescent="0.35">
      <c r="A30" s="1" t="s">
        <v>38</v>
      </c>
      <c r="B30" s="2" t="s">
        <v>2297</v>
      </c>
      <c r="C30" s="3" t="s">
        <v>8</v>
      </c>
      <c r="D30" s="3" t="s">
        <v>1737</v>
      </c>
      <c r="E30" s="12" t="s">
        <v>3491</v>
      </c>
      <c r="F30" s="12"/>
      <c r="G30" s="12"/>
      <c r="H30" s="12"/>
      <c r="I30" s="16"/>
      <c r="J30" s="16">
        <f t="shared" si="2"/>
        <v>0</v>
      </c>
      <c r="K30" s="8" t="str">
        <f t="shared" si="3"/>
        <v/>
      </c>
      <c r="L30" s="51">
        <f t="shared" si="4"/>
        <v>0</v>
      </c>
      <c r="M30" s="8" t="str">
        <f t="shared" si="5"/>
        <v/>
      </c>
      <c r="N30" s="12"/>
      <c r="O30" s="51">
        <f t="shared" si="6"/>
        <v>0</v>
      </c>
      <c r="P30" s="51">
        <f t="shared" si="7"/>
        <v>0</v>
      </c>
      <c r="Q30" s="51">
        <f t="shared" si="8"/>
        <v>0</v>
      </c>
      <c r="R30" s="8" t="str">
        <f t="shared" si="9"/>
        <v/>
      </c>
      <c r="S30" s="7"/>
      <c r="T30" s="8"/>
      <c r="U30" s="8"/>
      <c r="V30" s="8">
        <f t="shared" si="10"/>
        <v>0</v>
      </c>
      <c r="W30" s="8"/>
      <c r="X30" s="8"/>
      <c r="Y30" s="8"/>
      <c r="Z30" s="8"/>
    </row>
    <row r="31" spans="1:26" x14ac:dyDescent="0.35">
      <c r="A31" s="1" t="s">
        <v>40</v>
      </c>
      <c r="B31" s="2" t="s">
        <v>2298</v>
      </c>
      <c r="C31" s="3" t="s">
        <v>8</v>
      </c>
      <c r="D31" s="3" t="s">
        <v>1737</v>
      </c>
      <c r="E31" s="12" t="s">
        <v>3491</v>
      </c>
      <c r="F31" s="12"/>
      <c r="G31" s="12"/>
      <c r="H31" s="12"/>
      <c r="I31" s="16"/>
      <c r="J31" s="16">
        <f t="shared" si="2"/>
        <v>0</v>
      </c>
      <c r="K31" s="8" t="str">
        <f t="shared" si="3"/>
        <v/>
      </c>
      <c r="L31" s="51">
        <f t="shared" si="4"/>
        <v>0</v>
      </c>
      <c r="M31" s="8" t="str">
        <f t="shared" si="5"/>
        <v/>
      </c>
      <c r="N31" s="12"/>
      <c r="O31" s="51">
        <f t="shared" si="6"/>
        <v>0</v>
      </c>
      <c r="P31" s="51">
        <f t="shared" si="7"/>
        <v>0</v>
      </c>
      <c r="Q31" s="51">
        <f t="shared" si="8"/>
        <v>0</v>
      </c>
      <c r="R31" s="8" t="str">
        <f t="shared" si="9"/>
        <v/>
      </c>
      <c r="S31" s="7"/>
      <c r="T31" s="8"/>
      <c r="U31" s="8"/>
      <c r="V31" s="8">
        <f t="shared" si="10"/>
        <v>0</v>
      </c>
      <c r="W31" s="8"/>
      <c r="X31" s="8"/>
      <c r="Y31" s="8"/>
      <c r="Z31" s="8"/>
    </row>
    <row r="32" spans="1:26" x14ac:dyDescent="0.35">
      <c r="A32" s="1" t="s">
        <v>41</v>
      </c>
      <c r="B32" s="2" t="s">
        <v>2299</v>
      </c>
      <c r="C32" s="3" t="s">
        <v>8</v>
      </c>
      <c r="D32" s="3" t="s">
        <v>1445</v>
      </c>
      <c r="E32" s="12" t="s">
        <v>3491</v>
      </c>
      <c r="F32" s="12"/>
      <c r="G32" s="12"/>
      <c r="H32" s="12"/>
      <c r="I32" s="16"/>
      <c r="J32" s="16">
        <f t="shared" si="2"/>
        <v>0</v>
      </c>
      <c r="K32" s="8" t="str">
        <f t="shared" si="3"/>
        <v/>
      </c>
      <c r="L32" s="51">
        <f t="shared" si="4"/>
        <v>0</v>
      </c>
      <c r="M32" s="8" t="str">
        <f t="shared" si="5"/>
        <v/>
      </c>
      <c r="N32" s="12"/>
      <c r="O32" s="51">
        <f t="shared" si="6"/>
        <v>0</v>
      </c>
      <c r="P32" s="51">
        <f t="shared" si="7"/>
        <v>0</v>
      </c>
      <c r="Q32" s="51">
        <f t="shared" si="8"/>
        <v>0</v>
      </c>
      <c r="R32" s="8" t="str">
        <f t="shared" si="9"/>
        <v/>
      </c>
      <c r="S32" s="7"/>
      <c r="T32" s="8"/>
      <c r="U32" s="8"/>
      <c r="V32" s="8">
        <f t="shared" si="10"/>
        <v>0</v>
      </c>
      <c r="W32" s="8"/>
      <c r="X32" s="8"/>
      <c r="Y32" s="8"/>
      <c r="Z32" s="8"/>
    </row>
    <row r="33" spans="1:26" x14ac:dyDescent="0.35">
      <c r="A33" s="1" t="s">
        <v>3504</v>
      </c>
      <c r="B33" s="2" t="s">
        <v>3505</v>
      </c>
      <c r="C33" s="3" t="s">
        <v>8</v>
      </c>
      <c r="D33" s="3" t="s">
        <v>1445</v>
      </c>
      <c r="E33" s="12" t="s">
        <v>3491</v>
      </c>
      <c r="F33" s="12"/>
      <c r="G33" s="12"/>
      <c r="H33" s="12"/>
      <c r="I33" s="16"/>
      <c r="J33" s="16">
        <f t="shared" si="2"/>
        <v>0</v>
      </c>
      <c r="K33" s="8" t="str">
        <f t="shared" si="3"/>
        <v/>
      </c>
      <c r="L33" s="51">
        <f t="shared" si="4"/>
        <v>0</v>
      </c>
      <c r="M33" s="8" t="str">
        <f t="shared" si="5"/>
        <v/>
      </c>
      <c r="N33" s="12"/>
      <c r="O33" s="51">
        <f t="shared" si="6"/>
        <v>0</v>
      </c>
      <c r="P33" s="51">
        <f t="shared" si="7"/>
        <v>0</v>
      </c>
      <c r="Q33" s="51">
        <f t="shared" si="8"/>
        <v>0</v>
      </c>
      <c r="R33" s="8" t="str">
        <f t="shared" si="9"/>
        <v/>
      </c>
      <c r="S33" s="7"/>
      <c r="T33" s="8"/>
      <c r="U33" s="8"/>
      <c r="V33" s="8">
        <f t="shared" si="10"/>
        <v>0</v>
      </c>
      <c r="W33" s="8"/>
      <c r="X33" s="8"/>
      <c r="Y33" s="8"/>
      <c r="Z33" s="8"/>
    </row>
    <row r="34" spans="1:26" x14ac:dyDescent="0.35">
      <c r="A34" s="1" t="s">
        <v>44</v>
      </c>
      <c r="B34" s="2" t="s">
        <v>2300</v>
      </c>
      <c r="C34" s="3" t="s">
        <v>8</v>
      </c>
      <c r="D34" s="3" t="s">
        <v>752</v>
      </c>
      <c r="E34" s="12" t="s">
        <v>3491</v>
      </c>
      <c r="F34" s="12"/>
      <c r="G34" s="12"/>
      <c r="H34" s="12"/>
      <c r="I34" s="16"/>
      <c r="J34" s="16">
        <f t="shared" si="2"/>
        <v>0</v>
      </c>
      <c r="K34" s="8" t="str">
        <f t="shared" si="3"/>
        <v/>
      </c>
      <c r="L34" s="51">
        <f t="shared" si="4"/>
        <v>0</v>
      </c>
      <c r="M34" s="8" t="str">
        <f t="shared" si="5"/>
        <v/>
      </c>
      <c r="N34" s="12"/>
      <c r="O34" s="51">
        <f t="shared" si="6"/>
        <v>0</v>
      </c>
      <c r="P34" s="51">
        <f t="shared" si="7"/>
        <v>0</v>
      </c>
      <c r="Q34" s="51">
        <f t="shared" si="8"/>
        <v>0</v>
      </c>
      <c r="R34" s="8" t="str">
        <f t="shared" si="9"/>
        <v/>
      </c>
      <c r="S34" s="7"/>
      <c r="T34" s="8"/>
      <c r="U34" s="8"/>
      <c r="V34" s="8">
        <f t="shared" si="10"/>
        <v>0</v>
      </c>
      <c r="W34" s="8"/>
      <c r="X34" s="8"/>
      <c r="Y34" s="8"/>
      <c r="Z34" s="8"/>
    </row>
    <row r="35" spans="1:26" x14ac:dyDescent="0.35">
      <c r="A35" s="1" t="s">
        <v>45</v>
      </c>
      <c r="B35" s="2" t="s">
        <v>2301</v>
      </c>
      <c r="C35" s="3" t="s">
        <v>8</v>
      </c>
      <c r="D35" s="3" t="s">
        <v>25</v>
      </c>
      <c r="E35" s="12" t="s">
        <v>3491</v>
      </c>
      <c r="F35" s="12"/>
      <c r="G35" s="12"/>
      <c r="H35" s="12"/>
      <c r="I35" s="16"/>
      <c r="J35" s="16">
        <f t="shared" si="2"/>
        <v>0</v>
      </c>
      <c r="K35" s="8" t="str">
        <f t="shared" si="3"/>
        <v/>
      </c>
      <c r="L35" s="51">
        <f t="shared" si="4"/>
        <v>0</v>
      </c>
      <c r="M35" s="8" t="str">
        <f t="shared" si="5"/>
        <v/>
      </c>
      <c r="N35" s="12"/>
      <c r="O35" s="51">
        <f t="shared" si="6"/>
        <v>0</v>
      </c>
      <c r="P35" s="51">
        <f t="shared" si="7"/>
        <v>0</v>
      </c>
      <c r="Q35" s="51">
        <f t="shared" si="8"/>
        <v>0</v>
      </c>
      <c r="R35" s="8" t="str">
        <f t="shared" si="9"/>
        <v/>
      </c>
      <c r="S35" s="7"/>
      <c r="T35" s="8"/>
      <c r="U35" s="8"/>
      <c r="V35" s="8">
        <f t="shared" si="10"/>
        <v>0</v>
      </c>
      <c r="W35" s="8"/>
      <c r="X35" s="8"/>
      <c r="Y35" s="8"/>
      <c r="Z35" s="8"/>
    </row>
    <row r="36" spans="1:26" x14ac:dyDescent="0.35">
      <c r="A36" s="1" t="s">
        <v>47</v>
      </c>
      <c r="B36" s="2" t="s">
        <v>2302</v>
      </c>
      <c r="C36" s="3" t="s">
        <v>8</v>
      </c>
      <c r="D36" s="3" t="s">
        <v>371</v>
      </c>
      <c r="E36" s="12" t="s">
        <v>3491</v>
      </c>
      <c r="F36" s="12"/>
      <c r="G36" s="12"/>
      <c r="H36" s="12"/>
      <c r="I36" s="16"/>
      <c r="J36" s="16">
        <f t="shared" si="2"/>
        <v>0</v>
      </c>
      <c r="K36" s="8" t="str">
        <f t="shared" si="3"/>
        <v/>
      </c>
      <c r="L36" s="51">
        <f t="shared" si="4"/>
        <v>0</v>
      </c>
      <c r="M36" s="8" t="str">
        <f t="shared" si="5"/>
        <v/>
      </c>
      <c r="N36" s="12"/>
      <c r="O36" s="51">
        <f t="shared" si="6"/>
        <v>0</v>
      </c>
      <c r="P36" s="51">
        <f t="shared" si="7"/>
        <v>0</v>
      </c>
      <c r="Q36" s="51">
        <f t="shared" si="8"/>
        <v>0</v>
      </c>
      <c r="R36" s="8" t="str">
        <f t="shared" si="9"/>
        <v/>
      </c>
      <c r="S36" s="7"/>
      <c r="T36" s="8"/>
      <c r="U36" s="8"/>
      <c r="V36" s="8">
        <f t="shared" si="10"/>
        <v>0</v>
      </c>
      <c r="W36" s="8"/>
      <c r="X36" s="8"/>
      <c r="Y36" s="8"/>
      <c r="Z36" s="8"/>
    </row>
    <row r="37" spans="1:26" x14ac:dyDescent="0.35">
      <c r="A37" s="1" t="s">
        <v>49</v>
      </c>
      <c r="B37" s="2" t="s">
        <v>2303</v>
      </c>
      <c r="C37" s="3" t="s">
        <v>8</v>
      </c>
      <c r="D37" s="3" t="s">
        <v>25</v>
      </c>
      <c r="E37" s="12" t="s">
        <v>3491</v>
      </c>
      <c r="F37" s="12"/>
      <c r="G37" s="12"/>
      <c r="H37" s="12"/>
      <c r="I37" s="16"/>
      <c r="J37" s="16">
        <f t="shared" si="2"/>
        <v>0</v>
      </c>
      <c r="K37" s="8" t="str">
        <f t="shared" si="3"/>
        <v/>
      </c>
      <c r="L37" s="51">
        <f t="shared" si="4"/>
        <v>0</v>
      </c>
      <c r="M37" s="8" t="str">
        <f t="shared" si="5"/>
        <v/>
      </c>
      <c r="N37" s="12"/>
      <c r="O37" s="51">
        <f t="shared" si="6"/>
        <v>0</v>
      </c>
      <c r="P37" s="51">
        <f t="shared" si="7"/>
        <v>0</v>
      </c>
      <c r="Q37" s="51">
        <f t="shared" si="8"/>
        <v>0</v>
      </c>
      <c r="R37" s="8" t="str">
        <f t="shared" si="9"/>
        <v/>
      </c>
      <c r="S37" s="7"/>
      <c r="T37" s="8"/>
      <c r="U37" s="8"/>
      <c r="V37" s="8">
        <f t="shared" si="10"/>
        <v>0</v>
      </c>
      <c r="W37" s="8"/>
      <c r="X37" s="8"/>
      <c r="Y37" s="8"/>
      <c r="Z37" s="8"/>
    </row>
    <row r="38" spans="1:26" x14ac:dyDescent="0.35">
      <c r="A38" s="1" t="s">
        <v>50</v>
      </c>
      <c r="B38" s="2" t="s">
        <v>2304</v>
      </c>
      <c r="C38" s="3" t="s">
        <v>8</v>
      </c>
      <c r="D38" s="3" t="s">
        <v>52</v>
      </c>
      <c r="E38" s="12" t="s">
        <v>3491</v>
      </c>
      <c r="F38" s="12"/>
      <c r="G38" s="12"/>
      <c r="H38" s="12"/>
      <c r="I38" s="16"/>
      <c r="J38" s="16">
        <f t="shared" si="2"/>
        <v>0</v>
      </c>
      <c r="K38" s="8" t="str">
        <f t="shared" si="3"/>
        <v/>
      </c>
      <c r="L38" s="51">
        <f t="shared" si="4"/>
        <v>0</v>
      </c>
      <c r="M38" s="8" t="str">
        <f t="shared" si="5"/>
        <v/>
      </c>
      <c r="N38" s="12"/>
      <c r="O38" s="51">
        <f t="shared" si="6"/>
        <v>0</v>
      </c>
      <c r="P38" s="51">
        <f t="shared" si="7"/>
        <v>0</v>
      </c>
      <c r="Q38" s="51">
        <f t="shared" si="8"/>
        <v>0</v>
      </c>
      <c r="R38" s="8" t="str">
        <f t="shared" si="9"/>
        <v/>
      </c>
      <c r="S38" s="7"/>
      <c r="T38" s="8"/>
      <c r="U38" s="8"/>
      <c r="V38" s="8">
        <f t="shared" si="10"/>
        <v>0</v>
      </c>
      <c r="W38" s="8"/>
      <c r="X38" s="8"/>
      <c r="Y38" s="8"/>
      <c r="Z38" s="8"/>
    </row>
    <row r="39" spans="1:26" x14ac:dyDescent="0.35">
      <c r="A39" s="1" t="s">
        <v>51</v>
      </c>
      <c r="B39" s="2" t="s">
        <v>2305</v>
      </c>
      <c r="C39" s="3" t="s">
        <v>8</v>
      </c>
      <c r="D39" s="3" t="s">
        <v>7</v>
      </c>
      <c r="E39" s="12" t="s">
        <v>3491</v>
      </c>
      <c r="F39" s="12"/>
      <c r="G39" s="12"/>
      <c r="H39" s="12"/>
      <c r="I39" s="16"/>
      <c r="J39" s="16">
        <f t="shared" si="2"/>
        <v>0</v>
      </c>
      <c r="K39" s="8" t="str">
        <f t="shared" si="3"/>
        <v/>
      </c>
      <c r="L39" s="51">
        <f t="shared" si="4"/>
        <v>0</v>
      </c>
      <c r="M39" s="8" t="str">
        <f t="shared" si="5"/>
        <v/>
      </c>
      <c r="N39" s="12"/>
      <c r="O39" s="51">
        <f t="shared" si="6"/>
        <v>0</v>
      </c>
      <c r="P39" s="51">
        <f t="shared" si="7"/>
        <v>0</v>
      </c>
      <c r="Q39" s="51">
        <f t="shared" si="8"/>
        <v>0</v>
      </c>
      <c r="R39" s="8" t="str">
        <f t="shared" si="9"/>
        <v/>
      </c>
      <c r="S39" s="7"/>
      <c r="T39" s="8"/>
      <c r="U39" s="8"/>
      <c r="V39" s="8">
        <f t="shared" si="10"/>
        <v>0</v>
      </c>
      <c r="W39" s="8"/>
      <c r="X39" s="8"/>
      <c r="Y39" s="8"/>
      <c r="Z39" s="8"/>
    </row>
    <row r="40" spans="1:26" x14ac:dyDescent="0.35">
      <c r="A40" s="1" t="s">
        <v>53</v>
      </c>
      <c r="B40" s="2" t="s">
        <v>2306</v>
      </c>
      <c r="C40" s="3" t="s">
        <v>8</v>
      </c>
      <c r="D40" s="3" t="s">
        <v>7</v>
      </c>
      <c r="E40" s="12" t="s">
        <v>3491</v>
      </c>
      <c r="F40" s="12"/>
      <c r="G40" s="12"/>
      <c r="H40" s="12"/>
      <c r="I40" s="16"/>
      <c r="J40" s="16">
        <f t="shared" si="2"/>
        <v>0</v>
      </c>
      <c r="K40" s="8" t="str">
        <f t="shared" si="3"/>
        <v/>
      </c>
      <c r="L40" s="51">
        <f t="shared" si="4"/>
        <v>0</v>
      </c>
      <c r="M40" s="8" t="str">
        <f t="shared" si="5"/>
        <v/>
      </c>
      <c r="N40" s="12"/>
      <c r="O40" s="51">
        <f t="shared" si="6"/>
        <v>0</v>
      </c>
      <c r="P40" s="51">
        <f t="shared" si="7"/>
        <v>0</v>
      </c>
      <c r="Q40" s="51">
        <f t="shared" si="8"/>
        <v>0</v>
      </c>
      <c r="R40" s="8" t="str">
        <f t="shared" si="9"/>
        <v/>
      </c>
      <c r="S40" s="7"/>
      <c r="T40" s="8"/>
      <c r="U40" s="8"/>
      <c r="V40" s="8">
        <f t="shared" si="10"/>
        <v>0</v>
      </c>
      <c r="W40" s="8"/>
      <c r="X40" s="8"/>
      <c r="Y40" s="8"/>
      <c r="Z40" s="8"/>
    </row>
    <row r="41" spans="1:26" x14ac:dyDescent="0.35">
      <c r="A41" s="1" t="s">
        <v>55</v>
      </c>
      <c r="B41" s="2" t="s">
        <v>2307</v>
      </c>
      <c r="C41" s="3" t="s">
        <v>8</v>
      </c>
      <c r="D41" s="3" t="s">
        <v>7</v>
      </c>
      <c r="E41" s="12" t="s">
        <v>3491</v>
      </c>
      <c r="F41" s="12"/>
      <c r="G41" s="12"/>
      <c r="H41" s="12"/>
      <c r="I41" s="16"/>
      <c r="J41" s="16">
        <f t="shared" si="2"/>
        <v>0</v>
      </c>
      <c r="K41" s="8" t="str">
        <f t="shared" si="3"/>
        <v/>
      </c>
      <c r="L41" s="51">
        <f t="shared" si="4"/>
        <v>0</v>
      </c>
      <c r="M41" s="8" t="str">
        <f t="shared" si="5"/>
        <v/>
      </c>
      <c r="N41" s="12"/>
      <c r="O41" s="51">
        <f t="shared" si="6"/>
        <v>0</v>
      </c>
      <c r="P41" s="51">
        <f t="shared" si="7"/>
        <v>0</v>
      </c>
      <c r="Q41" s="51">
        <f t="shared" si="8"/>
        <v>0</v>
      </c>
      <c r="R41" s="8" t="str">
        <f t="shared" si="9"/>
        <v/>
      </c>
      <c r="S41" s="7"/>
      <c r="T41" s="8"/>
      <c r="U41" s="8"/>
      <c r="V41" s="8">
        <f t="shared" si="10"/>
        <v>0</v>
      </c>
      <c r="W41" s="8"/>
      <c r="X41" s="8"/>
      <c r="Y41" s="8"/>
      <c r="Z41" s="8"/>
    </row>
    <row r="42" spans="1:26" x14ac:dyDescent="0.35">
      <c r="A42" s="1" t="s">
        <v>56</v>
      </c>
      <c r="B42" s="2" t="s">
        <v>2308</v>
      </c>
      <c r="C42" s="3" t="s">
        <v>8</v>
      </c>
      <c r="D42" s="3" t="s">
        <v>7</v>
      </c>
      <c r="E42" s="12" t="s">
        <v>3491</v>
      </c>
      <c r="F42" s="12"/>
      <c r="G42" s="12"/>
      <c r="H42" s="12"/>
      <c r="I42" s="16"/>
      <c r="J42" s="16">
        <f t="shared" si="2"/>
        <v>0</v>
      </c>
      <c r="K42" s="8" t="str">
        <f t="shared" si="3"/>
        <v/>
      </c>
      <c r="L42" s="51">
        <f t="shared" si="4"/>
        <v>0</v>
      </c>
      <c r="M42" s="8" t="str">
        <f t="shared" si="5"/>
        <v/>
      </c>
      <c r="N42" s="12"/>
      <c r="O42" s="51">
        <f t="shared" si="6"/>
        <v>0</v>
      </c>
      <c r="P42" s="51">
        <f t="shared" si="7"/>
        <v>0</v>
      </c>
      <c r="Q42" s="51">
        <f t="shared" si="8"/>
        <v>0</v>
      </c>
      <c r="R42" s="8" t="str">
        <f t="shared" si="9"/>
        <v/>
      </c>
      <c r="S42" s="7"/>
      <c r="T42" s="8"/>
      <c r="U42" s="8"/>
      <c r="V42" s="8">
        <f t="shared" si="10"/>
        <v>0</v>
      </c>
      <c r="W42" s="8"/>
      <c r="X42" s="8"/>
      <c r="Y42" s="8"/>
      <c r="Z42" s="8"/>
    </row>
    <row r="43" spans="1:26" x14ac:dyDescent="0.35">
      <c r="A43" s="1" t="s">
        <v>57</v>
      </c>
      <c r="B43" s="2" t="s">
        <v>2309</v>
      </c>
      <c r="C43" s="3" t="s">
        <v>8</v>
      </c>
      <c r="D43" s="3" t="s">
        <v>1445</v>
      </c>
      <c r="E43" s="12" t="s">
        <v>3491</v>
      </c>
      <c r="F43" s="12"/>
      <c r="G43" s="12"/>
      <c r="H43" s="12"/>
      <c r="I43" s="16"/>
      <c r="J43" s="16">
        <f t="shared" si="2"/>
        <v>0</v>
      </c>
      <c r="K43" s="8" t="str">
        <f t="shared" si="3"/>
        <v/>
      </c>
      <c r="L43" s="51">
        <f t="shared" si="4"/>
        <v>0</v>
      </c>
      <c r="M43" s="8" t="str">
        <f t="shared" si="5"/>
        <v/>
      </c>
      <c r="N43" s="12"/>
      <c r="O43" s="51">
        <f t="shared" si="6"/>
        <v>0</v>
      </c>
      <c r="P43" s="51">
        <f t="shared" si="7"/>
        <v>0</v>
      </c>
      <c r="Q43" s="51">
        <f t="shared" si="8"/>
        <v>0</v>
      </c>
      <c r="R43" s="8" t="str">
        <f t="shared" si="9"/>
        <v/>
      </c>
      <c r="S43" s="7"/>
      <c r="T43" s="8"/>
      <c r="U43" s="8"/>
      <c r="V43" s="8">
        <f t="shared" si="10"/>
        <v>0</v>
      </c>
      <c r="W43" s="8"/>
      <c r="X43" s="8"/>
      <c r="Y43" s="8"/>
      <c r="Z43" s="8"/>
    </row>
    <row r="44" spans="1:26" x14ac:dyDescent="0.35">
      <c r="A44" s="1" t="s">
        <v>58</v>
      </c>
      <c r="B44" s="2" t="s">
        <v>2310</v>
      </c>
      <c r="C44" s="3" t="s">
        <v>8</v>
      </c>
      <c r="D44" s="3" t="s">
        <v>1445</v>
      </c>
      <c r="E44" s="12" t="s">
        <v>3491</v>
      </c>
      <c r="F44" s="12"/>
      <c r="G44" s="12"/>
      <c r="H44" s="12"/>
      <c r="I44" s="16"/>
      <c r="J44" s="16">
        <f t="shared" si="2"/>
        <v>0</v>
      </c>
      <c r="K44" s="8" t="str">
        <f t="shared" si="3"/>
        <v/>
      </c>
      <c r="L44" s="51">
        <f t="shared" si="4"/>
        <v>0</v>
      </c>
      <c r="M44" s="8" t="str">
        <f t="shared" si="5"/>
        <v/>
      </c>
      <c r="N44" s="12"/>
      <c r="O44" s="51">
        <f t="shared" si="6"/>
        <v>0</v>
      </c>
      <c r="P44" s="51">
        <f t="shared" si="7"/>
        <v>0</v>
      </c>
      <c r="Q44" s="51">
        <f t="shared" si="8"/>
        <v>0</v>
      </c>
      <c r="R44" s="8" t="str">
        <f t="shared" si="9"/>
        <v/>
      </c>
      <c r="S44" s="7"/>
      <c r="T44" s="8"/>
      <c r="U44" s="8"/>
      <c r="V44" s="8">
        <f t="shared" si="10"/>
        <v>0</v>
      </c>
      <c r="W44" s="8"/>
      <c r="X44" s="8"/>
      <c r="Y44" s="8"/>
      <c r="Z44" s="8"/>
    </row>
    <row r="45" spans="1:26" x14ac:dyDescent="0.35">
      <c r="A45" s="1" t="s">
        <v>59</v>
      </c>
      <c r="B45" s="2" t="s">
        <v>2311</v>
      </c>
      <c r="C45" s="3" t="s">
        <v>8</v>
      </c>
      <c r="D45" s="3" t="s">
        <v>1737</v>
      </c>
      <c r="E45" s="12" t="s">
        <v>3491</v>
      </c>
      <c r="F45" s="12"/>
      <c r="G45" s="12"/>
      <c r="H45" s="12"/>
      <c r="I45" s="16"/>
      <c r="J45" s="16">
        <f t="shared" si="2"/>
        <v>0</v>
      </c>
      <c r="K45" s="8" t="str">
        <f t="shared" si="3"/>
        <v/>
      </c>
      <c r="L45" s="51">
        <f t="shared" si="4"/>
        <v>0</v>
      </c>
      <c r="M45" s="8" t="str">
        <f t="shared" si="5"/>
        <v/>
      </c>
      <c r="N45" s="12"/>
      <c r="O45" s="51">
        <f t="shared" si="6"/>
        <v>0</v>
      </c>
      <c r="P45" s="51">
        <f t="shared" si="7"/>
        <v>0</v>
      </c>
      <c r="Q45" s="51">
        <f t="shared" si="8"/>
        <v>0</v>
      </c>
      <c r="R45" s="8" t="str">
        <f t="shared" si="9"/>
        <v/>
      </c>
      <c r="S45" s="7"/>
      <c r="T45" s="8"/>
      <c r="U45" s="8"/>
      <c r="V45" s="8">
        <f t="shared" si="10"/>
        <v>0</v>
      </c>
      <c r="W45" s="8"/>
      <c r="X45" s="8"/>
      <c r="Y45" s="8"/>
      <c r="Z45" s="8"/>
    </row>
    <row r="46" spans="1:26" x14ac:dyDescent="0.35">
      <c r="A46" s="1" t="s">
        <v>61</v>
      </c>
      <c r="B46" s="2" t="s">
        <v>2312</v>
      </c>
      <c r="C46" s="3" t="s">
        <v>8</v>
      </c>
      <c r="D46" s="3" t="s">
        <v>1737</v>
      </c>
      <c r="E46" s="12" t="s">
        <v>3491</v>
      </c>
      <c r="F46" s="12"/>
      <c r="G46" s="12"/>
      <c r="H46" s="12"/>
      <c r="I46" s="16"/>
      <c r="J46" s="16">
        <f t="shared" si="2"/>
        <v>0</v>
      </c>
      <c r="K46" s="8" t="str">
        <f t="shared" si="3"/>
        <v/>
      </c>
      <c r="L46" s="51">
        <f t="shared" si="4"/>
        <v>0</v>
      </c>
      <c r="M46" s="8" t="str">
        <f t="shared" si="5"/>
        <v/>
      </c>
      <c r="N46" s="12"/>
      <c r="O46" s="51">
        <f t="shared" si="6"/>
        <v>0</v>
      </c>
      <c r="P46" s="51">
        <f t="shared" si="7"/>
        <v>0</v>
      </c>
      <c r="Q46" s="51">
        <f t="shared" si="8"/>
        <v>0</v>
      </c>
      <c r="R46" s="8" t="str">
        <f t="shared" si="9"/>
        <v/>
      </c>
      <c r="S46" s="7"/>
      <c r="T46" s="8"/>
      <c r="U46" s="8"/>
      <c r="V46" s="8">
        <f t="shared" si="10"/>
        <v>0</v>
      </c>
      <c r="W46" s="8"/>
      <c r="X46" s="8"/>
      <c r="Y46" s="8"/>
      <c r="Z46" s="8"/>
    </row>
    <row r="47" spans="1:26" x14ac:dyDescent="0.35">
      <c r="A47" s="1" t="s">
        <v>62</v>
      </c>
      <c r="B47" s="2" t="s">
        <v>2313</v>
      </c>
      <c r="C47" s="3" t="s">
        <v>8</v>
      </c>
      <c r="D47" s="3" t="s">
        <v>25</v>
      </c>
      <c r="E47" s="12" t="s">
        <v>3491</v>
      </c>
      <c r="F47" s="12"/>
      <c r="G47" s="12"/>
      <c r="H47" s="12"/>
      <c r="I47" s="16"/>
      <c r="J47" s="16">
        <f t="shared" si="2"/>
        <v>0</v>
      </c>
      <c r="K47" s="8" t="str">
        <f t="shared" si="3"/>
        <v/>
      </c>
      <c r="L47" s="51">
        <f t="shared" si="4"/>
        <v>0</v>
      </c>
      <c r="M47" s="8" t="str">
        <f t="shared" si="5"/>
        <v/>
      </c>
      <c r="N47" s="12"/>
      <c r="O47" s="51">
        <f t="shared" si="6"/>
        <v>0</v>
      </c>
      <c r="P47" s="51">
        <f t="shared" si="7"/>
        <v>0</v>
      </c>
      <c r="Q47" s="51">
        <f t="shared" si="8"/>
        <v>0</v>
      </c>
      <c r="R47" s="8" t="str">
        <f t="shared" si="9"/>
        <v/>
      </c>
      <c r="S47" s="7"/>
      <c r="T47" s="8"/>
      <c r="U47" s="8"/>
      <c r="V47" s="8">
        <f t="shared" si="10"/>
        <v>0</v>
      </c>
      <c r="W47" s="8"/>
      <c r="X47" s="8"/>
      <c r="Y47" s="8"/>
      <c r="Z47" s="8"/>
    </row>
    <row r="48" spans="1:26" x14ac:dyDescent="0.35">
      <c r="A48" s="1" t="s">
        <v>63</v>
      </c>
      <c r="B48" s="2" t="s">
        <v>2314</v>
      </c>
      <c r="C48" s="3" t="s">
        <v>8</v>
      </c>
      <c r="D48" s="3" t="s">
        <v>54</v>
      </c>
      <c r="E48" s="12" t="s">
        <v>3491</v>
      </c>
      <c r="F48" s="12"/>
      <c r="G48" s="12"/>
      <c r="H48" s="12"/>
      <c r="I48" s="16"/>
      <c r="J48" s="16">
        <f t="shared" si="2"/>
        <v>0</v>
      </c>
      <c r="K48" s="8" t="str">
        <f t="shared" si="3"/>
        <v/>
      </c>
      <c r="L48" s="51">
        <f t="shared" si="4"/>
        <v>0</v>
      </c>
      <c r="M48" s="8" t="str">
        <f t="shared" si="5"/>
        <v/>
      </c>
      <c r="N48" s="12"/>
      <c r="O48" s="51">
        <f t="shared" si="6"/>
        <v>0</v>
      </c>
      <c r="P48" s="51">
        <f t="shared" si="7"/>
        <v>0</v>
      </c>
      <c r="Q48" s="51">
        <f t="shared" si="8"/>
        <v>0</v>
      </c>
      <c r="R48" s="8" t="str">
        <f t="shared" si="9"/>
        <v/>
      </c>
      <c r="S48" s="7"/>
      <c r="T48" s="8"/>
      <c r="U48" s="8"/>
      <c r="V48" s="8">
        <f t="shared" si="10"/>
        <v>0</v>
      </c>
      <c r="W48" s="8"/>
      <c r="X48" s="8"/>
      <c r="Y48" s="8"/>
      <c r="Z48" s="8"/>
    </row>
    <row r="49" spans="1:26" x14ac:dyDescent="0.35">
      <c r="A49" s="1" t="s">
        <v>64</v>
      </c>
      <c r="B49" s="2" t="s">
        <v>2315</v>
      </c>
      <c r="C49" s="3" t="s">
        <v>8</v>
      </c>
      <c r="D49" s="3" t="s">
        <v>54</v>
      </c>
      <c r="E49" s="12" t="s">
        <v>3491</v>
      </c>
      <c r="F49" s="12"/>
      <c r="G49" s="12"/>
      <c r="H49" s="12"/>
      <c r="I49" s="16"/>
      <c r="J49" s="16">
        <f t="shared" si="2"/>
        <v>0</v>
      </c>
      <c r="K49" s="8" t="str">
        <f t="shared" si="3"/>
        <v/>
      </c>
      <c r="L49" s="51">
        <f t="shared" si="4"/>
        <v>0</v>
      </c>
      <c r="M49" s="8" t="str">
        <f t="shared" si="5"/>
        <v/>
      </c>
      <c r="N49" s="12"/>
      <c r="O49" s="51">
        <f t="shared" si="6"/>
        <v>0</v>
      </c>
      <c r="P49" s="51">
        <f t="shared" si="7"/>
        <v>0</v>
      </c>
      <c r="Q49" s="51">
        <f t="shared" si="8"/>
        <v>0</v>
      </c>
      <c r="R49" s="8" t="str">
        <f t="shared" si="9"/>
        <v/>
      </c>
      <c r="S49" s="7"/>
      <c r="T49" s="8"/>
      <c r="U49" s="8"/>
      <c r="V49" s="8">
        <f t="shared" si="10"/>
        <v>0</v>
      </c>
      <c r="W49" s="8"/>
      <c r="X49" s="8"/>
      <c r="Y49" s="8"/>
      <c r="Z49" s="8"/>
    </row>
    <row r="50" spans="1:26" x14ac:dyDescent="0.35">
      <c r="A50" s="1" t="s">
        <v>66</v>
      </c>
      <c r="B50" s="2" t="s">
        <v>2316</v>
      </c>
      <c r="C50" s="3" t="s">
        <v>8</v>
      </c>
      <c r="D50" s="3" t="s">
        <v>264</v>
      </c>
      <c r="E50" s="12" t="s">
        <v>3491</v>
      </c>
      <c r="F50" s="12"/>
      <c r="G50" s="12"/>
      <c r="H50" s="12"/>
      <c r="I50" s="16"/>
      <c r="J50" s="16">
        <f t="shared" si="2"/>
        <v>0</v>
      </c>
      <c r="K50" s="8" t="str">
        <f t="shared" si="3"/>
        <v/>
      </c>
      <c r="L50" s="51">
        <f t="shared" si="4"/>
        <v>0</v>
      </c>
      <c r="M50" s="8" t="str">
        <f t="shared" si="5"/>
        <v/>
      </c>
      <c r="N50" s="12"/>
      <c r="O50" s="51">
        <f t="shared" si="6"/>
        <v>0</v>
      </c>
      <c r="P50" s="51">
        <f t="shared" si="7"/>
        <v>0</v>
      </c>
      <c r="Q50" s="51">
        <f t="shared" si="8"/>
        <v>0</v>
      </c>
      <c r="R50" s="8" t="str">
        <f t="shared" si="9"/>
        <v/>
      </c>
      <c r="S50" s="7"/>
      <c r="T50" s="8"/>
      <c r="U50" s="8"/>
      <c r="V50" s="8">
        <f t="shared" si="10"/>
        <v>0</v>
      </c>
      <c r="W50" s="8"/>
      <c r="X50" s="8"/>
      <c r="Y50" s="8"/>
      <c r="Z50" s="8"/>
    </row>
    <row r="51" spans="1:26" x14ac:dyDescent="0.35">
      <c r="A51" s="1" t="s">
        <v>67</v>
      </c>
      <c r="B51" s="2" t="s">
        <v>2317</v>
      </c>
      <c r="C51" s="3" t="s">
        <v>8</v>
      </c>
      <c r="D51" s="3" t="s">
        <v>1725</v>
      </c>
      <c r="E51" s="12" t="s">
        <v>3491</v>
      </c>
      <c r="F51" s="12"/>
      <c r="G51" s="12"/>
      <c r="H51" s="12"/>
      <c r="I51" s="16"/>
      <c r="J51" s="16">
        <f t="shared" si="2"/>
        <v>0</v>
      </c>
      <c r="K51" s="8" t="str">
        <f t="shared" si="3"/>
        <v/>
      </c>
      <c r="L51" s="51">
        <f t="shared" si="4"/>
        <v>0</v>
      </c>
      <c r="M51" s="8" t="str">
        <f t="shared" si="5"/>
        <v/>
      </c>
      <c r="N51" s="12"/>
      <c r="O51" s="51">
        <f t="shared" si="6"/>
        <v>0</v>
      </c>
      <c r="P51" s="51">
        <f t="shared" si="7"/>
        <v>0</v>
      </c>
      <c r="Q51" s="51">
        <f t="shared" si="8"/>
        <v>0</v>
      </c>
      <c r="R51" s="8" t="str">
        <f t="shared" si="9"/>
        <v/>
      </c>
      <c r="S51" s="7"/>
      <c r="T51" s="8"/>
      <c r="U51" s="8"/>
      <c r="V51" s="8">
        <f t="shared" si="10"/>
        <v>0</v>
      </c>
      <c r="W51" s="8"/>
      <c r="X51" s="8"/>
      <c r="Y51" s="8"/>
      <c r="Z51" s="8"/>
    </row>
    <row r="52" spans="1:26" x14ac:dyDescent="0.35">
      <c r="A52" s="1" t="s">
        <v>69</v>
      </c>
      <c r="B52" s="2" t="s">
        <v>1037</v>
      </c>
      <c r="C52" s="3" t="s">
        <v>8</v>
      </c>
      <c r="D52" s="3" t="s">
        <v>138</v>
      </c>
      <c r="E52" s="12" t="s">
        <v>3491</v>
      </c>
      <c r="F52" s="12"/>
      <c r="G52" s="12"/>
      <c r="H52" s="12"/>
      <c r="I52" s="16"/>
      <c r="J52" s="16">
        <f t="shared" si="2"/>
        <v>0</v>
      </c>
      <c r="K52" s="8" t="str">
        <f t="shared" si="3"/>
        <v/>
      </c>
      <c r="L52" s="51">
        <f t="shared" si="4"/>
        <v>0</v>
      </c>
      <c r="M52" s="8" t="str">
        <f t="shared" si="5"/>
        <v/>
      </c>
      <c r="N52" s="12"/>
      <c r="O52" s="51">
        <f t="shared" si="6"/>
        <v>0</v>
      </c>
      <c r="P52" s="51">
        <f t="shared" si="7"/>
        <v>0</v>
      </c>
      <c r="Q52" s="51">
        <f t="shared" si="8"/>
        <v>0</v>
      </c>
      <c r="R52" s="8" t="str">
        <f t="shared" si="9"/>
        <v/>
      </c>
      <c r="S52" s="7"/>
      <c r="T52" s="8"/>
      <c r="U52" s="8"/>
      <c r="V52" s="8">
        <f t="shared" si="10"/>
        <v>0</v>
      </c>
      <c r="W52" s="8"/>
      <c r="X52" s="8"/>
      <c r="Y52" s="8"/>
      <c r="Z52" s="8"/>
    </row>
    <row r="53" spans="1:26" x14ac:dyDescent="0.35">
      <c r="A53" s="1" t="s">
        <v>71</v>
      </c>
      <c r="B53" s="2" t="s">
        <v>2318</v>
      </c>
      <c r="C53" s="3" t="s">
        <v>8</v>
      </c>
      <c r="D53" s="3" t="s">
        <v>138</v>
      </c>
      <c r="E53" s="12" t="s">
        <v>3491</v>
      </c>
      <c r="F53" s="12"/>
      <c r="G53" s="12"/>
      <c r="H53" s="12"/>
      <c r="I53" s="16"/>
      <c r="J53" s="16">
        <f t="shared" si="2"/>
        <v>0</v>
      </c>
      <c r="K53" s="8" t="str">
        <f t="shared" si="3"/>
        <v/>
      </c>
      <c r="L53" s="51">
        <f t="shared" si="4"/>
        <v>0</v>
      </c>
      <c r="M53" s="8" t="str">
        <f t="shared" si="5"/>
        <v/>
      </c>
      <c r="N53" s="12"/>
      <c r="O53" s="51">
        <f t="shared" si="6"/>
        <v>0</v>
      </c>
      <c r="P53" s="51">
        <f t="shared" si="7"/>
        <v>0</v>
      </c>
      <c r="Q53" s="51">
        <f t="shared" si="8"/>
        <v>0</v>
      </c>
      <c r="R53" s="8" t="str">
        <f t="shared" si="9"/>
        <v/>
      </c>
      <c r="S53" s="7"/>
      <c r="T53" s="8"/>
      <c r="U53" s="8"/>
      <c r="V53" s="8">
        <f t="shared" si="10"/>
        <v>0</v>
      </c>
      <c r="W53" s="8"/>
      <c r="X53" s="8"/>
      <c r="Y53" s="8"/>
      <c r="Z53" s="8"/>
    </row>
    <row r="54" spans="1:26" x14ac:dyDescent="0.35">
      <c r="A54" s="1" t="s">
        <v>73</v>
      </c>
      <c r="B54" s="2" t="s">
        <v>1733</v>
      </c>
      <c r="C54" s="3" t="s">
        <v>8</v>
      </c>
      <c r="D54" s="3" t="s">
        <v>138</v>
      </c>
      <c r="E54" s="12" t="s">
        <v>3491</v>
      </c>
      <c r="F54" s="12"/>
      <c r="G54" s="12"/>
      <c r="H54" s="12"/>
      <c r="I54" s="16"/>
      <c r="J54" s="16">
        <f t="shared" si="2"/>
        <v>0</v>
      </c>
      <c r="K54" s="8" t="str">
        <f t="shared" si="3"/>
        <v/>
      </c>
      <c r="L54" s="51">
        <f t="shared" si="4"/>
        <v>0</v>
      </c>
      <c r="M54" s="8" t="str">
        <f t="shared" si="5"/>
        <v/>
      </c>
      <c r="N54" s="12"/>
      <c r="O54" s="51">
        <f t="shared" si="6"/>
        <v>0</v>
      </c>
      <c r="P54" s="51">
        <f t="shared" si="7"/>
        <v>0</v>
      </c>
      <c r="Q54" s="51">
        <f t="shared" si="8"/>
        <v>0</v>
      </c>
      <c r="R54" s="8" t="str">
        <f t="shared" si="9"/>
        <v/>
      </c>
      <c r="S54" s="7"/>
      <c r="T54" s="8"/>
      <c r="U54" s="8"/>
      <c r="V54" s="8">
        <f t="shared" si="10"/>
        <v>0</v>
      </c>
      <c r="W54" s="8"/>
      <c r="X54" s="8"/>
      <c r="Y54" s="8"/>
      <c r="Z54" s="8"/>
    </row>
    <row r="55" spans="1:26" x14ac:dyDescent="0.35">
      <c r="A55" s="1" t="s">
        <v>74</v>
      </c>
      <c r="B55" s="2" t="s">
        <v>2319</v>
      </c>
      <c r="C55" s="3" t="s">
        <v>8</v>
      </c>
      <c r="D55" s="3" t="s">
        <v>138</v>
      </c>
      <c r="E55" s="12" t="s">
        <v>3491</v>
      </c>
      <c r="F55" s="12"/>
      <c r="G55" s="12"/>
      <c r="H55" s="12"/>
      <c r="I55" s="16"/>
      <c r="J55" s="16">
        <f t="shared" si="2"/>
        <v>0</v>
      </c>
      <c r="K55" s="8" t="str">
        <f t="shared" si="3"/>
        <v/>
      </c>
      <c r="L55" s="51">
        <f t="shared" si="4"/>
        <v>0</v>
      </c>
      <c r="M55" s="8" t="str">
        <f t="shared" si="5"/>
        <v/>
      </c>
      <c r="N55" s="12"/>
      <c r="O55" s="51">
        <f t="shared" si="6"/>
        <v>0</v>
      </c>
      <c r="P55" s="51">
        <f t="shared" si="7"/>
        <v>0</v>
      </c>
      <c r="Q55" s="51">
        <f t="shared" si="8"/>
        <v>0</v>
      </c>
      <c r="R55" s="8" t="str">
        <f t="shared" si="9"/>
        <v/>
      </c>
      <c r="S55" s="7"/>
      <c r="T55" s="8"/>
      <c r="U55" s="8"/>
      <c r="V55" s="8">
        <f t="shared" si="10"/>
        <v>0</v>
      </c>
      <c r="W55" s="8"/>
      <c r="X55" s="8"/>
      <c r="Y55" s="8"/>
      <c r="Z55" s="8"/>
    </row>
    <row r="56" spans="1:26" x14ac:dyDescent="0.35">
      <c r="A56" s="1" t="s">
        <v>75</v>
      </c>
      <c r="B56" s="2" t="s">
        <v>2320</v>
      </c>
      <c r="C56" s="3" t="s">
        <v>8</v>
      </c>
      <c r="D56" s="3" t="s">
        <v>138</v>
      </c>
      <c r="E56" s="12" t="s">
        <v>3491</v>
      </c>
      <c r="F56" s="12"/>
      <c r="G56" s="12"/>
      <c r="H56" s="12"/>
      <c r="I56" s="16"/>
      <c r="J56" s="16">
        <f t="shared" si="2"/>
        <v>0</v>
      </c>
      <c r="K56" s="8" t="str">
        <f t="shared" si="3"/>
        <v/>
      </c>
      <c r="L56" s="51">
        <f t="shared" si="4"/>
        <v>0</v>
      </c>
      <c r="M56" s="8" t="str">
        <f t="shared" si="5"/>
        <v/>
      </c>
      <c r="N56" s="12"/>
      <c r="O56" s="51">
        <f t="shared" si="6"/>
        <v>0</v>
      </c>
      <c r="P56" s="51">
        <f t="shared" si="7"/>
        <v>0</v>
      </c>
      <c r="Q56" s="51">
        <f t="shared" si="8"/>
        <v>0</v>
      </c>
      <c r="R56" s="8" t="str">
        <f t="shared" si="9"/>
        <v/>
      </c>
      <c r="S56" s="7"/>
      <c r="T56" s="8"/>
      <c r="U56" s="8"/>
      <c r="V56" s="8">
        <f t="shared" si="10"/>
        <v>0</v>
      </c>
      <c r="W56" s="8"/>
      <c r="X56" s="8"/>
      <c r="Y56" s="8"/>
      <c r="Z56" s="8"/>
    </row>
    <row r="57" spans="1:26" x14ac:dyDescent="0.35">
      <c r="A57" s="1" t="s">
        <v>3506</v>
      </c>
      <c r="B57" s="2" t="s">
        <v>3507</v>
      </c>
      <c r="C57" s="3" t="s">
        <v>8</v>
      </c>
      <c r="D57" s="3" t="s">
        <v>138</v>
      </c>
      <c r="E57" s="12" t="s">
        <v>3491</v>
      </c>
      <c r="F57" s="12"/>
      <c r="G57" s="12"/>
      <c r="H57" s="12"/>
      <c r="I57" s="16"/>
      <c r="J57" s="16">
        <f t="shared" si="2"/>
        <v>0</v>
      </c>
      <c r="K57" s="8" t="str">
        <f t="shared" si="3"/>
        <v/>
      </c>
      <c r="L57" s="51">
        <f t="shared" si="4"/>
        <v>0</v>
      </c>
      <c r="M57" s="8" t="str">
        <f t="shared" si="5"/>
        <v/>
      </c>
      <c r="N57" s="12"/>
      <c r="O57" s="51">
        <f t="shared" si="6"/>
        <v>0</v>
      </c>
      <c r="P57" s="51">
        <f t="shared" si="7"/>
        <v>0</v>
      </c>
      <c r="Q57" s="51">
        <f t="shared" si="8"/>
        <v>0</v>
      </c>
      <c r="R57" s="8" t="str">
        <f t="shared" si="9"/>
        <v/>
      </c>
      <c r="S57" s="7"/>
      <c r="T57" s="8"/>
      <c r="U57" s="8"/>
      <c r="V57" s="8">
        <f t="shared" si="10"/>
        <v>0</v>
      </c>
      <c r="W57" s="8"/>
      <c r="X57" s="8"/>
      <c r="Y57" s="8"/>
      <c r="Z57" s="8"/>
    </row>
    <row r="58" spans="1:26" x14ac:dyDescent="0.35">
      <c r="A58" s="1" t="s">
        <v>76</v>
      </c>
      <c r="B58" s="2" t="s">
        <v>1700</v>
      </c>
      <c r="C58" s="3" t="s">
        <v>8</v>
      </c>
      <c r="D58" s="3" t="s">
        <v>1445</v>
      </c>
      <c r="E58" s="12" t="s">
        <v>3491</v>
      </c>
      <c r="F58" s="12"/>
      <c r="G58" s="12"/>
      <c r="H58" s="12"/>
      <c r="I58" s="16"/>
      <c r="J58" s="16">
        <f t="shared" si="2"/>
        <v>0</v>
      </c>
      <c r="K58" s="8" t="str">
        <f t="shared" si="3"/>
        <v/>
      </c>
      <c r="L58" s="51">
        <f t="shared" si="4"/>
        <v>0</v>
      </c>
      <c r="M58" s="8" t="str">
        <f t="shared" si="5"/>
        <v/>
      </c>
      <c r="N58" s="12"/>
      <c r="O58" s="51">
        <f t="shared" si="6"/>
        <v>0</v>
      </c>
      <c r="P58" s="51">
        <f t="shared" si="7"/>
        <v>0</v>
      </c>
      <c r="Q58" s="51">
        <f t="shared" si="8"/>
        <v>0</v>
      </c>
      <c r="R58" s="8" t="str">
        <f t="shared" si="9"/>
        <v/>
      </c>
      <c r="S58" s="7"/>
      <c r="T58" s="8"/>
      <c r="U58" s="8"/>
      <c r="V58" s="8">
        <f t="shared" si="10"/>
        <v>0</v>
      </c>
      <c r="W58" s="8"/>
      <c r="X58" s="8"/>
      <c r="Y58" s="8"/>
      <c r="Z58" s="8"/>
    </row>
    <row r="59" spans="1:26" x14ac:dyDescent="0.35">
      <c r="A59" s="1" t="s">
        <v>78</v>
      </c>
      <c r="B59" s="2" t="s">
        <v>1742</v>
      </c>
      <c r="C59" s="3" t="s">
        <v>8</v>
      </c>
      <c r="D59" s="3" t="s">
        <v>1739</v>
      </c>
      <c r="E59" s="12" t="s">
        <v>3491</v>
      </c>
      <c r="F59" s="12"/>
      <c r="G59" s="12"/>
      <c r="H59" s="12"/>
      <c r="I59" s="16"/>
      <c r="J59" s="16">
        <f t="shared" si="2"/>
        <v>0</v>
      </c>
      <c r="K59" s="8" t="str">
        <f t="shared" si="3"/>
        <v/>
      </c>
      <c r="L59" s="51">
        <f t="shared" si="4"/>
        <v>0</v>
      </c>
      <c r="M59" s="8" t="str">
        <f t="shared" si="5"/>
        <v/>
      </c>
      <c r="N59" s="12"/>
      <c r="O59" s="51">
        <f t="shared" si="6"/>
        <v>0</v>
      </c>
      <c r="P59" s="51">
        <f t="shared" si="7"/>
        <v>0</v>
      </c>
      <c r="Q59" s="51">
        <f t="shared" si="8"/>
        <v>0</v>
      </c>
      <c r="R59" s="8" t="str">
        <f t="shared" si="9"/>
        <v/>
      </c>
      <c r="S59" s="7"/>
      <c r="T59" s="8"/>
      <c r="U59" s="8"/>
      <c r="V59" s="8">
        <f t="shared" si="10"/>
        <v>0</v>
      </c>
      <c r="W59" s="8"/>
      <c r="X59" s="8"/>
      <c r="Y59" s="8"/>
      <c r="Z59" s="8"/>
    </row>
    <row r="60" spans="1:26" x14ac:dyDescent="0.35">
      <c r="A60" s="1" t="s">
        <v>79</v>
      </c>
      <c r="B60" s="2" t="s">
        <v>1650</v>
      </c>
      <c r="C60" s="3" t="s">
        <v>8</v>
      </c>
      <c r="D60" s="3" t="s">
        <v>752</v>
      </c>
      <c r="E60" s="12" t="s">
        <v>3491</v>
      </c>
      <c r="F60" s="12"/>
      <c r="G60" s="12"/>
      <c r="H60" s="12"/>
      <c r="I60" s="16"/>
      <c r="J60" s="16">
        <f t="shared" si="2"/>
        <v>0</v>
      </c>
      <c r="K60" s="8" t="str">
        <f t="shared" si="3"/>
        <v/>
      </c>
      <c r="L60" s="51">
        <f t="shared" si="4"/>
        <v>0</v>
      </c>
      <c r="M60" s="8" t="str">
        <f t="shared" si="5"/>
        <v/>
      </c>
      <c r="N60" s="12"/>
      <c r="O60" s="51">
        <f t="shared" si="6"/>
        <v>0</v>
      </c>
      <c r="P60" s="51">
        <f t="shared" si="7"/>
        <v>0</v>
      </c>
      <c r="Q60" s="51">
        <f t="shared" si="8"/>
        <v>0</v>
      </c>
      <c r="R60" s="8" t="str">
        <f t="shared" si="9"/>
        <v/>
      </c>
      <c r="S60" s="7"/>
      <c r="T60" s="8"/>
      <c r="U60" s="8"/>
      <c r="V60" s="8">
        <f t="shared" si="10"/>
        <v>0</v>
      </c>
      <c r="W60" s="8"/>
      <c r="X60" s="8"/>
      <c r="Y60" s="8"/>
      <c r="Z60" s="8"/>
    </row>
    <row r="61" spans="1:26" x14ac:dyDescent="0.35">
      <c r="A61" s="1" t="s">
        <v>80</v>
      </c>
      <c r="B61" s="2" t="s">
        <v>1678</v>
      </c>
      <c r="C61" s="3" t="s">
        <v>8</v>
      </c>
      <c r="D61" s="3" t="s">
        <v>752</v>
      </c>
      <c r="E61" s="12" t="s">
        <v>3491</v>
      </c>
      <c r="F61" s="12"/>
      <c r="G61" s="12"/>
      <c r="H61" s="12"/>
      <c r="I61" s="16"/>
      <c r="J61" s="16">
        <f t="shared" si="2"/>
        <v>0</v>
      </c>
      <c r="K61" s="8" t="str">
        <f t="shared" si="3"/>
        <v/>
      </c>
      <c r="L61" s="51">
        <f t="shared" si="4"/>
        <v>0</v>
      </c>
      <c r="M61" s="8" t="str">
        <f t="shared" si="5"/>
        <v/>
      </c>
      <c r="N61" s="12"/>
      <c r="O61" s="51">
        <f t="shared" si="6"/>
        <v>0</v>
      </c>
      <c r="P61" s="51">
        <f t="shared" si="7"/>
        <v>0</v>
      </c>
      <c r="Q61" s="51">
        <f t="shared" si="8"/>
        <v>0</v>
      </c>
      <c r="R61" s="8" t="str">
        <f t="shared" si="9"/>
        <v/>
      </c>
      <c r="S61" s="7"/>
      <c r="T61" s="8"/>
      <c r="U61" s="8"/>
      <c r="V61" s="8">
        <f t="shared" si="10"/>
        <v>0</v>
      </c>
      <c r="W61" s="8"/>
      <c r="X61" s="8"/>
      <c r="Y61" s="8"/>
      <c r="Z61" s="8"/>
    </row>
    <row r="62" spans="1:26" x14ac:dyDescent="0.35">
      <c r="A62" s="1" t="s">
        <v>81</v>
      </c>
      <c r="B62" s="2" t="s">
        <v>1686</v>
      </c>
      <c r="C62" s="3" t="s">
        <v>8</v>
      </c>
      <c r="D62" s="3" t="s">
        <v>752</v>
      </c>
      <c r="E62" s="12" t="s">
        <v>3491</v>
      </c>
      <c r="F62" s="12"/>
      <c r="G62" s="12"/>
      <c r="H62" s="12"/>
      <c r="I62" s="16"/>
      <c r="J62" s="16">
        <f t="shared" si="2"/>
        <v>0</v>
      </c>
      <c r="K62" s="8" t="str">
        <f t="shared" si="3"/>
        <v/>
      </c>
      <c r="L62" s="51">
        <f t="shared" si="4"/>
        <v>0</v>
      </c>
      <c r="M62" s="8" t="str">
        <f t="shared" si="5"/>
        <v/>
      </c>
      <c r="N62" s="12"/>
      <c r="O62" s="51">
        <f t="shared" si="6"/>
        <v>0</v>
      </c>
      <c r="P62" s="51">
        <f t="shared" si="7"/>
        <v>0</v>
      </c>
      <c r="Q62" s="51">
        <f t="shared" si="8"/>
        <v>0</v>
      </c>
      <c r="R62" s="8" t="str">
        <f t="shared" si="9"/>
        <v/>
      </c>
      <c r="S62" s="7"/>
      <c r="T62" s="8"/>
      <c r="U62" s="8"/>
      <c r="V62" s="8">
        <f t="shared" si="10"/>
        <v>0</v>
      </c>
      <c r="W62" s="8"/>
      <c r="X62" s="8"/>
      <c r="Y62" s="8"/>
      <c r="Z62" s="8"/>
    </row>
    <row r="63" spans="1:26" x14ac:dyDescent="0.35">
      <c r="A63" s="1" t="s">
        <v>82</v>
      </c>
      <c r="B63" s="2" t="s">
        <v>1708</v>
      </c>
      <c r="C63" s="3" t="s">
        <v>8</v>
      </c>
      <c r="D63" s="3" t="s">
        <v>371</v>
      </c>
      <c r="E63" s="12" t="s">
        <v>3491</v>
      </c>
      <c r="F63" s="12"/>
      <c r="G63" s="12"/>
      <c r="H63" s="12"/>
      <c r="I63" s="16"/>
      <c r="J63" s="16">
        <f t="shared" si="2"/>
        <v>0</v>
      </c>
      <c r="K63" s="8" t="str">
        <f t="shared" si="3"/>
        <v/>
      </c>
      <c r="L63" s="51">
        <f t="shared" si="4"/>
        <v>0</v>
      </c>
      <c r="M63" s="8" t="str">
        <f t="shared" si="5"/>
        <v/>
      </c>
      <c r="N63" s="12"/>
      <c r="O63" s="51">
        <f t="shared" si="6"/>
        <v>0</v>
      </c>
      <c r="P63" s="51">
        <f t="shared" si="7"/>
        <v>0</v>
      </c>
      <c r="Q63" s="51">
        <f t="shared" si="8"/>
        <v>0</v>
      </c>
      <c r="R63" s="8" t="str">
        <f t="shared" si="9"/>
        <v/>
      </c>
      <c r="S63" s="7"/>
      <c r="T63" s="8"/>
      <c r="U63" s="8"/>
      <c r="V63" s="8">
        <f t="shared" si="10"/>
        <v>0</v>
      </c>
      <c r="W63" s="8"/>
      <c r="X63" s="8"/>
      <c r="Y63" s="8"/>
      <c r="Z63" s="8"/>
    </row>
    <row r="64" spans="1:26" x14ac:dyDescent="0.35">
      <c r="A64" s="1" t="s">
        <v>83</v>
      </c>
      <c r="B64" s="2" t="s">
        <v>1710</v>
      </c>
      <c r="C64" s="3" t="s">
        <v>8</v>
      </c>
      <c r="D64" s="3" t="s">
        <v>752</v>
      </c>
      <c r="E64" s="12" t="s">
        <v>3491</v>
      </c>
      <c r="F64" s="12"/>
      <c r="G64" s="12"/>
      <c r="H64" s="12"/>
      <c r="I64" s="16"/>
      <c r="J64" s="16">
        <f t="shared" si="2"/>
        <v>0</v>
      </c>
      <c r="K64" s="8" t="str">
        <f t="shared" si="3"/>
        <v/>
      </c>
      <c r="L64" s="51">
        <f t="shared" si="4"/>
        <v>0</v>
      </c>
      <c r="M64" s="8" t="str">
        <f t="shared" si="5"/>
        <v/>
      </c>
      <c r="N64" s="12"/>
      <c r="O64" s="51">
        <f t="shared" si="6"/>
        <v>0</v>
      </c>
      <c r="P64" s="51">
        <f t="shared" si="7"/>
        <v>0</v>
      </c>
      <c r="Q64" s="51">
        <f t="shared" si="8"/>
        <v>0</v>
      </c>
      <c r="R64" s="8" t="str">
        <f t="shared" si="9"/>
        <v/>
      </c>
      <c r="S64" s="7"/>
      <c r="T64" s="8"/>
      <c r="U64" s="8"/>
      <c r="V64" s="8">
        <f t="shared" si="10"/>
        <v>0</v>
      </c>
      <c r="W64" s="8"/>
      <c r="X64" s="8"/>
      <c r="Y64" s="8"/>
      <c r="Z64" s="8"/>
    </row>
    <row r="65" spans="1:26" x14ac:dyDescent="0.35">
      <c r="A65" s="1" t="s">
        <v>84</v>
      </c>
      <c r="B65" s="2" t="s">
        <v>1718</v>
      </c>
      <c r="C65" s="3" t="s">
        <v>8</v>
      </c>
      <c r="D65" s="3" t="s">
        <v>752</v>
      </c>
      <c r="E65" s="12" t="s">
        <v>3491</v>
      </c>
      <c r="F65" s="12"/>
      <c r="G65" s="12"/>
      <c r="H65" s="12"/>
      <c r="I65" s="16"/>
      <c r="J65" s="16">
        <f t="shared" si="2"/>
        <v>0</v>
      </c>
      <c r="K65" s="8" t="str">
        <f t="shared" si="3"/>
        <v/>
      </c>
      <c r="L65" s="51">
        <f t="shared" si="4"/>
        <v>0</v>
      </c>
      <c r="M65" s="8" t="str">
        <f t="shared" si="5"/>
        <v/>
      </c>
      <c r="N65" s="12"/>
      <c r="O65" s="51">
        <f t="shared" si="6"/>
        <v>0</v>
      </c>
      <c r="P65" s="51">
        <f t="shared" si="7"/>
        <v>0</v>
      </c>
      <c r="Q65" s="51">
        <f t="shared" si="8"/>
        <v>0</v>
      </c>
      <c r="R65" s="8" t="str">
        <f t="shared" si="9"/>
        <v/>
      </c>
      <c r="S65" s="7"/>
      <c r="T65" s="8"/>
      <c r="U65" s="8"/>
      <c r="V65" s="8">
        <f t="shared" si="10"/>
        <v>0</v>
      </c>
      <c r="W65" s="8"/>
      <c r="X65" s="8"/>
      <c r="Y65" s="8"/>
      <c r="Z65" s="8"/>
    </row>
    <row r="66" spans="1:26" x14ac:dyDescent="0.35">
      <c r="A66" s="1" t="s">
        <v>85</v>
      </c>
      <c r="B66" s="2" t="s">
        <v>2321</v>
      </c>
      <c r="C66" s="3" t="s">
        <v>8</v>
      </c>
      <c r="D66" s="3" t="s">
        <v>752</v>
      </c>
      <c r="E66" s="12" t="s">
        <v>3491</v>
      </c>
      <c r="F66" s="12"/>
      <c r="G66" s="12"/>
      <c r="H66" s="12"/>
      <c r="I66" s="16"/>
      <c r="J66" s="16">
        <f t="shared" si="2"/>
        <v>0</v>
      </c>
      <c r="K66" s="8" t="str">
        <f t="shared" si="3"/>
        <v/>
      </c>
      <c r="L66" s="51">
        <f t="shared" si="4"/>
        <v>0</v>
      </c>
      <c r="M66" s="8" t="str">
        <f t="shared" si="5"/>
        <v/>
      </c>
      <c r="N66" s="12"/>
      <c r="O66" s="51">
        <f t="shared" si="6"/>
        <v>0</v>
      </c>
      <c r="P66" s="51">
        <f t="shared" si="7"/>
        <v>0</v>
      </c>
      <c r="Q66" s="51">
        <f t="shared" si="8"/>
        <v>0</v>
      </c>
      <c r="R66" s="8" t="str">
        <f t="shared" si="9"/>
        <v/>
      </c>
      <c r="S66" s="7"/>
      <c r="T66" s="8"/>
      <c r="U66" s="8"/>
      <c r="V66" s="8">
        <f t="shared" si="10"/>
        <v>0</v>
      </c>
      <c r="W66" s="8"/>
      <c r="X66" s="8"/>
      <c r="Y66" s="8"/>
      <c r="Z66" s="8"/>
    </row>
    <row r="67" spans="1:26" x14ac:dyDescent="0.35">
      <c r="A67" s="1" t="s">
        <v>86</v>
      </c>
      <c r="B67" s="2" t="s">
        <v>2322</v>
      </c>
      <c r="C67" s="3" t="s">
        <v>8</v>
      </c>
      <c r="D67" s="3" t="s">
        <v>334</v>
      </c>
      <c r="E67" s="12" t="s">
        <v>3491</v>
      </c>
      <c r="F67" s="12"/>
      <c r="G67" s="12"/>
      <c r="H67" s="12"/>
      <c r="I67" s="16"/>
      <c r="J67" s="16">
        <f t="shared" si="2"/>
        <v>0</v>
      </c>
      <c r="K67" s="8" t="str">
        <f t="shared" si="3"/>
        <v/>
      </c>
      <c r="L67" s="51">
        <f t="shared" si="4"/>
        <v>0</v>
      </c>
      <c r="M67" s="8" t="str">
        <f t="shared" si="5"/>
        <v/>
      </c>
      <c r="N67" s="12"/>
      <c r="O67" s="51">
        <f t="shared" si="6"/>
        <v>0</v>
      </c>
      <c r="P67" s="51">
        <f t="shared" si="7"/>
        <v>0</v>
      </c>
      <c r="Q67" s="51">
        <f t="shared" si="8"/>
        <v>0</v>
      </c>
      <c r="R67" s="8" t="str">
        <f t="shared" si="9"/>
        <v/>
      </c>
      <c r="S67" s="7"/>
      <c r="T67" s="8"/>
      <c r="U67" s="8"/>
      <c r="V67" s="8">
        <f t="shared" si="10"/>
        <v>0</v>
      </c>
      <c r="W67" s="8"/>
      <c r="X67" s="8"/>
      <c r="Y67" s="8"/>
      <c r="Z67" s="8"/>
    </row>
    <row r="68" spans="1:26" x14ac:dyDescent="0.35">
      <c r="A68" s="1" t="s">
        <v>87</v>
      </c>
      <c r="B68" s="2" t="s">
        <v>2323</v>
      </c>
      <c r="C68" s="3" t="s">
        <v>8</v>
      </c>
      <c r="D68" s="3" t="s">
        <v>1773</v>
      </c>
      <c r="E68" s="12" t="s">
        <v>3491</v>
      </c>
      <c r="F68" s="12"/>
      <c r="G68" s="12"/>
      <c r="H68" s="12"/>
      <c r="I68" s="16"/>
      <c r="J68" s="16">
        <f t="shared" si="2"/>
        <v>0</v>
      </c>
      <c r="K68" s="8" t="str">
        <f t="shared" si="3"/>
        <v/>
      </c>
      <c r="L68" s="51">
        <f t="shared" si="4"/>
        <v>0</v>
      </c>
      <c r="M68" s="8" t="str">
        <f t="shared" si="5"/>
        <v/>
      </c>
      <c r="N68" s="12"/>
      <c r="O68" s="51">
        <f t="shared" si="6"/>
        <v>0</v>
      </c>
      <c r="P68" s="51">
        <f t="shared" si="7"/>
        <v>0</v>
      </c>
      <c r="Q68" s="51">
        <f t="shared" si="8"/>
        <v>0</v>
      </c>
      <c r="R68" s="8" t="str">
        <f t="shared" si="9"/>
        <v/>
      </c>
      <c r="S68" s="7"/>
      <c r="T68" s="8"/>
      <c r="U68" s="8"/>
      <c r="V68" s="8">
        <f t="shared" si="10"/>
        <v>0</v>
      </c>
      <c r="W68" s="8"/>
      <c r="X68" s="8"/>
      <c r="Y68" s="8"/>
      <c r="Z68" s="8"/>
    </row>
    <row r="69" spans="1:26" x14ac:dyDescent="0.35">
      <c r="A69" s="1" t="s">
        <v>88</v>
      </c>
      <c r="B69" s="2" t="s">
        <v>2324</v>
      </c>
      <c r="C69" s="3" t="s">
        <v>8</v>
      </c>
      <c r="D69" s="3" t="s">
        <v>1725</v>
      </c>
      <c r="E69" s="12" t="s">
        <v>3491</v>
      </c>
      <c r="F69" s="12"/>
      <c r="G69" s="12"/>
      <c r="H69" s="12"/>
      <c r="I69" s="16"/>
      <c r="J69" s="16">
        <f t="shared" si="2"/>
        <v>0</v>
      </c>
      <c r="K69" s="8" t="str">
        <f t="shared" si="3"/>
        <v/>
      </c>
      <c r="L69" s="51">
        <f t="shared" si="4"/>
        <v>0</v>
      </c>
      <c r="M69" s="8" t="str">
        <f t="shared" si="5"/>
        <v/>
      </c>
      <c r="N69" s="12"/>
      <c r="O69" s="51">
        <f t="shared" si="6"/>
        <v>0</v>
      </c>
      <c r="P69" s="51">
        <f t="shared" si="7"/>
        <v>0</v>
      </c>
      <c r="Q69" s="51">
        <f t="shared" si="8"/>
        <v>0</v>
      </c>
      <c r="R69" s="8" t="str">
        <f t="shared" si="9"/>
        <v/>
      </c>
      <c r="S69" s="7"/>
      <c r="T69" s="8"/>
      <c r="U69" s="8"/>
      <c r="V69" s="8">
        <f t="shared" si="10"/>
        <v>0</v>
      </c>
      <c r="W69" s="8"/>
      <c r="X69" s="8"/>
      <c r="Y69" s="8"/>
      <c r="Z69" s="8"/>
    </row>
    <row r="70" spans="1:26" x14ac:dyDescent="0.35">
      <c r="A70" s="1" t="s">
        <v>90</v>
      </c>
      <c r="B70" s="2" t="s">
        <v>2325</v>
      </c>
      <c r="C70" s="3" t="s">
        <v>8</v>
      </c>
      <c r="D70" s="3" t="s">
        <v>764</v>
      </c>
      <c r="E70" s="12" t="s">
        <v>3491</v>
      </c>
      <c r="F70" s="12"/>
      <c r="G70" s="12"/>
      <c r="H70" s="12"/>
      <c r="I70" s="16"/>
      <c r="J70" s="16">
        <f t="shared" si="2"/>
        <v>0</v>
      </c>
      <c r="K70" s="8" t="str">
        <f t="shared" si="3"/>
        <v/>
      </c>
      <c r="L70" s="51">
        <f t="shared" si="4"/>
        <v>0</v>
      </c>
      <c r="M70" s="8" t="str">
        <f t="shared" si="5"/>
        <v/>
      </c>
      <c r="N70" s="12"/>
      <c r="O70" s="51">
        <f t="shared" si="6"/>
        <v>0</v>
      </c>
      <c r="P70" s="51">
        <f t="shared" si="7"/>
        <v>0</v>
      </c>
      <c r="Q70" s="51">
        <f t="shared" si="8"/>
        <v>0</v>
      </c>
      <c r="R70" s="8" t="str">
        <f t="shared" si="9"/>
        <v/>
      </c>
      <c r="S70" s="7"/>
      <c r="T70" s="8"/>
      <c r="U70" s="8"/>
      <c r="V70" s="8">
        <f t="shared" si="10"/>
        <v>0</v>
      </c>
      <c r="W70" s="8"/>
      <c r="X70" s="8"/>
      <c r="Y70" s="8"/>
      <c r="Z70" s="8"/>
    </row>
    <row r="71" spans="1:26" x14ac:dyDescent="0.35">
      <c r="A71" s="1" t="s">
        <v>92</v>
      </c>
      <c r="B71" s="2" t="s">
        <v>2326</v>
      </c>
      <c r="C71" s="3" t="s">
        <v>8</v>
      </c>
      <c r="D71" s="3" t="s">
        <v>752</v>
      </c>
      <c r="E71" s="12" t="s">
        <v>3491</v>
      </c>
      <c r="F71" s="12"/>
      <c r="G71" s="12"/>
      <c r="H71" s="12"/>
      <c r="I71" s="16"/>
      <c r="J71" s="16">
        <f t="shared" si="2"/>
        <v>0</v>
      </c>
      <c r="K71" s="8" t="str">
        <f t="shared" si="3"/>
        <v/>
      </c>
      <c r="L71" s="51">
        <f t="shared" si="4"/>
        <v>0</v>
      </c>
      <c r="M71" s="8" t="str">
        <f t="shared" si="5"/>
        <v/>
      </c>
      <c r="N71" s="12"/>
      <c r="O71" s="51">
        <f t="shared" si="6"/>
        <v>0</v>
      </c>
      <c r="P71" s="51">
        <f t="shared" si="7"/>
        <v>0</v>
      </c>
      <c r="Q71" s="51">
        <f t="shared" si="8"/>
        <v>0</v>
      </c>
      <c r="R71" s="8" t="str">
        <f t="shared" si="9"/>
        <v/>
      </c>
      <c r="S71" s="7"/>
      <c r="T71" s="8"/>
      <c r="U71" s="8"/>
      <c r="V71" s="8">
        <f t="shared" si="10"/>
        <v>0</v>
      </c>
      <c r="W71" s="8"/>
      <c r="X71" s="8"/>
      <c r="Y71" s="8"/>
      <c r="Z71" s="8"/>
    </row>
    <row r="72" spans="1:26" x14ac:dyDescent="0.35">
      <c r="A72" s="1" t="s">
        <v>94</v>
      </c>
      <c r="B72" s="2" t="s">
        <v>2327</v>
      </c>
      <c r="C72" s="3" t="s">
        <v>8</v>
      </c>
      <c r="D72" s="3" t="s">
        <v>1773</v>
      </c>
      <c r="E72" s="12" t="s">
        <v>3491</v>
      </c>
      <c r="F72" s="12"/>
      <c r="G72" s="12"/>
      <c r="H72" s="12"/>
      <c r="I72" s="16"/>
      <c r="J72" s="16">
        <f t="shared" si="2"/>
        <v>0</v>
      </c>
      <c r="K72" s="8" t="str">
        <f t="shared" si="3"/>
        <v/>
      </c>
      <c r="L72" s="51">
        <f t="shared" si="4"/>
        <v>0</v>
      </c>
      <c r="M72" s="8" t="str">
        <f t="shared" si="5"/>
        <v/>
      </c>
      <c r="N72" s="12"/>
      <c r="O72" s="51">
        <f t="shared" si="6"/>
        <v>0</v>
      </c>
      <c r="P72" s="51">
        <f t="shared" si="7"/>
        <v>0</v>
      </c>
      <c r="Q72" s="51">
        <f t="shared" si="8"/>
        <v>0</v>
      </c>
      <c r="R72" s="8" t="str">
        <f t="shared" si="9"/>
        <v/>
      </c>
      <c r="S72" s="7"/>
      <c r="T72" s="8"/>
      <c r="U72" s="8"/>
      <c r="V72" s="8">
        <f t="shared" si="10"/>
        <v>0</v>
      </c>
      <c r="W72" s="8"/>
      <c r="X72" s="8"/>
      <c r="Y72" s="8"/>
      <c r="Z72" s="8"/>
    </row>
    <row r="73" spans="1:26" ht="25" x14ac:dyDescent="0.35">
      <c r="A73" s="1" t="s">
        <v>95</v>
      </c>
      <c r="B73" s="2" t="s">
        <v>2328</v>
      </c>
      <c r="C73" s="3" t="s">
        <v>8</v>
      </c>
      <c r="D73" s="3" t="s">
        <v>77</v>
      </c>
      <c r="E73" s="12" t="s">
        <v>3491</v>
      </c>
      <c r="F73" s="12"/>
      <c r="G73" s="12"/>
      <c r="H73" s="12"/>
      <c r="I73" s="16"/>
      <c r="J73" s="16">
        <f t="shared" si="2"/>
        <v>0</v>
      </c>
      <c r="K73" s="8" t="str">
        <f t="shared" si="3"/>
        <v/>
      </c>
      <c r="L73" s="51">
        <f t="shared" si="4"/>
        <v>0</v>
      </c>
      <c r="M73" s="8" t="str">
        <f t="shared" si="5"/>
        <v/>
      </c>
      <c r="N73" s="12"/>
      <c r="O73" s="51">
        <f t="shared" si="6"/>
        <v>0</v>
      </c>
      <c r="P73" s="51">
        <f t="shared" si="7"/>
        <v>0</v>
      </c>
      <c r="Q73" s="51">
        <f t="shared" si="8"/>
        <v>0</v>
      </c>
      <c r="R73" s="8" t="str">
        <f t="shared" si="9"/>
        <v/>
      </c>
      <c r="S73" s="7"/>
      <c r="T73" s="8"/>
      <c r="U73" s="8"/>
      <c r="V73" s="8">
        <f t="shared" si="10"/>
        <v>0</v>
      </c>
      <c r="W73" s="8"/>
      <c r="X73" s="8"/>
      <c r="Y73" s="8"/>
      <c r="Z73" s="8"/>
    </row>
    <row r="74" spans="1:26" x14ac:dyDescent="0.35">
      <c r="A74" s="1" t="s">
        <v>97</v>
      </c>
      <c r="B74" s="2" t="s">
        <v>2329</v>
      </c>
      <c r="C74" s="3" t="s">
        <v>2330</v>
      </c>
      <c r="D74" s="3" t="s">
        <v>179</v>
      </c>
      <c r="E74" s="12" t="s">
        <v>3491</v>
      </c>
      <c r="F74" s="12"/>
      <c r="G74" s="12"/>
      <c r="H74" s="12"/>
      <c r="I74" s="16"/>
      <c r="J74" s="16">
        <f t="shared" si="2"/>
        <v>0</v>
      </c>
      <c r="K74" s="8" t="str">
        <f t="shared" si="3"/>
        <v/>
      </c>
      <c r="L74" s="51">
        <f t="shared" si="4"/>
        <v>0</v>
      </c>
      <c r="M74" s="8" t="str">
        <f t="shared" si="5"/>
        <v/>
      </c>
      <c r="N74" s="12"/>
      <c r="O74" s="51">
        <f t="shared" si="6"/>
        <v>0</v>
      </c>
      <c r="P74" s="51">
        <f t="shared" si="7"/>
        <v>0</v>
      </c>
      <c r="Q74" s="51">
        <f t="shared" si="8"/>
        <v>0</v>
      </c>
      <c r="R74" s="8" t="str">
        <f t="shared" si="9"/>
        <v/>
      </c>
      <c r="S74" s="7"/>
      <c r="T74" s="8"/>
      <c r="U74" s="8"/>
      <c r="V74" s="8">
        <f t="shared" si="10"/>
        <v>0</v>
      </c>
      <c r="W74" s="8"/>
      <c r="X74" s="8"/>
      <c r="Y74" s="8"/>
      <c r="Z74" s="8"/>
    </row>
    <row r="75" spans="1:26" ht="25" x14ac:dyDescent="0.35">
      <c r="A75" s="1" t="s">
        <v>99</v>
      </c>
      <c r="B75" s="2" t="s">
        <v>2331</v>
      </c>
      <c r="C75" s="3" t="s">
        <v>2330</v>
      </c>
      <c r="D75" s="3" t="s">
        <v>179</v>
      </c>
      <c r="E75" s="12" t="s">
        <v>3491</v>
      </c>
      <c r="F75" s="12"/>
      <c r="G75" s="12"/>
      <c r="H75" s="12"/>
      <c r="I75" s="16"/>
      <c r="J75" s="16">
        <f t="shared" ref="J75:J138" si="11">I75-H75</f>
        <v>0</v>
      </c>
      <c r="K75" s="8" t="str">
        <f t="shared" ref="K75:K138" si="12">IFERROR(J75/H75, "")</f>
        <v/>
      </c>
      <c r="L75" s="51">
        <f t="shared" ref="L75:L138" si="13">I75-F75</f>
        <v>0</v>
      </c>
      <c r="M75" s="8" t="str">
        <f t="shared" ref="M75:M138" si="14">IFERROR(L75/F75, "")</f>
        <v/>
      </c>
      <c r="N75" s="12"/>
      <c r="O75" s="51">
        <f t="shared" ref="O75:O138" si="15">H75*N75</f>
        <v>0</v>
      </c>
      <c r="P75" s="51">
        <f t="shared" ref="P75:P138" si="16">I75*N75</f>
        <v>0</v>
      </c>
      <c r="Q75" s="51">
        <f t="shared" ref="Q75:Q138" si="17">P75-O75</f>
        <v>0</v>
      </c>
      <c r="R75" s="8" t="str">
        <f t="shared" ref="R75:R138" si="18">IFERROR(Q75/O75, "")</f>
        <v/>
      </c>
      <c r="S75" s="7"/>
      <c r="T75" s="8"/>
      <c r="U75" s="8"/>
      <c r="V75" s="8">
        <f t="shared" ref="V75:V138" si="19">T75-U75</f>
        <v>0</v>
      </c>
      <c r="W75" s="8"/>
      <c r="X75" s="8"/>
      <c r="Y75" s="8"/>
      <c r="Z75" s="8"/>
    </row>
    <row r="76" spans="1:26" x14ac:dyDescent="0.35">
      <c r="A76" s="1" t="s">
        <v>101</v>
      </c>
      <c r="B76" s="2" t="s">
        <v>2332</v>
      </c>
      <c r="C76" s="3" t="s">
        <v>2330</v>
      </c>
      <c r="D76" s="3" t="s">
        <v>334</v>
      </c>
      <c r="E76" s="12" t="s">
        <v>3491</v>
      </c>
      <c r="F76" s="12"/>
      <c r="G76" s="12"/>
      <c r="H76" s="12"/>
      <c r="I76" s="16"/>
      <c r="J76" s="16">
        <f t="shared" si="11"/>
        <v>0</v>
      </c>
      <c r="K76" s="8" t="str">
        <f t="shared" si="12"/>
        <v/>
      </c>
      <c r="L76" s="51">
        <f t="shared" si="13"/>
        <v>0</v>
      </c>
      <c r="M76" s="8" t="str">
        <f t="shared" si="14"/>
        <v/>
      </c>
      <c r="N76" s="12"/>
      <c r="O76" s="51">
        <f t="shared" si="15"/>
        <v>0</v>
      </c>
      <c r="P76" s="51">
        <f t="shared" si="16"/>
        <v>0</v>
      </c>
      <c r="Q76" s="51">
        <f t="shared" si="17"/>
        <v>0</v>
      </c>
      <c r="R76" s="8" t="str">
        <f t="shared" si="18"/>
        <v/>
      </c>
      <c r="S76" s="7"/>
      <c r="T76" s="8"/>
      <c r="U76" s="8"/>
      <c r="V76" s="8">
        <f t="shared" si="19"/>
        <v>0</v>
      </c>
      <c r="W76" s="8"/>
      <c r="X76" s="8"/>
      <c r="Y76" s="8"/>
      <c r="Z76" s="8"/>
    </row>
    <row r="77" spans="1:26" x14ac:dyDescent="0.35">
      <c r="A77" s="1" t="s">
        <v>102</v>
      </c>
      <c r="B77" s="2" t="s">
        <v>2333</v>
      </c>
      <c r="C77" s="3" t="s">
        <v>2330</v>
      </c>
      <c r="D77" s="3" t="s">
        <v>334</v>
      </c>
      <c r="E77" s="12" t="s">
        <v>3491</v>
      </c>
      <c r="F77" s="12"/>
      <c r="G77" s="12"/>
      <c r="H77" s="12"/>
      <c r="I77" s="16"/>
      <c r="J77" s="16">
        <f t="shared" si="11"/>
        <v>0</v>
      </c>
      <c r="K77" s="8" t="str">
        <f t="shared" si="12"/>
        <v/>
      </c>
      <c r="L77" s="51">
        <f t="shared" si="13"/>
        <v>0</v>
      </c>
      <c r="M77" s="8" t="str">
        <f t="shared" si="14"/>
        <v/>
      </c>
      <c r="N77" s="12"/>
      <c r="O77" s="51">
        <f t="shared" si="15"/>
        <v>0</v>
      </c>
      <c r="P77" s="51">
        <f t="shared" si="16"/>
        <v>0</v>
      </c>
      <c r="Q77" s="51">
        <f t="shared" si="17"/>
        <v>0</v>
      </c>
      <c r="R77" s="8" t="str">
        <f t="shared" si="18"/>
        <v/>
      </c>
      <c r="S77" s="7"/>
      <c r="T77" s="8"/>
      <c r="U77" s="8"/>
      <c r="V77" s="8">
        <f t="shared" si="19"/>
        <v>0</v>
      </c>
      <c r="W77" s="8"/>
      <c r="X77" s="8"/>
      <c r="Y77" s="8"/>
      <c r="Z77" s="8"/>
    </row>
    <row r="78" spans="1:26" ht="25" x14ac:dyDescent="0.35">
      <c r="A78" s="1" t="s">
        <v>103</v>
      </c>
      <c r="B78" s="2" t="s">
        <v>2334</v>
      </c>
      <c r="C78" s="3" t="s">
        <v>2330</v>
      </c>
      <c r="D78" s="3" t="s">
        <v>334</v>
      </c>
      <c r="E78" s="12" t="s">
        <v>3491</v>
      </c>
      <c r="F78" s="12"/>
      <c r="G78" s="12"/>
      <c r="H78" s="12"/>
      <c r="I78" s="16"/>
      <c r="J78" s="16">
        <f t="shared" si="11"/>
        <v>0</v>
      </c>
      <c r="K78" s="8" t="str">
        <f t="shared" si="12"/>
        <v/>
      </c>
      <c r="L78" s="51">
        <f t="shared" si="13"/>
        <v>0</v>
      </c>
      <c r="M78" s="8" t="str">
        <f t="shared" si="14"/>
        <v/>
      </c>
      <c r="N78" s="12"/>
      <c r="O78" s="51">
        <f t="shared" si="15"/>
        <v>0</v>
      </c>
      <c r="P78" s="51">
        <f t="shared" si="16"/>
        <v>0</v>
      </c>
      <c r="Q78" s="51">
        <f t="shared" si="17"/>
        <v>0</v>
      </c>
      <c r="R78" s="8" t="str">
        <f t="shared" si="18"/>
        <v/>
      </c>
      <c r="S78" s="7"/>
      <c r="T78" s="8"/>
      <c r="U78" s="8"/>
      <c r="V78" s="8">
        <f t="shared" si="19"/>
        <v>0</v>
      </c>
      <c r="W78" s="8"/>
      <c r="X78" s="8"/>
      <c r="Y78" s="8"/>
      <c r="Z78" s="8"/>
    </row>
    <row r="79" spans="1:26" x14ac:dyDescent="0.35">
      <c r="A79" s="1" t="s">
        <v>3508</v>
      </c>
      <c r="B79" s="2" t="s">
        <v>3509</v>
      </c>
      <c r="C79" s="3" t="s">
        <v>2330</v>
      </c>
      <c r="D79" s="3" t="s">
        <v>462</v>
      </c>
      <c r="E79" s="12" t="s">
        <v>3491</v>
      </c>
      <c r="F79" s="12"/>
      <c r="G79" s="12"/>
      <c r="H79" s="12"/>
      <c r="I79" s="16"/>
      <c r="J79" s="16">
        <f t="shared" si="11"/>
        <v>0</v>
      </c>
      <c r="K79" s="8" t="str">
        <f t="shared" si="12"/>
        <v/>
      </c>
      <c r="L79" s="51">
        <f t="shared" si="13"/>
        <v>0</v>
      </c>
      <c r="M79" s="8" t="str">
        <f t="shared" si="14"/>
        <v/>
      </c>
      <c r="N79" s="12"/>
      <c r="O79" s="51">
        <f t="shared" si="15"/>
        <v>0</v>
      </c>
      <c r="P79" s="51">
        <f t="shared" si="16"/>
        <v>0</v>
      </c>
      <c r="Q79" s="51">
        <f t="shared" si="17"/>
        <v>0</v>
      </c>
      <c r="R79" s="8" t="str">
        <f t="shared" si="18"/>
        <v/>
      </c>
      <c r="S79" s="7"/>
      <c r="T79" s="8"/>
      <c r="U79" s="8"/>
      <c r="V79" s="8">
        <f t="shared" si="19"/>
        <v>0</v>
      </c>
      <c r="W79" s="8"/>
      <c r="X79" s="8"/>
      <c r="Y79" s="8"/>
      <c r="Z79" s="8"/>
    </row>
    <row r="80" spans="1:26" x14ac:dyDescent="0.35">
      <c r="A80" s="1" t="s">
        <v>3510</v>
      </c>
      <c r="B80" s="2" t="s">
        <v>3511</v>
      </c>
      <c r="C80" s="3" t="s">
        <v>2330</v>
      </c>
      <c r="D80" s="3" t="s">
        <v>462</v>
      </c>
      <c r="E80" s="12" t="s">
        <v>3491</v>
      </c>
      <c r="F80" s="12"/>
      <c r="G80" s="12"/>
      <c r="H80" s="12"/>
      <c r="I80" s="16"/>
      <c r="J80" s="16">
        <f t="shared" si="11"/>
        <v>0</v>
      </c>
      <c r="K80" s="8" t="str">
        <f t="shared" si="12"/>
        <v/>
      </c>
      <c r="L80" s="51">
        <f t="shared" si="13"/>
        <v>0</v>
      </c>
      <c r="M80" s="8" t="str">
        <f t="shared" si="14"/>
        <v/>
      </c>
      <c r="N80" s="12"/>
      <c r="O80" s="51">
        <f t="shared" si="15"/>
        <v>0</v>
      </c>
      <c r="P80" s="51">
        <f t="shared" si="16"/>
        <v>0</v>
      </c>
      <c r="Q80" s="51">
        <f t="shared" si="17"/>
        <v>0</v>
      </c>
      <c r="R80" s="8" t="str">
        <f t="shared" si="18"/>
        <v/>
      </c>
      <c r="S80" s="7"/>
      <c r="T80" s="8"/>
      <c r="U80" s="8"/>
      <c r="V80" s="8">
        <f t="shared" si="19"/>
        <v>0</v>
      </c>
      <c r="W80" s="8"/>
      <c r="X80" s="8"/>
      <c r="Y80" s="8"/>
      <c r="Z80" s="8"/>
    </row>
    <row r="81" spans="1:26" x14ac:dyDescent="0.35">
      <c r="A81" s="1" t="s">
        <v>104</v>
      </c>
      <c r="B81" s="2" t="s">
        <v>2335</v>
      </c>
      <c r="C81" s="3" t="s">
        <v>2330</v>
      </c>
      <c r="D81" s="3" t="s">
        <v>334</v>
      </c>
      <c r="E81" s="12" t="s">
        <v>3491</v>
      </c>
      <c r="F81" s="12"/>
      <c r="G81" s="12"/>
      <c r="H81" s="12"/>
      <c r="I81" s="16"/>
      <c r="J81" s="16">
        <f t="shared" si="11"/>
        <v>0</v>
      </c>
      <c r="K81" s="8" t="str">
        <f t="shared" si="12"/>
        <v/>
      </c>
      <c r="L81" s="51">
        <f t="shared" si="13"/>
        <v>0</v>
      </c>
      <c r="M81" s="8" t="str">
        <f t="shared" si="14"/>
        <v/>
      </c>
      <c r="N81" s="12"/>
      <c r="O81" s="51">
        <f t="shared" si="15"/>
        <v>0</v>
      </c>
      <c r="P81" s="51">
        <f t="shared" si="16"/>
        <v>0</v>
      </c>
      <c r="Q81" s="51">
        <f t="shared" si="17"/>
        <v>0</v>
      </c>
      <c r="R81" s="8" t="str">
        <f t="shared" si="18"/>
        <v/>
      </c>
      <c r="S81" s="7"/>
      <c r="T81" s="8"/>
      <c r="U81" s="8"/>
      <c r="V81" s="8">
        <f t="shared" si="19"/>
        <v>0</v>
      </c>
      <c r="W81" s="8"/>
      <c r="X81" s="8"/>
      <c r="Y81" s="8"/>
      <c r="Z81" s="8"/>
    </row>
    <row r="82" spans="1:26" x14ac:dyDescent="0.35">
      <c r="A82" s="1" t="s">
        <v>106</v>
      </c>
      <c r="B82" s="2" t="s">
        <v>2336</v>
      </c>
      <c r="C82" s="3" t="s">
        <v>2330</v>
      </c>
      <c r="D82" s="3" t="s">
        <v>334</v>
      </c>
      <c r="E82" s="12" t="s">
        <v>3491</v>
      </c>
      <c r="F82" s="12"/>
      <c r="G82" s="12"/>
      <c r="H82" s="12"/>
      <c r="I82" s="16"/>
      <c r="J82" s="16">
        <f t="shared" si="11"/>
        <v>0</v>
      </c>
      <c r="K82" s="8" t="str">
        <f t="shared" si="12"/>
        <v/>
      </c>
      <c r="L82" s="51">
        <f t="shared" si="13"/>
        <v>0</v>
      </c>
      <c r="M82" s="8" t="str">
        <f t="shared" si="14"/>
        <v/>
      </c>
      <c r="N82" s="12"/>
      <c r="O82" s="51">
        <f t="shared" si="15"/>
        <v>0</v>
      </c>
      <c r="P82" s="51">
        <f t="shared" si="16"/>
        <v>0</v>
      </c>
      <c r="Q82" s="51">
        <f t="shared" si="17"/>
        <v>0</v>
      </c>
      <c r="R82" s="8" t="str">
        <f t="shared" si="18"/>
        <v/>
      </c>
      <c r="S82" s="7"/>
      <c r="T82" s="8"/>
      <c r="U82" s="8"/>
      <c r="V82" s="8">
        <f t="shared" si="19"/>
        <v>0</v>
      </c>
      <c r="W82" s="8"/>
      <c r="X82" s="8"/>
      <c r="Y82" s="8"/>
      <c r="Z82" s="8"/>
    </row>
    <row r="83" spans="1:26" x14ac:dyDescent="0.35">
      <c r="A83" s="1" t="s">
        <v>107</v>
      </c>
      <c r="B83" s="2" t="s">
        <v>2337</v>
      </c>
      <c r="C83" s="3" t="s">
        <v>2330</v>
      </c>
      <c r="D83" s="3" t="s">
        <v>334</v>
      </c>
      <c r="E83" s="12" t="s">
        <v>3491</v>
      </c>
      <c r="F83" s="12"/>
      <c r="G83" s="12"/>
      <c r="H83" s="12"/>
      <c r="I83" s="16"/>
      <c r="J83" s="16">
        <f t="shared" si="11"/>
        <v>0</v>
      </c>
      <c r="K83" s="8" t="str">
        <f t="shared" si="12"/>
        <v/>
      </c>
      <c r="L83" s="51">
        <f t="shared" si="13"/>
        <v>0</v>
      </c>
      <c r="M83" s="8" t="str">
        <f t="shared" si="14"/>
        <v/>
      </c>
      <c r="N83" s="12"/>
      <c r="O83" s="51">
        <f t="shared" si="15"/>
        <v>0</v>
      </c>
      <c r="P83" s="51">
        <f t="shared" si="16"/>
        <v>0</v>
      </c>
      <c r="Q83" s="51">
        <f t="shared" si="17"/>
        <v>0</v>
      </c>
      <c r="R83" s="8" t="str">
        <f t="shared" si="18"/>
        <v/>
      </c>
      <c r="S83" s="7"/>
      <c r="T83" s="8"/>
      <c r="U83" s="8"/>
      <c r="V83" s="8">
        <f t="shared" si="19"/>
        <v>0</v>
      </c>
      <c r="W83" s="8"/>
      <c r="X83" s="8"/>
      <c r="Y83" s="8"/>
      <c r="Z83" s="8"/>
    </row>
    <row r="84" spans="1:26" ht="25" x14ac:dyDescent="0.35">
      <c r="A84" s="1" t="s">
        <v>108</v>
      </c>
      <c r="B84" s="2" t="s">
        <v>2338</v>
      </c>
      <c r="C84" s="3" t="s">
        <v>2330</v>
      </c>
      <c r="D84" s="3" t="s">
        <v>179</v>
      </c>
      <c r="E84" s="12" t="s">
        <v>3491</v>
      </c>
      <c r="F84" s="12"/>
      <c r="G84" s="12"/>
      <c r="H84" s="12"/>
      <c r="I84" s="16"/>
      <c r="J84" s="16">
        <f t="shared" si="11"/>
        <v>0</v>
      </c>
      <c r="K84" s="8" t="str">
        <f t="shared" si="12"/>
        <v/>
      </c>
      <c r="L84" s="51">
        <f t="shared" si="13"/>
        <v>0</v>
      </c>
      <c r="M84" s="8" t="str">
        <f t="shared" si="14"/>
        <v/>
      </c>
      <c r="N84" s="12"/>
      <c r="O84" s="51">
        <f t="shared" si="15"/>
        <v>0</v>
      </c>
      <c r="P84" s="51">
        <f t="shared" si="16"/>
        <v>0</v>
      </c>
      <c r="Q84" s="51">
        <f t="shared" si="17"/>
        <v>0</v>
      </c>
      <c r="R84" s="8" t="str">
        <f t="shared" si="18"/>
        <v/>
      </c>
      <c r="S84" s="7"/>
      <c r="T84" s="8"/>
      <c r="U84" s="8"/>
      <c r="V84" s="8">
        <f t="shared" si="19"/>
        <v>0</v>
      </c>
      <c r="W84" s="8"/>
      <c r="X84" s="8"/>
      <c r="Y84" s="8"/>
      <c r="Z84" s="8"/>
    </row>
    <row r="85" spans="1:26" x14ac:dyDescent="0.35">
      <c r="A85" s="1" t="s">
        <v>110</v>
      </c>
      <c r="B85" s="2" t="s">
        <v>2339</v>
      </c>
      <c r="C85" s="3" t="s">
        <v>2330</v>
      </c>
      <c r="D85" s="3" t="s">
        <v>610</v>
      </c>
      <c r="E85" s="12" t="s">
        <v>3491</v>
      </c>
      <c r="F85" s="12"/>
      <c r="G85" s="12"/>
      <c r="H85" s="12"/>
      <c r="I85" s="16"/>
      <c r="J85" s="16">
        <f t="shared" si="11"/>
        <v>0</v>
      </c>
      <c r="K85" s="8" t="str">
        <f t="shared" si="12"/>
        <v/>
      </c>
      <c r="L85" s="51">
        <f t="shared" si="13"/>
        <v>0</v>
      </c>
      <c r="M85" s="8" t="str">
        <f t="shared" si="14"/>
        <v/>
      </c>
      <c r="N85" s="12"/>
      <c r="O85" s="51">
        <f t="shared" si="15"/>
        <v>0</v>
      </c>
      <c r="P85" s="51">
        <f t="shared" si="16"/>
        <v>0</v>
      </c>
      <c r="Q85" s="51">
        <f t="shared" si="17"/>
        <v>0</v>
      </c>
      <c r="R85" s="8" t="str">
        <f t="shared" si="18"/>
        <v/>
      </c>
      <c r="S85" s="7"/>
      <c r="T85" s="8"/>
      <c r="U85" s="8"/>
      <c r="V85" s="8">
        <f t="shared" si="19"/>
        <v>0</v>
      </c>
      <c r="W85" s="8"/>
      <c r="X85" s="8"/>
      <c r="Y85" s="8"/>
      <c r="Z85" s="8"/>
    </row>
    <row r="86" spans="1:26" x14ac:dyDescent="0.35">
      <c r="A86" s="1" t="s">
        <v>111</v>
      </c>
      <c r="B86" s="2" t="s">
        <v>2340</v>
      </c>
      <c r="C86" s="3" t="s">
        <v>2330</v>
      </c>
      <c r="D86" s="3" t="s">
        <v>610</v>
      </c>
      <c r="E86" s="12" t="s">
        <v>3491</v>
      </c>
      <c r="F86" s="12"/>
      <c r="G86" s="12"/>
      <c r="H86" s="12"/>
      <c r="I86" s="16"/>
      <c r="J86" s="16">
        <f t="shared" si="11"/>
        <v>0</v>
      </c>
      <c r="K86" s="8" t="str">
        <f t="shared" si="12"/>
        <v/>
      </c>
      <c r="L86" s="51">
        <f t="shared" si="13"/>
        <v>0</v>
      </c>
      <c r="M86" s="8" t="str">
        <f t="shared" si="14"/>
        <v/>
      </c>
      <c r="N86" s="12"/>
      <c r="O86" s="51">
        <f t="shared" si="15"/>
        <v>0</v>
      </c>
      <c r="P86" s="51">
        <f t="shared" si="16"/>
        <v>0</v>
      </c>
      <c r="Q86" s="51">
        <f t="shared" si="17"/>
        <v>0</v>
      </c>
      <c r="R86" s="8" t="str">
        <f t="shared" si="18"/>
        <v/>
      </c>
      <c r="S86" s="7"/>
      <c r="T86" s="8"/>
      <c r="U86" s="8"/>
      <c r="V86" s="8">
        <f t="shared" si="19"/>
        <v>0</v>
      </c>
      <c r="W86" s="8"/>
      <c r="X86" s="8"/>
      <c r="Y86" s="8"/>
      <c r="Z86" s="8"/>
    </row>
    <row r="87" spans="1:26" x14ac:dyDescent="0.35">
      <c r="A87" s="1" t="s">
        <v>112</v>
      </c>
      <c r="B87" s="2" t="s">
        <v>2341</v>
      </c>
      <c r="C87" s="3" t="s">
        <v>2330</v>
      </c>
      <c r="D87" s="3" t="s">
        <v>264</v>
      </c>
      <c r="E87" s="12" t="s">
        <v>3491</v>
      </c>
      <c r="F87" s="12"/>
      <c r="G87" s="12"/>
      <c r="H87" s="12"/>
      <c r="I87" s="16"/>
      <c r="J87" s="16">
        <f t="shared" si="11"/>
        <v>0</v>
      </c>
      <c r="K87" s="8" t="str">
        <f t="shared" si="12"/>
        <v/>
      </c>
      <c r="L87" s="51">
        <f t="shared" si="13"/>
        <v>0</v>
      </c>
      <c r="M87" s="8" t="str">
        <f t="shared" si="14"/>
        <v/>
      </c>
      <c r="N87" s="12"/>
      <c r="O87" s="51">
        <f t="shared" si="15"/>
        <v>0</v>
      </c>
      <c r="P87" s="51">
        <f t="shared" si="16"/>
        <v>0</v>
      </c>
      <c r="Q87" s="51">
        <f t="shared" si="17"/>
        <v>0</v>
      </c>
      <c r="R87" s="8" t="str">
        <f t="shared" si="18"/>
        <v/>
      </c>
      <c r="S87" s="7"/>
      <c r="T87" s="8"/>
      <c r="U87" s="8"/>
      <c r="V87" s="8">
        <f t="shared" si="19"/>
        <v>0</v>
      </c>
      <c r="W87" s="8"/>
      <c r="X87" s="8"/>
      <c r="Y87" s="8"/>
      <c r="Z87" s="8"/>
    </row>
    <row r="88" spans="1:26" x14ac:dyDescent="0.35">
      <c r="A88" s="1" t="s">
        <v>114</v>
      </c>
      <c r="B88" s="2" t="s">
        <v>2342</v>
      </c>
      <c r="C88" s="3" t="s">
        <v>2330</v>
      </c>
      <c r="D88" s="3" t="s">
        <v>264</v>
      </c>
      <c r="E88" s="12" t="s">
        <v>3491</v>
      </c>
      <c r="F88" s="12"/>
      <c r="G88" s="12"/>
      <c r="H88" s="12"/>
      <c r="I88" s="16"/>
      <c r="J88" s="16">
        <f t="shared" si="11"/>
        <v>0</v>
      </c>
      <c r="K88" s="8" t="str">
        <f t="shared" si="12"/>
        <v/>
      </c>
      <c r="L88" s="51">
        <f t="shared" si="13"/>
        <v>0</v>
      </c>
      <c r="M88" s="8" t="str">
        <f t="shared" si="14"/>
        <v/>
      </c>
      <c r="N88" s="12"/>
      <c r="O88" s="51">
        <f t="shared" si="15"/>
        <v>0</v>
      </c>
      <c r="P88" s="51">
        <f t="shared" si="16"/>
        <v>0</v>
      </c>
      <c r="Q88" s="51">
        <f t="shared" si="17"/>
        <v>0</v>
      </c>
      <c r="R88" s="8" t="str">
        <f t="shared" si="18"/>
        <v/>
      </c>
      <c r="S88" s="7"/>
      <c r="T88" s="8"/>
      <c r="U88" s="8"/>
      <c r="V88" s="8">
        <f t="shared" si="19"/>
        <v>0</v>
      </c>
      <c r="W88" s="8"/>
      <c r="X88" s="8"/>
      <c r="Y88" s="8"/>
      <c r="Z88" s="8"/>
    </row>
    <row r="89" spans="1:26" x14ac:dyDescent="0.35">
      <c r="A89" s="1" t="s">
        <v>115</v>
      </c>
      <c r="B89" s="2" t="s">
        <v>2343</v>
      </c>
      <c r="C89" s="3" t="s">
        <v>2330</v>
      </c>
      <c r="D89" s="3" t="s">
        <v>264</v>
      </c>
      <c r="E89" s="12" t="s">
        <v>3491</v>
      </c>
      <c r="F89" s="12"/>
      <c r="G89" s="12"/>
      <c r="H89" s="12"/>
      <c r="I89" s="16"/>
      <c r="J89" s="16">
        <f t="shared" si="11"/>
        <v>0</v>
      </c>
      <c r="K89" s="8" t="str">
        <f t="shared" si="12"/>
        <v/>
      </c>
      <c r="L89" s="51">
        <f t="shared" si="13"/>
        <v>0</v>
      </c>
      <c r="M89" s="8" t="str">
        <f t="shared" si="14"/>
        <v/>
      </c>
      <c r="N89" s="12"/>
      <c r="O89" s="51">
        <f t="shared" si="15"/>
        <v>0</v>
      </c>
      <c r="P89" s="51">
        <f t="shared" si="16"/>
        <v>0</v>
      </c>
      <c r="Q89" s="51">
        <f t="shared" si="17"/>
        <v>0</v>
      </c>
      <c r="R89" s="8" t="str">
        <f t="shared" si="18"/>
        <v/>
      </c>
      <c r="S89" s="7"/>
      <c r="T89" s="8"/>
      <c r="U89" s="8"/>
      <c r="V89" s="8">
        <f t="shared" si="19"/>
        <v>0</v>
      </c>
      <c r="W89" s="8"/>
      <c r="X89" s="8"/>
      <c r="Y89" s="8"/>
      <c r="Z89" s="8"/>
    </row>
    <row r="90" spans="1:26" x14ac:dyDescent="0.35">
      <c r="A90" s="1" t="s">
        <v>116</v>
      </c>
      <c r="B90" s="2" t="s">
        <v>2344</v>
      </c>
      <c r="C90" s="3" t="s">
        <v>2330</v>
      </c>
      <c r="D90" s="3" t="s">
        <v>264</v>
      </c>
      <c r="E90" s="12" t="s">
        <v>3491</v>
      </c>
      <c r="F90" s="12"/>
      <c r="G90" s="12"/>
      <c r="H90" s="12"/>
      <c r="I90" s="16"/>
      <c r="J90" s="16">
        <f t="shared" si="11"/>
        <v>0</v>
      </c>
      <c r="K90" s="8" t="str">
        <f t="shared" si="12"/>
        <v/>
      </c>
      <c r="L90" s="51">
        <f t="shared" si="13"/>
        <v>0</v>
      </c>
      <c r="M90" s="8" t="str">
        <f t="shared" si="14"/>
        <v/>
      </c>
      <c r="N90" s="12"/>
      <c r="O90" s="51">
        <f t="shared" si="15"/>
        <v>0</v>
      </c>
      <c r="P90" s="51">
        <f t="shared" si="16"/>
        <v>0</v>
      </c>
      <c r="Q90" s="51">
        <f t="shared" si="17"/>
        <v>0</v>
      </c>
      <c r="R90" s="8" t="str">
        <f t="shared" si="18"/>
        <v/>
      </c>
      <c r="S90" s="7"/>
      <c r="T90" s="8"/>
      <c r="U90" s="8"/>
      <c r="V90" s="8">
        <f t="shared" si="19"/>
        <v>0</v>
      </c>
      <c r="W90" s="8"/>
      <c r="X90" s="8"/>
      <c r="Y90" s="8"/>
      <c r="Z90" s="8"/>
    </row>
    <row r="91" spans="1:26" x14ac:dyDescent="0.35">
      <c r="A91" s="1" t="s">
        <v>117</v>
      </c>
      <c r="B91" s="2" t="s">
        <v>2345</v>
      </c>
      <c r="C91" s="3" t="s">
        <v>2330</v>
      </c>
      <c r="D91" s="3" t="s">
        <v>264</v>
      </c>
      <c r="E91" s="12" t="s">
        <v>3491</v>
      </c>
      <c r="F91" s="12"/>
      <c r="G91" s="12"/>
      <c r="H91" s="12"/>
      <c r="I91" s="16"/>
      <c r="J91" s="16">
        <f t="shared" si="11"/>
        <v>0</v>
      </c>
      <c r="K91" s="8" t="str">
        <f t="shared" si="12"/>
        <v/>
      </c>
      <c r="L91" s="51">
        <f t="shared" si="13"/>
        <v>0</v>
      </c>
      <c r="M91" s="8" t="str">
        <f t="shared" si="14"/>
        <v/>
      </c>
      <c r="N91" s="12"/>
      <c r="O91" s="51">
        <f t="shared" si="15"/>
        <v>0</v>
      </c>
      <c r="P91" s="51">
        <f t="shared" si="16"/>
        <v>0</v>
      </c>
      <c r="Q91" s="51">
        <f t="shared" si="17"/>
        <v>0</v>
      </c>
      <c r="R91" s="8" t="str">
        <f t="shared" si="18"/>
        <v/>
      </c>
      <c r="S91" s="7"/>
      <c r="T91" s="8"/>
      <c r="U91" s="8"/>
      <c r="V91" s="8">
        <f t="shared" si="19"/>
        <v>0</v>
      </c>
      <c r="W91" s="8"/>
      <c r="X91" s="8"/>
      <c r="Y91" s="8"/>
      <c r="Z91" s="8"/>
    </row>
    <row r="92" spans="1:26" x14ac:dyDescent="0.35">
      <c r="A92" s="1" t="s">
        <v>118</v>
      </c>
      <c r="B92" s="2" t="s">
        <v>2346</v>
      </c>
      <c r="C92" s="3" t="s">
        <v>2330</v>
      </c>
      <c r="D92" s="3" t="s">
        <v>334</v>
      </c>
      <c r="E92" s="12" t="s">
        <v>3491</v>
      </c>
      <c r="F92" s="12"/>
      <c r="G92" s="12"/>
      <c r="H92" s="12"/>
      <c r="I92" s="16"/>
      <c r="J92" s="16">
        <f t="shared" si="11"/>
        <v>0</v>
      </c>
      <c r="K92" s="8" t="str">
        <f t="shared" si="12"/>
        <v/>
      </c>
      <c r="L92" s="51">
        <f t="shared" si="13"/>
        <v>0</v>
      </c>
      <c r="M92" s="8" t="str">
        <f t="shared" si="14"/>
        <v/>
      </c>
      <c r="N92" s="12"/>
      <c r="O92" s="51">
        <f t="shared" si="15"/>
        <v>0</v>
      </c>
      <c r="P92" s="51">
        <f t="shared" si="16"/>
        <v>0</v>
      </c>
      <c r="Q92" s="51">
        <f t="shared" si="17"/>
        <v>0</v>
      </c>
      <c r="R92" s="8" t="str">
        <f t="shared" si="18"/>
        <v/>
      </c>
      <c r="S92" s="7"/>
      <c r="T92" s="8"/>
      <c r="U92" s="8"/>
      <c r="V92" s="8">
        <f t="shared" si="19"/>
        <v>0</v>
      </c>
      <c r="W92" s="8"/>
      <c r="X92" s="8"/>
      <c r="Y92" s="8"/>
      <c r="Z92" s="8"/>
    </row>
    <row r="93" spans="1:26" x14ac:dyDescent="0.35">
      <c r="A93" s="1" t="s">
        <v>119</v>
      </c>
      <c r="B93" s="2" t="s">
        <v>2347</v>
      </c>
      <c r="C93" s="3" t="s">
        <v>2330</v>
      </c>
      <c r="D93" s="3" t="s">
        <v>610</v>
      </c>
      <c r="E93" s="12" t="s">
        <v>3491</v>
      </c>
      <c r="F93" s="12"/>
      <c r="G93" s="12"/>
      <c r="H93" s="12"/>
      <c r="I93" s="16"/>
      <c r="J93" s="16">
        <f t="shared" si="11"/>
        <v>0</v>
      </c>
      <c r="K93" s="8" t="str">
        <f t="shared" si="12"/>
        <v/>
      </c>
      <c r="L93" s="51">
        <f t="shared" si="13"/>
        <v>0</v>
      </c>
      <c r="M93" s="8" t="str">
        <f t="shared" si="14"/>
        <v/>
      </c>
      <c r="N93" s="12"/>
      <c r="O93" s="51">
        <f t="shared" si="15"/>
        <v>0</v>
      </c>
      <c r="P93" s="51">
        <f t="shared" si="16"/>
        <v>0</v>
      </c>
      <c r="Q93" s="51">
        <f t="shared" si="17"/>
        <v>0</v>
      </c>
      <c r="R93" s="8" t="str">
        <f t="shared" si="18"/>
        <v/>
      </c>
      <c r="S93" s="7"/>
      <c r="T93" s="8"/>
      <c r="U93" s="8"/>
      <c r="V93" s="8">
        <f t="shared" si="19"/>
        <v>0</v>
      </c>
      <c r="W93" s="8"/>
      <c r="X93" s="8"/>
      <c r="Y93" s="8"/>
      <c r="Z93" s="8"/>
    </row>
    <row r="94" spans="1:26" ht="25" x14ac:dyDescent="0.35">
      <c r="A94" s="1" t="s">
        <v>120</v>
      </c>
      <c r="B94" s="2" t="s">
        <v>2348</v>
      </c>
      <c r="C94" s="3" t="s">
        <v>2330</v>
      </c>
      <c r="D94" s="3" t="s">
        <v>610</v>
      </c>
      <c r="E94" s="12" t="s">
        <v>3491</v>
      </c>
      <c r="F94" s="12"/>
      <c r="G94" s="12"/>
      <c r="H94" s="12"/>
      <c r="I94" s="16"/>
      <c r="J94" s="16">
        <f t="shared" si="11"/>
        <v>0</v>
      </c>
      <c r="K94" s="8" t="str">
        <f t="shared" si="12"/>
        <v/>
      </c>
      <c r="L94" s="51">
        <f t="shared" si="13"/>
        <v>0</v>
      </c>
      <c r="M94" s="8" t="str">
        <f t="shared" si="14"/>
        <v/>
      </c>
      <c r="N94" s="12"/>
      <c r="O94" s="51">
        <f t="shared" si="15"/>
        <v>0</v>
      </c>
      <c r="P94" s="51">
        <f t="shared" si="16"/>
        <v>0</v>
      </c>
      <c r="Q94" s="51">
        <f t="shared" si="17"/>
        <v>0</v>
      </c>
      <c r="R94" s="8" t="str">
        <f t="shared" si="18"/>
        <v/>
      </c>
      <c r="S94" s="7"/>
      <c r="T94" s="8"/>
      <c r="U94" s="8"/>
      <c r="V94" s="8">
        <f t="shared" si="19"/>
        <v>0</v>
      </c>
      <c r="W94" s="8"/>
      <c r="X94" s="8"/>
      <c r="Y94" s="8"/>
      <c r="Z94" s="8"/>
    </row>
    <row r="95" spans="1:26" x14ac:dyDescent="0.35">
      <c r="A95" s="1" t="s">
        <v>121</v>
      </c>
      <c r="B95" s="2" t="s">
        <v>2349</v>
      </c>
      <c r="C95" s="3" t="s">
        <v>2330</v>
      </c>
      <c r="D95" s="3" t="s">
        <v>610</v>
      </c>
      <c r="E95" s="12" t="s">
        <v>3491</v>
      </c>
      <c r="F95" s="12"/>
      <c r="G95" s="12"/>
      <c r="H95" s="12"/>
      <c r="I95" s="16"/>
      <c r="J95" s="16">
        <f t="shared" si="11"/>
        <v>0</v>
      </c>
      <c r="K95" s="8" t="str">
        <f t="shared" si="12"/>
        <v/>
      </c>
      <c r="L95" s="51">
        <f t="shared" si="13"/>
        <v>0</v>
      </c>
      <c r="M95" s="8" t="str">
        <f t="shared" si="14"/>
        <v/>
      </c>
      <c r="N95" s="12"/>
      <c r="O95" s="51">
        <f t="shared" si="15"/>
        <v>0</v>
      </c>
      <c r="P95" s="51">
        <f t="shared" si="16"/>
        <v>0</v>
      </c>
      <c r="Q95" s="51">
        <f t="shared" si="17"/>
        <v>0</v>
      </c>
      <c r="R95" s="8" t="str">
        <f t="shared" si="18"/>
        <v/>
      </c>
      <c r="S95" s="7"/>
      <c r="T95" s="8"/>
      <c r="U95" s="8"/>
      <c r="V95" s="8">
        <f t="shared" si="19"/>
        <v>0</v>
      </c>
      <c r="W95" s="8"/>
      <c r="X95" s="8"/>
      <c r="Y95" s="8"/>
      <c r="Z95" s="8"/>
    </row>
    <row r="96" spans="1:26" x14ac:dyDescent="0.35">
      <c r="A96" s="1" t="s">
        <v>122</v>
      </c>
      <c r="B96" s="2" t="s">
        <v>2350</v>
      </c>
      <c r="C96" s="3" t="s">
        <v>2330</v>
      </c>
      <c r="D96" s="3" t="s">
        <v>52</v>
      </c>
      <c r="E96" s="12" t="s">
        <v>3491</v>
      </c>
      <c r="F96" s="12"/>
      <c r="G96" s="12"/>
      <c r="H96" s="12"/>
      <c r="I96" s="16"/>
      <c r="J96" s="16">
        <f t="shared" si="11"/>
        <v>0</v>
      </c>
      <c r="K96" s="8" t="str">
        <f t="shared" si="12"/>
        <v/>
      </c>
      <c r="L96" s="51">
        <f t="shared" si="13"/>
        <v>0</v>
      </c>
      <c r="M96" s="8" t="str">
        <f t="shared" si="14"/>
        <v/>
      </c>
      <c r="N96" s="12"/>
      <c r="O96" s="51">
        <f t="shared" si="15"/>
        <v>0</v>
      </c>
      <c r="P96" s="51">
        <f t="shared" si="16"/>
        <v>0</v>
      </c>
      <c r="Q96" s="51">
        <f t="shared" si="17"/>
        <v>0</v>
      </c>
      <c r="R96" s="8" t="str">
        <f t="shared" si="18"/>
        <v/>
      </c>
      <c r="S96" s="7"/>
      <c r="T96" s="8"/>
      <c r="U96" s="8"/>
      <c r="V96" s="8">
        <f t="shared" si="19"/>
        <v>0</v>
      </c>
      <c r="W96" s="8"/>
      <c r="X96" s="8"/>
      <c r="Y96" s="8"/>
      <c r="Z96" s="8"/>
    </row>
    <row r="97" spans="1:26" x14ac:dyDescent="0.35">
      <c r="A97" s="1" t="s">
        <v>123</v>
      </c>
      <c r="B97" s="2" t="s">
        <v>2351</v>
      </c>
      <c r="C97" s="3" t="s">
        <v>2330</v>
      </c>
      <c r="D97" s="3" t="s">
        <v>179</v>
      </c>
      <c r="E97" s="12" t="s">
        <v>3491</v>
      </c>
      <c r="F97" s="12"/>
      <c r="G97" s="12"/>
      <c r="H97" s="12"/>
      <c r="I97" s="16"/>
      <c r="J97" s="16">
        <f t="shared" si="11"/>
        <v>0</v>
      </c>
      <c r="K97" s="8" t="str">
        <f t="shared" si="12"/>
        <v/>
      </c>
      <c r="L97" s="51">
        <f t="shared" si="13"/>
        <v>0</v>
      </c>
      <c r="M97" s="8" t="str">
        <f t="shared" si="14"/>
        <v/>
      </c>
      <c r="N97" s="12"/>
      <c r="O97" s="51">
        <f t="shared" si="15"/>
        <v>0</v>
      </c>
      <c r="P97" s="51">
        <f t="shared" si="16"/>
        <v>0</v>
      </c>
      <c r="Q97" s="51">
        <f t="shared" si="17"/>
        <v>0</v>
      </c>
      <c r="R97" s="8" t="str">
        <f t="shared" si="18"/>
        <v/>
      </c>
      <c r="S97" s="7"/>
      <c r="T97" s="8"/>
      <c r="U97" s="8"/>
      <c r="V97" s="8">
        <f t="shared" si="19"/>
        <v>0</v>
      </c>
      <c r="W97" s="8"/>
      <c r="X97" s="8"/>
      <c r="Y97" s="8"/>
      <c r="Z97" s="8"/>
    </row>
    <row r="98" spans="1:26" x14ac:dyDescent="0.35">
      <c r="A98" s="1" t="s">
        <v>124</v>
      </c>
      <c r="B98" s="2" t="s">
        <v>2352</v>
      </c>
      <c r="C98" s="3" t="s">
        <v>2330</v>
      </c>
      <c r="D98" s="3" t="s">
        <v>179</v>
      </c>
      <c r="E98" s="12" t="s">
        <v>3491</v>
      </c>
      <c r="F98" s="12"/>
      <c r="G98" s="12"/>
      <c r="H98" s="12"/>
      <c r="I98" s="16"/>
      <c r="J98" s="16">
        <f t="shared" si="11"/>
        <v>0</v>
      </c>
      <c r="K98" s="8" t="str">
        <f t="shared" si="12"/>
        <v/>
      </c>
      <c r="L98" s="51">
        <f t="shared" si="13"/>
        <v>0</v>
      </c>
      <c r="M98" s="8" t="str">
        <f t="shared" si="14"/>
        <v/>
      </c>
      <c r="N98" s="12"/>
      <c r="O98" s="51">
        <f t="shared" si="15"/>
        <v>0</v>
      </c>
      <c r="P98" s="51">
        <f t="shared" si="16"/>
        <v>0</v>
      </c>
      <c r="Q98" s="51">
        <f t="shared" si="17"/>
        <v>0</v>
      </c>
      <c r="R98" s="8" t="str">
        <f t="shared" si="18"/>
        <v/>
      </c>
      <c r="S98" s="7"/>
      <c r="T98" s="8"/>
      <c r="U98" s="8"/>
      <c r="V98" s="8">
        <f t="shared" si="19"/>
        <v>0</v>
      </c>
      <c r="W98" s="8"/>
      <c r="X98" s="8"/>
      <c r="Y98" s="8"/>
      <c r="Z98" s="8"/>
    </row>
    <row r="99" spans="1:26" x14ac:dyDescent="0.35">
      <c r="A99" s="1" t="s">
        <v>125</v>
      </c>
      <c r="B99" s="2" t="s">
        <v>2353</v>
      </c>
      <c r="C99" s="3" t="s">
        <v>2330</v>
      </c>
      <c r="D99" s="3" t="s">
        <v>179</v>
      </c>
      <c r="E99" s="12" t="s">
        <v>3491</v>
      </c>
      <c r="F99" s="12"/>
      <c r="G99" s="12"/>
      <c r="H99" s="12"/>
      <c r="I99" s="16"/>
      <c r="J99" s="16">
        <f t="shared" si="11"/>
        <v>0</v>
      </c>
      <c r="K99" s="8" t="str">
        <f t="shared" si="12"/>
        <v/>
      </c>
      <c r="L99" s="51">
        <f t="shared" si="13"/>
        <v>0</v>
      </c>
      <c r="M99" s="8" t="str">
        <f t="shared" si="14"/>
        <v/>
      </c>
      <c r="N99" s="12"/>
      <c r="O99" s="51">
        <f t="shared" si="15"/>
        <v>0</v>
      </c>
      <c r="P99" s="51">
        <f t="shared" si="16"/>
        <v>0</v>
      </c>
      <c r="Q99" s="51">
        <f t="shared" si="17"/>
        <v>0</v>
      </c>
      <c r="R99" s="8" t="str">
        <f t="shared" si="18"/>
        <v/>
      </c>
      <c r="S99" s="7"/>
      <c r="T99" s="8"/>
      <c r="U99" s="8"/>
      <c r="V99" s="8">
        <f t="shared" si="19"/>
        <v>0</v>
      </c>
      <c r="W99" s="8"/>
      <c r="X99" s="8"/>
      <c r="Y99" s="8"/>
      <c r="Z99" s="8"/>
    </row>
    <row r="100" spans="1:26" x14ac:dyDescent="0.35">
      <c r="A100" s="1" t="s">
        <v>127</v>
      </c>
      <c r="B100" s="2" t="s">
        <v>2354</v>
      </c>
      <c r="C100" s="3" t="s">
        <v>2330</v>
      </c>
      <c r="D100" s="3" t="s">
        <v>179</v>
      </c>
      <c r="E100" s="12" t="s">
        <v>3491</v>
      </c>
      <c r="F100" s="12"/>
      <c r="G100" s="12"/>
      <c r="H100" s="12"/>
      <c r="I100" s="16"/>
      <c r="J100" s="16">
        <f t="shared" si="11"/>
        <v>0</v>
      </c>
      <c r="K100" s="8" t="str">
        <f t="shared" si="12"/>
        <v/>
      </c>
      <c r="L100" s="51">
        <f t="shared" si="13"/>
        <v>0</v>
      </c>
      <c r="M100" s="8" t="str">
        <f t="shared" si="14"/>
        <v/>
      </c>
      <c r="N100" s="12"/>
      <c r="O100" s="51">
        <f t="shared" si="15"/>
        <v>0</v>
      </c>
      <c r="P100" s="51">
        <f t="shared" si="16"/>
        <v>0</v>
      </c>
      <c r="Q100" s="51">
        <f t="shared" si="17"/>
        <v>0</v>
      </c>
      <c r="R100" s="8" t="str">
        <f t="shared" si="18"/>
        <v/>
      </c>
      <c r="S100" s="7"/>
      <c r="T100" s="8"/>
      <c r="U100" s="8"/>
      <c r="V100" s="8">
        <f t="shared" si="19"/>
        <v>0</v>
      </c>
      <c r="W100" s="8"/>
      <c r="X100" s="8"/>
      <c r="Y100" s="8"/>
      <c r="Z100" s="8"/>
    </row>
    <row r="101" spans="1:26" x14ac:dyDescent="0.35">
      <c r="A101" s="1" t="s">
        <v>128</v>
      </c>
      <c r="B101" s="2" t="s">
        <v>2355</v>
      </c>
      <c r="C101" s="3" t="s">
        <v>2330</v>
      </c>
      <c r="D101" s="3" t="s">
        <v>264</v>
      </c>
      <c r="E101" s="12" t="s">
        <v>3491</v>
      </c>
      <c r="F101" s="12"/>
      <c r="G101" s="12"/>
      <c r="H101" s="12"/>
      <c r="I101" s="16"/>
      <c r="J101" s="16">
        <f t="shared" si="11"/>
        <v>0</v>
      </c>
      <c r="K101" s="8" t="str">
        <f t="shared" si="12"/>
        <v/>
      </c>
      <c r="L101" s="51">
        <f t="shared" si="13"/>
        <v>0</v>
      </c>
      <c r="M101" s="8" t="str">
        <f t="shared" si="14"/>
        <v/>
      </c>
      <c r="N101" s="12"/>
      <c r="O101" s="51">
        <f t="shared" si="15"/>
        <v>0</v>
      </c>
      <c r="P101" s="51">
        <f t="shared" si="16"/>
        <v>0</v>
      </c>
      <c r="Q101" s="51">
        <f t="shared" si="17"/>
        <v>0</v>
      </c>
      <c r="R101" s="8" t="str">
        <f t="shared" si="18"/>
        <v/>
      </c>
      <c r="S101" s="7"/>
      <c r="T101" s="8"/>
      <c r="U101" s="8"/>
      <c r="V101" s="8">
        <f t="shared" si="19"/>
        <v>0</v>
      </c>
      <c r="W101" s="8"/>
      <c r="X101" s="8"/>
      <c r="Y101" s="8"/>
      <c r="Z101" s="8"/>
    </row>
    <row r="102" spans="1:26" x14ac:dyDescent="0.35">
      <c r="A102" s="1" t="s">
        <v>129</v>
      </c>
      <c r="B102" s="2" t="s">
        <v>2356</v>
      </c>
      <c r="C102" s="3" t="s">
        <v>2330</v>
      </c>
      <c r="D102" s="3" t="s">
        <v>179</v>
      </c>
      <c r="E102" s="12" t="s">
        <v>3491</v>
      </c>
      <c r="F102" s="12"/>
      <c r="G102" s="12"/>
      <c r="H102" s="12"/>
      <c r="I102" s="16"/>
      <c r="J102" s="16">
        <f t="shared" si="11"/>
        <v>0</v>
      </c>
      <c r="K102" s="8" t="str">
        <f t="shared" si="12"/>
        <v/>
      </c>
      <c r="L102" s="51">
        <f t="shared" si="13"/>
        <v>0</v>
      </c>
      <c r="M102" s="8" t="str">
        <f t="shared" si="14"/>
        <v/>
      </c>
      <c r="N102" s="12"/>
      <c r="O102" s="51">
        <f t="shared" si="15"/>
        <v>0</v>
      </c>
      <c r="P102" s="51">
        <f t="shared" si="16"/>
        <v>0</v>
      </c>
      <c r="Q102" s="51">
        <f t="shared" si="17"/>
        <v>0</v>
      </c>
      <c r="R102" s="8" t="str">
        <f t="shared" si="18"/>
        <v/>
      </c>
      <c r="S102" s="7"/>
      <c r="T102" s="8"/>
      <c r="U102" s="8"/>
      <c r="V102" s="8">
        <f t="shared" si="19"/>
        <v>0</v>
      </c>
      <c r="W102" s="8"/>
      <c r="X102" s="8"/>
      <c r="Y102" s="8"/>
      <c r="Z102" s="8"/>
    </row>
    <row r="103" spans="1:26" x14ac:dyDescent="0.35">
      <c r="A103" s="1" t="s">
        <v>3512</v>
      </c>
      <c r="B103" s="2" t="s">
        <v>3513</v>
      </c>
      <c r="C103" s="3" t="s">
        <v>2330</v>
      </c>
      <c r="D103" s="3" t="s">
        <v>462</v>
      </c>
      <c r="E103" s="12" t="s">
        <v>3491</v>
      </c>
      <c r="F103" s="12"/>
      <c r="G103" s="12"/>
      <c r="H103" s="12"/>
      <c r="I103" s="16"/>
      <c r="J103" s="16">
        <f t="shared" si="11"/>
        <v>0</v>
      </c>
      <c r="K103" s="8" t="str">
        <f t="shared" si="12"/>
        <v/>
      </c>
      <c r="L103" s="51">
        <f t="shared" si="13"/>
        <v>0</v>
      </c>
      <c r="M103" s="8" t="str">
        <f t="shared" si="14"/>
        <v/>
      </c>
      <c r="N103" s="12"/>
      <c r="O103" s="51">
        <f t="shared" si="15"/>
        <v>0</v>
      </c>
      <c r="P103" s="51">
        <f t="shared" si="16"/>
        <v>0</v>
      </c>
      <c r="Q103" s="51">
        <f t="shared" si="17"/>
        <v>0</v>
      </c>
      <c r="R103" s="8" t="str">
        <f t="shared" si="18"/>
        <v/>
      </c>
      <c r="S103" s="7"/>
      <c r="T103" s="8"/>
      <c r="U103" s="8"/>
      <c r="V103" s="8">
        <f t="shared" si="19"/>
        <v>0</v>
      </c>
      <c r="W103" s="8"/>
      <c r="X103" s="8"/>
      <c r="Y103" s="8"/>
      <c r="Z103" s="8"/>
    </row>
    <row r="104" spans="1:26" x14ac:dyDescent="0.35">
      <c r="A104" s="1" t="s">
        <v>131</v>
      </c>
      <c r="B104" s="2" t="s">
        <v>2357</v>
      </c>
      <c r="C104" s="3" t="s">
        <v>2330</v>
      </c>
      <c r="D104" s="3" t="s">
        <v>179</v>
      </c>
      <c r="E104" s="12" t="s">
        <v>3491</v>
      </c>
      <c r="F104" s="12"/>
      <c r="G104" s="12"/>
      <c r="H104" s="12"/>
      <c r="I104" s="16"/>
      <c r="J104" s="16">
        <f t="shared" si="11"/>
        <v>0</v>
      </c>
      <c r="K104" s="8" t="str">
        <f t="shared" si="12"/>
        <v/>
      </c>
      <c r="L104" s="51">
        <f t="shared" si="13"/>
        <v>0</v>
      </c>
      <c r="M104" s="8" t="str">
        <f t="shared" si="14"/>
        <v/>
      </c>
      <c r="N104" s="12"/>
      <c r="O104" s="51">
        <f t="shared" si="15"/>
        <v>0</v>
      </c>
      <c r="P104" s="51">
        <f t="shared" si="16"/>
        <v>0</v>
      </c>
      <c r="Q104" s="51">
        <f t="shared" si="17"/>
        <v>0</v>
      </c>
      <c r="R104" s="8" t="str">
        <f t="shared" si="18"/>
        <v/>
      </c>
      <c r="S104" s="7"/>
      <c r="T104" s="8"/>
      <c r="U104" s="8"/>
      <c r="V104" s="8">
        <f t="shared" si="19"/>
        <v>0</v>
      </c>
      <c r="W104" s="8"/>
      <c r="X104" s="8"/>
      <c r="Y104" s="8"/>
      <c r="Z104" s="8"/>
    </row>
    <row r="105" spans="1:26" ht="25" x14ac:dyDescent="0.35">
      <c r="A105" s="1" t="s">
        <v>132</v>
      </c>
      <c r="B105" s="2" t="s">
        <v>2358</v>
      </c>
      <c r="C105" s="3" t="s">
        <v>2330</v>
      </c>
      <c r="D105" s="3" t="s">
        <v>179</v>
      </c>
      <c r="E105" s="12" t="s">
        <v>3491</v>
      </c>
      <c r="F105" s="12"/>
      <c r="G105" s="12"/>
      <c r="H105" s="12"/>
      <c r="I105" s="16"/>
      <c r="J105" s="16">
        <f t="shared" si="11"/>
        <v>0</v>
      </c>
      <c r="K105" s="8" t="str">
        <f t="shared" si="12"/>
        <v/>
      </c>
      <c r="L105" s="51">
        <f t="shared" si="13"/>
        <v>0</v>
      </c>
      <c r="M105" s="8" t="str">
        <f t="shared" si="14"/>
        <v/>
      </c>
      <c r="N105" s="12"/>
      <c r="O105" s="51">
        <f t="shared" si="15"/>
        <v>0</v>
      </c>
      <c r="P105" s="51">
        <f t="shared" si="16"/>
        <v>0</v>
      </c>
      <c r="Q105" s="51">
        <f t="shared" si="17"/>
        <v>0</v>
      </c>
      <c r="R105" s="8" t="str">
        <f t="shared" si="18"/>
        <v/>
      </c>
      <c r="S105" s="7"/>
      <c r="T105" s="8"/>
      <c r="U105" s="8"/>
      <c r="V105" s="8">
        <f t="shared" si="19"/>
        <v>0</v>
      </c>
      <c r="W105" s="8"/>
      <c r="X105" s="8"/>
      <c r="Y105" s="8"/>
      <c r="Z105" s="8"/>
    </row>
    <row r="106" spans="1:26" x14ac:dyDescent="0.35">
      <c r="A106" s="1" t="s">
        <v>133</v>
      </c>
      <c r="B106" s="2" t="s">
        <v>2359</v>
      </c>
      <c r="C106" s="3" t="s">
        <v>2330</v>
      </c>
      <c r="D106" s="3" t="s">
        <v>334</v>
      </c>
      <c r="E106" s="12" t="s">
        <v>3491</v>
      </c>
      <c r="F106" s="12"/>
      <c r="G106" s="12"/>
      <c r="H106" s="12"/>
      <c r="I106" s="16"/>
      <c r="J106" s="16">
        <f t="shared" si="11"/>
        <v>0</v>
      </c>
      <c r="K106" s="8" t="str">
        <f t="shared" si="12"/>
        <v/>
      </c>
      <c r="L106" s="51">
        <f t="shared" si="13"/>
        <v>0</v>
      </c>
      <c r="M106" s="8" t="str">
        <f t="shared" si="14"/>
        <v/>
      </c>
      <c r="N106" s="12"/>
      <c r="O106" s="51">
        <f t="shared" si="15"/>
        <v>0</v>
      </c>
      <c r="P106" s="51">
        <f t="shared" si="16"/>
        <v>0</v>
      </c>
      <c r="Q106" s="51">
        <f t="shared" si="17"/>
        <v>0</v>
      </c>
      <c r="R106" s="8" t="str">
        <f t="shared" si="18"/>
        <v/>
      </c>
      <c r="S106" s="7"/>
      <c r="T106" s="8"/>
      <c r="U106" s="8"/>
      <c r="V106" s="8">
        <f t="shared" si="19"/>
        <v>0</v>
      </c>
      <c r="W106" s="8"/>
      <c r="X106" s="8"/>
      <c r="Y106" s="8"/>
      <c r="Z106" s="8"/>
    </row>
    <row r="107" spans="1:26" x14ac:dyDescent="0.35">
      <c r="A107" s="1" t="s">
        <v>3514</v>
      </c>
      <c r="B107" s="2" t="s">
        <v>3515</v>
      </c>
      <c r="C107" s="3" t="s">
        <v>2330</v>
      </c>
      <c r="D107" s="3" t="s">
        <v>462</v>
      </c>
      <c r="E107" s="12" t="s">
        <v>3491</v>
      </c>
      <c r="F107" s="12"/>
      <c r="G107" s="12"/>
      <c r="H107" s="12"/>
      <c r="I107" s="16"/>
      <c r="J107" s="16">
        <f t="shared" si="11"/>
        <v>0</v>
      </c>
      <c r="K107" s="8" t="str">
        <f t="shared" si="12"/>
        <v/>
      </c>
      <c r="L107" s="51">
        <f t="shared" si="13"/>
        <v>0</v>
      </c>
      <c r="M107" s="8" t="str">
        <f t="shared" si="14"/>
        <v/>
      </c>
      <c r="N107" s="12"/>
      <c r="O107" s="51">
        <f t="shared" si="15"/>
        <v>0</v>
      </c>
      <c r="P107" s="51">
        <f t="shared" si="16"/>
        <v>0</v>
      </c>
      <c r="Q107" s="51">
        <f t="shared" si="17"/>
        <v>0</v>
      </c>
      <c r="R107" s="8" t="str">
        <f t="shared" si="18"/>
        <v/>
      </c>
      <c r="S107" s="7"/>
      <c r="T107" s="8"/>
      <c r="U107" s="8"/>
      <c r="V107" s="8">
        <f t="shared" si="19"/>
        <v>0</v>
      </c>
      <c r="W107" s="8"/>
      <c r="X107" s="8"/>
      <c r="Y107" s="8"/>
      <c r="Z107" s="8"/>
    </row>
    <row r="108" spans="1:26" x14ac:dyDescent="0.35">
      <c r="A108" s="1" t="s">
        <v>134</v>
      </c>
      <c r="B108" s="2" t="s">
        <v>2360</v>
      </c>
      <c r="C108" s="3" t="s">
        <v>2330</v>
      </c>
      <c r="D108" s="3" t="s">
        <v>334</v>
      </c>
      <c r="E108" s="12" t="s">
        <v>3491</v>
      </c>
      <c r="F108" s="12"/>
      <c r="G108" s="12"/>
      <c r="H108" s="12"/>
      <c r="I108" s="16"/>
      <c r="J108" s="16">
        <f t="shared" si="11"/>
        <v>0</v>
      </c>
      <c r="K108" s="8" t="str">
        <f t="shared" si="12"/>
        <v/>
      </c>
      <c r="L108" s="51">
        <f t="shared" si="13"/>
        <v>0</v>
      </c>
      <c r="M108" s="8" t="str">
        <f t="shared" si="14"/>
        <v/>
      </c>
      <c r="N108" s="12"/>
      <c r="O108" s="51">
        <f t="shared" si="15"/>
        <v>0</v>
      </c>
      <c r="P108" s="51">
        <f t="shared" si="16"/>
        <v>0</v>
      </c>
      <c r="Q108" s="51">
        <f t="shared" si="17"/>
        <v>0</v>
      </c>
      <c r="R108" s="8" t="str">
        <f t="shared" si="18"/>
        <v/>
      </c>
      <c r="S108" s="7"/>
      <c r="T108" s="8"/>
      <c r="U108" s="8"/>
      <c r="V108" s="8">
        <f t="shared" si="19"/>
        <v>0</v>
      </c>
      <c r="W108" s="8"/>
      <c r="X108" s="8"/>
      <c r="Y108" s="8"/>
      <c r="Z108" s="8"/>
    </row>
    <row r="109" spans="1:26" ht="25" x14ac:dyDescent="0.35">
      <c r="A109" s="1" t="s">
        <v>135</v>
      </c>
      <c r="B109" s="2" t="s">
        <v>2361</v>
      </c>
      <c r="C109" s="3" t="s">
        <v>2330</v>
      </c>
      <c r="D109" s="3" t="s">
        <v>334</v>
      </c>
      <c r="E109" s="12" t="s">
        <v>3491</v>
      </c>
      <c r="F109" s="12"/>
      <c r="G109" s="12"/>
      <c r="H109" s="12"/>
      <c r="I109" s="16"/>
      <c r="J109" s="16">
        <f t="shared" si="11"/>
        <v>0</v>
      </c>
      <c r="K109" s="8" t="str">
        <f t="shared" si="12"/>
        <v/>
      </c>
      <c r="L109" s="51">
        <f t="shared" si="13"/>
        <v>0</v>
      </c>
      <c r="M109" s="8" t="str">
        <f t="shared" si="14"/>
        <v/>
      </c>
      <c r="N109" s="12"/>
      <c r="O109" s="51">
        <f t="shared" si="15"/>
        <v>0</v>
      </c>
      <c r="P109" s="51">
        <f t="shared" si="16"/>
        <v>0</v>
      </c>
      <c r="Q109" s="51">
        <f t="shared" si="17"/>
        <v>0</v>
      </c>
      <c r="R109" s="8" t="str">
        <f t="shared" si="18"/>
        <v/>
      </c>
      <c r="S109" s="7"/>
      <c r="T109" s="8"/>
      <c r="U109" s="8"/>
      <c r="V109" s="8">
        <f t="shared" si="19"/>
        <v>0</v>
      </c>
      <c r="W109" s="8"/>
      <c r="X109" s="8"/>
      <c r="Y109" s="8"/>
      <c r="Z109" s="8"/>
    </row>
    <row r="110" spans="1:26" ht="37.5" x14ac:dyDescent="0.35">
      <c r="A110" s="1" t="s">
        <v>136</v>
      </c>
      <c r="B110" s="2" t="s">
        <v>2362</v>
      </c>
      <c r="C110" s="3" t="s">
        <v>2330</v>
      </c>
      <c r="D110" s="3" t="s">
        <v>179</v>
      </c>
      <c r="E110" s="12" t="s">
        <v>3491</v>
      </c>
      <c r="F110" s="12"/>
      <c r="G110" s="12"/>
      <c r="H110" s="12"/>
      <c r="I110" s="16"/>
      <c r="J110" s="16">
        <f t="shared" si="11"/>
        <v>0</v>
      </c>
      <c r="K110" s="8" t="str">
        <f t="shared" si="12"/>
        <v/>
      </c>
      <c r="L110" s="51">
        <f t="shared" si="13"/>
        <v>0</v>
      </c>
      <c r="M110" s="8" t="str">
        <f t="shared" si="14"/>
        <v/>
      </c>
      <c r="N110" s="12"/>
      <c r="O110" s="51">
        <f t="shared" si="15"/>
        <v>0</v>
      </c>
      <c r="P110" s="51">
        <f t="shared" si="16"/>
        <v>0</v>
      </c>
      <c r="Q110" s="51">
        <f t="shared" si="17"/>
        <v>0</v>
      </c>
      <c r="R110" s="8" t="str">
        <f t="shared" si="18"/>
        <v/>
      </c>
      <c r="S110" s="7"/>
      <c r="T110" s="8"/>
      <c r="U110" s="8"/>
      <c r="V110" s="8">
        <f t="shared" si="19"/>
        <v>0</v>
      </c>
      <c r="W110" s="8"/>
      <c r="X110" s="8"/>
      <c r="Y110" s="8"/>
      <c r="Z110" s="8"/>
    </row>
    <row r="111" spans="1:26" x14ac:dyDescent="0.35">
      <c r="A111" s="1" t="s">
        <v>137</v>
      </c>
      <c r="B111" s="2" t="s">
        <v>2363</v>
      </c>
      <c r="C111" s="3" t="s">
        <v>2330</v>
      </c>
      <c r="D111" s="3" t="s">
        <v>334</v>
      </c>
      <c r="E111" s="12" t="s">
        <v>3491</v>
      </c>
      <c r="F111" s="12"/>
      <c r="G111" s="12"/>
      <c r="H111" s="12"/>
      <c r="I111" s="16"/>
      <c r="J111" s="16">
        <f t="shared" si="11"/>
        <v>0</v>
      </c>
      <c r="K111" s="8" t="str">
        <f t="shared" si="12"/>
        <v/>
      </c>
      <c r="L111" s="51">
        <f t="shared" si="13"/>
        <v>0</v>
      </c>
      <c r="M111" s="8" t="str">
        <f t="shared" si="14"/>
        <v/>
      </c>
      <c r="N111" s="12"/>
      <c r="O111" s="51">
        <f t="shared" si="15"/>
        <v>0</v>
      </c>
      <c r="P111" s="51">
        <f t="shared" si="16"/>
        <v>0</v>
      </c>
      <c r="Q111" s="51">
        <f t="shared" si="17"/>
        <v>0</v>
      </c>
      <c r="R111" s="8" t="str">
        <f t="shared" si="18"/>
        <v/>
      </c>
      <c r="S111" s="7"/>
      <c r="T111" s="8"/>
      <c r="U111" s="8"/>
      <c r="V111" s="8">
        <f t="shared" si="19"/>
        <v>0</v>
      </c>
      <c r="W111" s="8"/>
      <c r="X111" s="8"/>
      <c r="Y111" s="8"/>
      <c r="Z111" s="8"/>
    </row>
    <row r="112" spans="1:26" ht="25" x14ac:dyDescent="0.35">
      <c r="A112" s="1" t="s">
        <v>139</v>
      </c>
      <c r="B112" s="2" t="s">
        <v>2364</v>
      </c>
      <c r="C112" s="3" t="s">
        <v>2330</v>
      </c>
      <c r="D112" s="3" t="s">
        <v>179</v>
      </c>
      <c r="E112" s="12" t="s">
        <v>3491</v>
      </c>
      <c r="F112" s="12"/>
      <c r="G112" s="12"/>
      <c r="H112" s="12"/>
      <c r="I112" s="16"/>
      <c r="J112" s="16">
        <f t="shared" si="11"/>
        <v>0</v>
      </c>
      <c r="K112" s="8" t="str">
        <f t="shared" si="12"/>
        <v/>
      </c>
      <c r="L112" s="51">
        <f t="shared" si="13"/>
        <v>0</v>
      </c>
      <c r="M112" s="8" t="str">
        <f t="shared" si="14"/>
        <v/>
      </c>
      <c r="N112" s="12"/>
      <c r="O112" s="51">
        <f t="shared" si="15"/>
        <v>0</v>
      </c>
      <c r="P112" s="51">
        <f t="shared" si="16"/>
        <v>0</v>
      </c>
      <c r="Q112" s="51">
        <f t="shared" si="17"/>
        <v>0</v>
      </c>
      <c r="R112" s="8" t="str">
        <f t="shared" si="18"/>
        <v/>
      </c>
      <c r="S112" s="7"/>
      <c r="T112" s="8"/>
      <c r="U112" s="8"/>
      <c r="V112" s="8">
        <f t="shared" si="19"/>
        <v>0</v>
      </c>
      <c r="W112" s="8"/>
      <c r="X112" s="8"/>
      <c r="Y112" s="8"/>
      <c r="Z112" s="8"/>
    </row>
    <row r="113" spans="1:26" x14ac:dyDescent="0.35">
      <c r="A113" s="1" t="s">
        <v>140</v>
      </c>
      <c r="B113" s="2" t="s">
        <v>2365</v>
      </c>
      <c r="C113" s="3" t="s">
        <v>2330</v>
      </c>
      <c r="D113" s="3" t="s">
        <v>179</v>
      </c>
      <c r="E113" s="12" t="s">
        <v>3491</v>
      </c>
      <c r="F113" s="12"/>
      <c r="G113" s="12"/>
      <c r="H113" s="12"/>
      <c r="I113" s="16"/>
      <c r="J113" s="16">
        <f t="shared" si="11"/>
        <v>0</v>
      </c>
      <c r="K113" s="8" t="str">
        <f t="shared" si="12"/>
        <v/>
      </c>
      <c r="L113" s="51">
        <f t="shared" si="13"/>
        <v>0</v>
      </c>
      <c r="M113" s="8" t="str">
        <f t="shared" si="14"/>
        <v/>
      </c>
      <c r="N113" s="12"/>
      <c r="O113" s="51">
        <f t="shared" si="15"/>
        <v>0</v>
      </c>
      <c r="P113" s="51">
        <f t="shared" si="16"/>
        <v>0</v>
      </c>
      <c r="Q113" s="51">
        <f t="shared" si="17"/>
        <v>0</v>
      </c>
      <c r="R113" s="8" t="str">
        <f t="shared" si="18"/>
        <v/>
      </c>
      <c r="S113" s="7"/>
      <c r="T113" s="8"/>
      <c r="U113" s="8"/>
      <c r="V113" s="8">
        <f t="shared" si="19"/>
        <v>0</v>
      </c>
      <c r="W113" s="8"/>
      <c r="X113" s="8"/>
      <c r="Y113" s="8"/>
      <c r="Z113" s="8"/>
    </row>
    <row r="114" spans="1:26" x14ac:dyDescent="0.35">
      <c r="A114" s="1" t="s">
        <v>142</v>
      </c>
      <c r="B114" s="2" t="s">
        <v>1460</v>
      </c>
      <c r="C114" s="3" t="s">
        <v>2330</v>
      </c>
      <c r="D114" s="3" t="s">
        <v>179</v>
      </c>
      <c r="E114" s="12" t="s">
        <v>3491</v>
      </c>
      <c r="F114" s="12"/>
      <c r="G114" s="12"/>
      <c r="H114" s="12"/>
      <c r="I114" s="16"/>
      <c r="J114" s="16">
        <f t="shared" si="11"/>
        <v>0</v>
      </c>
      <c r="K114" s="8" t="str">
        <f t="shared" si="12"/>
        <v/>
      </c>
      <c r="L114" s="51">
        <f t="shared" si="13"/>
        <v>0</v>
      </c>
      <c r="M114" s="8" t="str">
        <f t="shared" si="14"/>
        <v/>
      </c>
      <c r="N114" s="12"/>
      <c r="O114" s="51">
        <f t="shared" si="15"/>
        <v>0</v>
      </c>
      <c r="P114" s="51">
        <f t="shared" si="16"/>
        <v>0</v>
      </c>
      <c r="Q114" s="51">
        <f t="shared" si="17"/>
        <v>0</v>
      </c>
      <c r="R114" s="8" t="str">
        <f t="shared" si="18"/>
        <v/>
      </c>
      <c r="S114" s="7"/>
      <c r="T114" s="8"/>
      <c r="U114" s="8"/>
      <c r="V114" s="8">
        <f t="shared" si="19"/>
        <v>0</v>
      </c>
      <c r="W114" s="8"/>
      <c r="X114" s="8"/>
      <c r="Y114" s="8"/>
      <c r="Z114" s="8"/>
    </row>
    <row r="115" spans="1:26" x14ac:dyDescent="0.35">
      <c r="A115" s="1" t="s">
        <v>143</v>
      </c>
      <c r="B115" s="2" t="s">
        <v>1310</v>
      </c>
      <c r="C115" s="3" t="s">
        <v>2330</v>
      </c>
      <c r="D115" s="3" t="s">
        <v>264</v>
      </c>
      <c r="E115" s="12" t="s">
        <v>3491</v>
      </c>
      <c r="F115" s="12"/>
      <c r="G115" s="12"/>
      <c r="H115" s="12"/>
      <c r="I115" s="16"/>
      <c r="J115" s="16">
        <f t="shared" si="11"/>
        <v>0</v>
      </c>
      <c r="K115" s="8" t="str">
        <f t="shared" si="12"/>
        <v/>
      </c>
      <c r="L115" s="51">
        <f t="shared" si="13"/>
        <v>0</v>
      </c>
      <c r="M115" s="8" t="str">
        <f t="shared" si="14"/>
        <v/>
      </c>
      <c r="N115" s="12"/>
      <c r="O115" s="51">
        <f t="shared" si="15"/>
        <v>0</v>
      </c>
      <c r="P115" s="51">
        <f t="shared" si="16"/>
        <v>0</v>
      </c>
      <c r="Q115" s="51">
        <f t="shared" si="17"/>
        <v>0</v>
      </c>
      <c r="R115" s="8" t="str">
        <f t="shared" si="18"/>
        <v/>
      </c>
      <c r="S115" s="7"/>
      <c r="T115" s="8"/>
      <c r="U115" s="8"/>
      <c r="V115" s="8">
        <f t="shared" si="19"/>
        <v>0</v>
      </c>
      <c r="W115" s="8"/>
      <c r="X115" s="8"/>
      <c r="Y115" s="8"/>
      <c r="Z115" s="8"/>
    </row>
    <row r="116" spans="1:26" ht="25" x14ac:dyDescent="0.35">
      <c r="A116" s="1" t="s">
        <v>144</v>
      </c>
      <c r="B116" s="2" t="s">
        <v>2366</v>
      </c>
      <c r="C116" s="3" t="s">
        <v>2330</v>
      </c>
      <c r="D116" s="3" t="s">
        <v>77</v>
      </c>
      <c r="E116" s="12" t="s">
        <v>3491</v>
      </c>
      <c r="F116" s="12"/>
      <c r="G116" s="12"/>
      <c r="H116" s="12"/>
      <c r="I116" s="16"/>
      <c r="J116" s="16">
        <f t="shared" si="11"/>
        <v>0</v>
      </c>
      <c r="K116" s="8" t="str">
        <f t="shared" si="12"/>
        <v/>
      </c>
      <c r="L116" s="51">
        <f t="shared" si="13"/>
        <v>0</v>
      </c>
      <c r="M116" s="8" t="str">
        <f t="shared" si="14"/>
        <v/>
      </c>
      <c r="N116" s="12"/>
      <c r="O116" s="51">
        <f t="shared" si="15"/>
        <v>0</v>
      </c>
      <c r="P116" s="51">
        <f t="shared" si="16"/>
        <v>0</v>
      </c>
      <c r="Q116" s="51">
        <f t="shared" si="17"/>
        <v>0</v>
      </c>
      <c r="R116" s="8" t="str">
        <f t="shared" si="18"/>
        <v/>
      </c>
      <c r="S116" s="7"/>
      <c r="T116" s="8"/>
      <c r="U116" s="8"/>
      <c r="V116" s="8">
        <f t="shared" si="19"/>
        <v>0</v>
      </c>
      <c r="W116" s="8"/>
      <c r="X116" s="8"/>
      <c r="Y116" s="8"/>
      <c r="Z116" s="8"/>
    </row>
    <row r="117" spans="1:26" x14ac:dyDescent="0.35">
      <c r="A117" s="1" t="s">
        <v>145</v>
      </c>
      <c r="B117" s="2" t="s">
        <v>1506</v>
      </c>
      <c r="C117" s="3" t="s">
        <v>2330</v>
      </c>
      <c r="D117" s="3" t="s">
        <v>89</v>
      </c>
      <c r="E117" s="12" t="s">
        <v>3491</v>
      </c>
      <c r="F117" s="12"/>
      <c r="G117" s="12"/>
      <c r="H117" s="12"/>
      <c r="I117" s="16"/>
      <c r="J117" s="16">
        <f t="shared" si="11"/>
        <v>0</v>
      </c>
      <c r="K117" s="8" t="str">
        <f t="shared" si="12"/>
        <v/>
      </c>
      <c r="L117" s="51">
        <f t="shared" si="13"/>
        <v>0</v>
      </c>
      <c r="M117" s="8" t="str">
        <f t="shared" si="14"/>
        <v/>
      </c>
      <c r="N117" s="12"/>
      <c r="O117" s="51">
        <f t="shared" si="15"/>
        <v>0</v>
      </c>
      <c r="P117" s="51">
        <f t="shared" si="16"/>
        <v>0</v>
      </c>
      <c r="Q117" s="51">
        <f t="shared" si="17"/>
        <v>0</v>
      </c>
      <c r="R117" s="8" t="str">
        <f t="shared" si="18"/>
        <v/>
      </c>
      <c r="S117" s="7"/>
      <c r="T117" s="8"/>
      <c r="U117" s="8"/>
      <c r="V117" s="8">
        <f t="shared" si="19"/>
        <v>0</v>
      </c>
      <c r="W117" s="8"/>
      <c r="X117" s="8"/>
      <c r="Y117" s="8"/>
      <c r="Z117" s="8"/>
    </row>
    <row r="118" spans="1:26" x14ac:dyDescent="0.35">
      <c r="A118" s="1" t="s">
        <v>146</v>
      </c>
      <c r="B118" s="2" t="s">
        <v>2367</v>
      </c>
      <c r="C118" s="3" t="s">
        <v>2330</v>
      </c>
      <c r="D118" s="3" t="s">
        <v>264</v>
      </c>
      <c r="E118" s="12" t="s">
        <v>3491</v>
      </c>
      <c r="F118" s="12"/>
      <c r="G118" s="12"/>
      <c r="H118" s="12"/>
      <c r="I118" s="16"/>
      <c r="J118" s="16">
        <f t="shared" si="11"/>
        <v>0</v>
      </c>
      <c r="K118" s="8" t="str">
        <f t="shared" si="12"/>
        <v/>
      </c>
      <c r="L118" s="51">
        <f t="shared" si="13"/>
        <v>0</v>
      </c>
      <c r="M118" s="8" t="str">
        <f t="shared" si="14"/>
        <v/>
      </c>
      <c r="N118" s="12"/>
      <c r="O118" s="51">
        <f t="shared" si="15"/>
        <v>0</v>
      </c>
      <c r="P118" s="51">
        <f t="shared" si="16"/>
        <v>0</v>
      </c>
      <c r="Q118" s="51">
        <f t="shared" si="17"/>
        <v>0</v>
      </c>
      <c r="R118" s="8" t="str">
        <f t="shared" si="18"/>
        <v/>
      </c>
      <c r="S118" s="7"/>
      <c r="T118" s="8"/>
      <c r="U118" s="8"/>
      <c r="V118" s="8">
        <f t="shared" si="19"/>
        <v>0</v>
      </c>
      <c r="W118" s="8"/>
      <c r="X118" s="8"/>
      <c r="Y118" s="8"/>
      <c r="Z118" s="8"/>
    </row>
    <row r="119" spans="1:26" x14ac:dyDescent="0.35">
      <c r="A119" s="1" t="s">
        <v>147</v>
      </c>
      <c r="B119" s="2" t="s">
        <v>2368</v>
      </c>
      <c r="C119" s="3" t="s">
        <v>2330</v>
      </c>
      <c r="D119" s="3" t="s">
        <v>264</v>
      </c>
      <c r="E119" s="12" t="s">
        <v>3491</v>
      </c>
      <c r="F119" s="12"/>
      <c r="G119" s="12"/>
      <c r="H119" s="12"/>
      <c r="I119" s="16"/>
      <c r="J119" s="16">
        <f t="shared" si="11"/>
        <v>0</v>
      </c>
      <c r="K119" s="8" t="str">
        <f t="shared" si="12"/>
        <v/>
      </c>
      <c r="L119" s="51">
        <f t="shared" si="13"/>
        <v>0</v>
      </c>
      <c r="M119" s="8" t="str">
        <f t="shared" si="14"/>
        <v/>
      </c>
      <c r="N119" s="12"/>
      <c r="O119" s="51">
        <f t="shared" si="15"/>
        <v>0</v>
      </c>
      <c r="P119" s="51">
        <f t="shared" si="16"/>
        <v>0</v>
      </c>
      <c r="Q119" s="51">
        <f t="shared" si="17"/>
        <v>0</v>
      </c>
      <c r="R119" s="8" t="str">
        <f t="shared" si="18"/>
        <v/>
      </c>
      <c r="S119" s="7"/>
      <c r="T119" s="8"/>
      <c r="U119" s="8"/>
      <c r="V119" s="8">
        <f t="shared" si="19"/>
        <v>0</v>
      </c>
      <c r="W119" s="8"/>
      <c r="X119" s="8"/>
      <c r="Y119" s="8"/>
      <c r="Z119" s="8"/>
    </row>
    <row r="120" spans="1:26" x14ac:dyDescent="0.35">
      <c r="A120" s="1" t="s">
        <v>148</v>
      </c>
      <c r="B120" s="2" t="s">
        <v>1714</v>
      </c>
      <c r="C120" s="3" t="s">
        <v>2330</v>
      </c>
      <c r="D120" s="3" t="s">
        <v>264</v>
      </c>
      <c r="E120" s="12" t="s">
        <v>3491</v>
      </c>
      <c r="F120" s="12"/>
      <c r="G120" s="12"/>
      <c r="H120" s="12"/>
      <c r="I120" s="16"/>
      <c r="J120" s="16">
        <f t="shared" si="11"/>
        <v>0</v>
      </c>
      <c r="K120" s="8" t="str">
        <f t="shared" si="12"/>
        <v/>
      </c>
      <c r="L120" s="51">
        <f t="shared" si="13"/>
        <v>0</v>
      </c>
      <c r="M120" s="8" t="str">
        <f t="shared" si="14"/>
        <v/>
      </c>
      <c r="N120" s="12"/>
      <c r="O120" s="51">
        <f t="shared" si="15"/>
        <v>0</v>
      </c>
      <c r="P120" s="51">
        <f t="shared" si="16"/>
        <v>0</v>
      </c>
      <c r="Q120" s="51">
        <f t="shared" si="17"/>
        <v>0</v>
      </c>
      <c r="R120" s="8" t="str">
        <f t="shared" si="18"/>
        <v/>
      </c>
      <c r="S120" s="7"/>
      <c r="T120" s="8"/>
      <c r="U120" s="8"/>
      <c r="V120" s="8">
        <f t="shared" si="19"/>
        <v>0</v>
      </c>
      <c r="W120" s="8"/>
      <c r="X120" s="8"/>
      <c r="Y120" s="8"/>
      <c r="Z120" s="8"/>
    </row>
    <row r="121" spans="1:26" ht="25" x14ac:dyDescent="0.35">
      <c r="A121" s="1" t="s">
        <v>149</v>
      </c>
      <c r="B121" s="2" t="s">
        <v>2369</v>
      </c>
      <c r="C121" s="3" t="s">
        <v>2330</v>
      </c>
      <c r="D121" s="3" t="s">
        <v>610</v>
      </c>
      <c r="E121" s="12" t="s">
        <v>3491</v>
      </c>
      <c r="F121" s="12"/>
      <c r="G121" s="12"/>
      <c r="H121" s="12"/>
      <c r="I121" s="16"/>
      <c r="J121" s="16">
        <f t="shared" si="11"/>
        <v>0</v>
      </c>
      <c r="K121" s="8" t="str">
        <f t="shared" si="12"/>
        <v/>
      </c>
      <c r="L121" s="51">
        <f t="shared" si="13"/>
        <v>0</v>
      </c>
      <c r="M121" s="8" t="str">
        <f t="shared" si="14"/>
        <v/>
      </c>
      <c r="N121" s="12"/>
      <c r="O121" s="51">
        <f t="shared" si="15"/>
        <v>0</v>
      </c>
      <c r="P121" s="51">
        <f t="shared" si="16"/>
        <v>0</v>
      </c>
      <c r="Q121" s="51">
        <f t="shared" si="17"/>
        <v>0</v>
      </c>
      <c r="R121" s="8" t="str">
        <f t="shared" si="18"/>
        <v/>
      </c>
      <c r="S121" s="7"/>
      <c r="T121" s="8"/>
      <c r="U121" s="8"/>
      <c r="V121" s="8">
        <f t="shared" si="19"/>
        <v>0</v>
      </c>
      <c r="W121" s="8"/>
      <c r="X121" s="8"/>
      <c r="Y121" s="8"/>
      <c r="Z121" s="8"/>
    </row>
    <row r="122" spans="1:26" x14ac:dyDescent="0.35">
      <c r="A122" s="1" t="s">
        <v>150</v>
      </c>
      <c r="B122" s="2" t="s">
        <v>2370</v>
      </c>
      <c r="C122" s="3" t="s">
        <v>2330</v>
      </c>
      <c r="D122" s="3" t="s">
        <v>89</v>
      </c>
      <c r="E122" s="12" t="s">
        <v>3491</v>
      </c>
      <c r="F122" s="12"/>
      <c r="G122" s="12"/>
      <c r="H122" s="12"/>
      <c r="I122" s="16"/>
      <c r="J122" s="16">
        <f t="shared" si="11"/>
        <v>0</v>
      </c>
      <c r="K122" s="8" t="str">
        <f t="shared" si="12"/>
        <v/>
      </c>
      <c r="L122" s="51">
        <f t="shared" si="13"/>
        <v>0</v>
      </c>
      <c r="M122" s="8" t="str">
        <f t="shared" si="14"/>
        <v/>
      </c>
      <c r="N122" s="12"/>
      <c r="O122" s="51">
        <f t="shared" si="15"/>
        <v>0</v>
      </c>
      <c r="P122" s="51">
        <f t="shared" si="16"/>
        <v>0</v>
      </c>
      <c r="Q122" s="51">
        <f t="shared" si="17"/>
        <v>0</v>
      </c>
      <c r="R122" s="8" t="str">
        <f t="shared" si="18"/>
        <v/>
      </c>
      <c r="S122" s="7"/>
      <c r="T122" s="8"/>
      <c r="U122" s="8"/>
      <c r="V122" s="8">
        <f t="shared" si="19"/>
        <v>0</v>
      </c>
      <c r="W122" s="8"/>
      <c r="X122" s="8"/>
      <c r="Y122" s="8"/>
      <c r="Z122" s="8"/>
    </row>
    <row r="123" spans="1:26" x14ac:dyDescent="0.35">
      <c r="A123" s="1" t="s">
        <v>151</v>
      </c>
      <c r="B123" s="2" t="s">
        <v>2371</v>
      </c>
      <c r="C123" s="3" t="s">
        <v>2330</v>
      </c>
      <c r="D123" s="3" t="s">
        <v>264</v>
      </c>
      <c r="E123" s="12" t="s">
        <v>3491</v>
      </c>
      <c r="F123" s="12"/>
      <c r="G123" s="12"/>
      <c r="H123" s="12"/>
      <c r="I123" s="16"/>
      <c r="J123" s="16">
        <f t="shared" si="11"/>
        <v>0</v>
      </c>
      <c r="K123" s="8" t="str">
        <f t="shared" si="12"/>
        <v/>
      </c>
      <c r="L123" s="51">
        <f t="shared" si="13"/>
        <v>0</v>
      </c>
      <c r="M123" s="8" t="str">
        <f t="shared" si="14"/>
        <v/>
      </c>
      <c r="N123" s="12"/>
      <c r="O123" s="51">
        <f t="shared" si="15"/>
        <v>0</v>
      </c>
      <c r="P123" s="51">
        <f t="shared" si="16"/>
        <v>0</v>
      </c>
      <c r="Q123" s="51">
        <f t="shared" si="17"/>
        <v>0</v>
      </c>
      <c r="R123" s="8" t="str">
        <f t="shared" si="18"/>
        <v/>
      </c>
      <c r="S123" s="7"/>
      <c r="T123" s="8"/>
      <c r="U123" s="8"/>
      <c r="V123" s="8">
        <f t="shared" si="19"/>
        <v>0</v>
      </c>
      <c r="W123" s="8"/>
      <c r="X123" s="8"/>
      <c r="Y123" s="8"/>
      <c r="Z123" s="8"/>
    </row>
    <row r="124" spans="1:26" x14ac:dyDescent="0.35">
      <c r="A124" s="1" t="s">
        <v>152</v>
      </c>
      <c r="B124" s="2" t="s">
        <v>2372</v>
      </c>
      <c r="C124" s="3" t="s">
        <v>2330</v>
      </c>
      <c r="D124" s="3" t="s">
        <v>89</v>
      </c>
      <c r="E124" s="12" t="s">
        <v>3491</v>
      </c>
      <c r="F124" s="12"/>
      <c r="G124" s="12"/>
      <c r="H124" s="12"/>
      <c r="I124" s="16"/>
      <c r="J124" s="16">
        <f t="shared" si="11"/>
        <v>0</v>
      </c>
      <c r="K124" s="8" t="str">
        <f t="shared" si="12"/>
        <v/>
      </c>
      <c r="L124" s="51">
        <f t="shared" si="13"/>
        <v>0</v>
      </c>
      <c r="M124" s="8" t="str">
        <f t="shared" si="14"/>
        <v/>
      </c>
      <c r="N124" s="12"/>
      <c r="O124" s="51">
        <f t="shared" si="15"/>
        <v>0</v>
      </c>
      <c r="P124" s="51">
        <f t="shared" si="16"/>
        <v>0</v>
      </c>
      <c r="Q124" s="51">
        <f t="shared" si="17"/>
        <v>0</v>
      </c>
      <c r="R124" s="8" t="str">
        <f t="shared" si="18"/>
        <v/>
      </c>
      <c r="S124" s="7"/>
      <c r="T124" s="8"/>
      <c r="U124" s="8"/>
      <c r="V124" s="8">
        <f t="shared" si="19"/>
        <v>0</v>
      </c>
      <c r="W124" s="8"/>
      <c r="X124" s="8"/>
      <c r="Y124" s="8"/>
      <c r="Z124" s="8"/>
    </row>
    <row r="125" spans="1:26" x14ac:dyDescent="0.35">
      <c r="A125" s="1" t="s">
        <v>154</v>
      </c>
      <c r="B125" s="2" t="s">
        <v>2373</v>
      </c>
      <c r="C125" s="3" t="s">
        <v>2330</v>
      </c>
      <c r="D125" s="3" t="s">
        <v>264</v>
      </c>
      <c r="E125" s="12" t="s">
        <v>3491</v>
      </c>
      <c r="F125" s="12"/>
      <c r="G125" s="12"/>
      <c r="H125" s="12"/>
      <c r="I125" s="16"/>
      <c r="J125" s="16">
        <f t="shared" si="11"/>
        <v>0</v>
      </c>
      <c r="K125" s="8" t="str">
        <f t="shared" si="12"/>
        <v/>
      </c>
      <c r="L125" s="51">
        <f t="shared" si="13"/>
        <v>0</v>
      </c>
      <c r="M125" s="8" t="str">
        <f t="shared" si="14"/>
        <v/>
      </c>
      <c r="N125" s="12"/>
      <c r="O125" s="51">
        <f t="shared" si="15"/>
        <v>0</v>
      </c>
      <c r="P125" s="51">
        <f t="shared" si="16"/>
        <v>0</v>
      </c>
      <c r="Q125" s="51">
        <f t="shared" si="17"/>
        <v>0</v>
      </c>
      <c r="R125" s="8" t="str">
        <f t="shared" si="18"/>
        <v/>
      </c>
      <c r="S125" s="7"/>
      <c r="T125" s="8"/>
      <c r="U125" s="8"/>
      <c r="V125" s="8">
        <f t="shared" si="19"/>
        <v>0</v>
      </c>
      <c r="W125" s="8"/>
      <c r="X125" s="8"/>
      <c r="Y125" s="8"/>
      <c r="Z125" s="8"/>
    </row>
    <row r="126" spans="1:26" x14ac:dyDescent="0.35">
      <c r="A126" s="1" t="s">
        <v>155</v>
      </c>
      <c r="B126" s="2" t="s">
        <v>2374</v>
      </c>
      <c r="C126" s="3" t="s">
        <v>2330</v>
      </c>
      <c r="D126" s="3" t="s">
        <v>334</v>
      </c>
      <c r="E126" s="12" t="s">
        <v>3491</v>
      </c>
      <c r="F126" s="12"/>
      <c r="G126" s="12"/>
      <c r="H126" s="12"/>
      <c r="I126" s="16"/>
      <c r="J126" s="16">
        <f t="shared" si="11"/>
        <v>0</v>
      </c>
      <c r="K126" s="8" t="str">
        <f t="shared" si="12"/>
        <v/>
      </c>
      <c r="L126" s="51">
        <f t="shared" si="13"/>
        <v>0</v>
      </c>
      <c r="M126" s="8" t="str">
        <f t="shared" si="14"/>
        <v/>
      </c>
      <c r="N126" s="12"/>
      <c r="O126" s="51">
        <f t="shared" si="15"/>
        <v>0</v>
      </c>
      <c r="P126" s="51">
        <f t="shared" si="16"/>
        <v>0</v>
      </c>
      <c r="Q126" s="51">
        <f t="shared" si="17"/>
        <v>0</v>
      </c>
      <c r="R126" s="8" t="str">
        <f t="shared" si="18"/>
        <v/>
      </c>
      <c r="S126" s="7"/>
      <c r="T126" s="8"/>
      <c r="U126" s="8"/>
      <c r="V126" s="8">
        <f t="shared" si="19"/>
        <v>0</v>
      </c>
      <c r="W126" s="8"/>
      <c r="X126" s="8"/>
      <c r="Y126" s="8"/>
      <c r="Z126" s="8"/>
    </row>
    <row r="127" spans="1:26" ht="25" x14ac:dyDescent="0.35">
      <c r="A127" s="1" t="s">
        <v>156</v>
      </c>
      <c r="B127" s="2" t="s">
        <v>2375</v>
      </c>
      <c r="C127" s="3" t="s">
        <v>2330</v>
      </c>
      <c r="D127" s="3" t="s">
        <v>264</v>
      </c>
      <c r="E127" s="12" t="s">
        <v>3491</v>
      </c>
      <c r="F127" s="12"/>
      <c r="G127" s="12"/>
      <c r="H127" s="12"/>
      <c r="I127" s="16"/>
      <c r="J127" s="16">
        <f t="shared" si="11"/>
        <v>0</v>
      </c>
      <c r="K127" s="8" t="str">
        <f t="shared" si="12"/>
        <v/>
      </c>
      <c r="L127" s="51">
        <f t="shared" si="13"/>
        <v>0</v>
      </c>
      <c r="M127" s="8" t="str">
        <f t="shared" si="14"/>
        <v/>
      </c>
      <c r="N127" s="12"/>
      <c r="O127" s="51">
        <f t="shared" si="15"/>
        <v>0</v>
      </c>
      <c r="P127" s="51">
        <f t="shared" si="16"/>
        <v>0</v>
      </c>
      <c r="Q127" s="51">
        <f t="shared" si="17"/>
        <v>0</v>
      </c>
      <c r="R127" s="8" t="str">
        <f t="shared" si="18"/>
        <v/>
      </c>
      <c r="S127" s="7"/>
      <c r="T127" s="8"/>
      <c r="U127" s="8"/>
      <c r="V127" s="8">
        <f t="shared" si="19"/>
        <v>0</v>
      </c>
      <c r="W127" s="8"/>
      <c r="X127" s="8"/>
      <c r="Y127" s="8"/>
      <c r="Z127" s="8"/>
    </row>
    <row r="128" spans="1:26" x14ac:dyDescent="0.35">
      <c r="A128" s="1" t="s">
        <v>157</v>
      </c>
      <c r="B128" s="2" t="s">
        <v>2376</v>
      </c>
      <c r="C128" s="3" t="s">
        <v>2330</v>
      </c>
      <c r="D128" s="3" t="s">
        <v>264</v>
      </c>
      <c r="E128" s="12" t="s">
        <v>3491</v>
      </c>
      <c r="F128" s="12"/>
      <c r="G128" s="12"/>
      <c r="H128" s="12"/>
      <c r="I128" s="16"/>
      <c r="J128" s="16">
        <f t="shared" si="11"/>
        <v>0</v>
      </c>
      <c r="K128" s="8" t="str">
        <f t="shared" si="12"/>
        <v/>
      </c>
      <c r="L128" s="51">
        <f t="shared" si="13"/>
        <v>0</v>
      </c>
      <c r="M128" s="8" t="str">
        <f t="shared" si="14"/>
        <v/>
      </c>
      <c r="N128" s="12"/>
      <c r="O128" s="51">
        <f t="shared" si="15"/>
        <v>0</v>
      </c>
      <c r="P128" s="51">
        <f t="shared" si="16"/>
        <v>0</v>
      </c>
      <c r="Q128" s="51">
        <f t="shared" si="17"/>
        <v>0</v>
      </c>
      <c r="R128" s="8" t="str">
        <f t="shared" si="18"/>
        <v/>
      </c>
      <c r="S128" s="7"/>
      <c r="T128" s="8"/>
      <c r="U128" s="8"/>
      <c r="V128" s="8">
        <f t="shared" si="19"/>
        <v>0</v>
      </c>
      <c r="W128" s="8"/>
      <c r="X128" s="8"/>
      <c r="Y128" s="8"/>
      <c r="Z128" s="8"/>
    </row>
    <row r="129" spans="1:26" ht="25" x14ac:dyDescent="0.35">
      <c r="A129" s="1" t="s">
        <v>159</v>
      </c>
      <c r="B129" s="2" t="s">
        <v>2377</v>
      </c>
      <c r="C129" s="3" t="s">
        <v>2330</v>
      </c>
      <c r="D129" s="3" t="s">
        <v>179</v>
      </c>
      <c r="E129" s="12" t="s">
        <v>3491</v>
      </c>
      <c r="F129" s="12"/>
      <c r="G129" s="12"/>
      <c r="H129" s="12"/>
      <c r="I129" s="16"/>
      <c r="J129" s="16">
        <f t="shared" si="11"/>
        <v>0</v>
      </c>
      <c r="K129" s="8" t="str">
        <f t="shared" si="12"/>
        <v/>
      </c>
      <c r="L129" s="51">
        <f t="shared" si="13"/>
        <v>0</v>
      </c>
      <c r="M129" s="8" t="str">
        <f t="shared" si="14"/>
        <v/>
      </c>
      <c r="N129" s="12"/>
      <c r="O129" s="51">
        <f t="shared" si="15"/>
        <v>0</v>
      </c>
      <c r="P129" s="51">
        <f t="shared" si="16"/>
        <v>0</v>
      </c>
      <c r="Q129" s="51">
        <f t="shared" si="17"/>
        <v>0</v>
      </c>
      <c r="R129" s="8" t="str">
        <f t="shared" si="18"/>
        <v/>
      </c>
      <c r="S129" s="7"/>
      <c r="T129" s="8"/>
      <c r="U129" s="8"/>
      <c r="V129" s="8">
        <f t="shared" si="19"/>
        <v>0</v>
      </c>
      <c r="W129" s="8"/>
      <c r="X129" s="8"/>
      <c r="Y129" s="8"/>
      <c r="Z129" s="8"/>
    </row>
    <row r="130" spans="1:26" ht="25" x14ac:dyDescent="0.35">
      <c r="A130" s="1" t="s">
        <v>160</v>
      </c>
      <c r="B130" s="2" t="s">
        <v>2378</v>
      </c>
      <c r="C130" s="3" t="s">
        <v>2330</v>
      </c>
      <c r="D130" s="3" t="s">
        <v>264</v>
      </c>
      <c r="E130" s="12" t="s">
        <v>3491</v>
      </c>
      <c r="F130" s="12"/>
      <c r="G130" s="12"/>
      <c r="H130" s="12"/>
      <c r="I130" s="16"/>
      <c r="J130" s="16">
        <f t="shared" si="11"/>
        <v>0</v>
      </c>
      <c r="K130" s="8" t="str">
        <f t="shared" si="12"/>
        <v/>
      </c>
      <c r="L130" s="51">
        <f t="shared" si="13"/>
        <v>0</v>
      </c>
      <c r="M130" s="8" t="str">
        <f t="shared" si="14"/>
        <v/>
      </c>
      <c r="N130" s="12"/>
      <c r="O130" s="51">
        <f t="shared" si="15"/>
        <v>0</v>
      </c>
      <c r="P130" s="51">
        <f t="shared" si="16"/>
        <v>0</v>
      </c>
      <c r="Q130" s="51">
        <f t="shared" si="17"/>
        <v>0</v>
      </c>
      <c r="R130" s="8" t="str">
        <f t="shared" si="18"/>
        <v/>
      </c>
      <c r="S130" s="7"/>
      <c r="T130" s="8"/>
      <c r="U130" s="8"/>
      <c r="V130" s="8">
        <f t="shared" si="19"/>
        <v>0</v>
      </c>
      <c r="W130" s="8"/>
      <c r="X130" s="8"/>
      <c r="Y130" s="8"/>
      <c r="Z130" s="8"/>
    </row>
    <row r="131" spans="1:26" x14ac:dyDescent="0.35">
      <c r="A131" s="1" t="s">
        <v>161</v>
      </c>
      <c r="B131" s="2" t="s">
        <v>2379</v>
      </c>
      <c r="C131" s="3" t="s">
        <v>2330</v>
      </c>
      <c r="D131" s="3" t="s">
        <v>610</v>
      </c>
      <c r="E131" s="12" t="s">
        <v>3491</v>
      </c>
      <c r="F131" s="12"/>
      <c r="G131" s="12"/>
      <c r="H131" s="12"/>
      <c r="I131" s="16"/>
      <c r="J131" s="16">
        <f t="shared" si="11"/>
        <v>0</v>
      </c>
      <c r="K131" s="8" t="str">
        <f t="shared" si="12"/>
        <v/>
      </c>
      <c r="L131" s="51">
        <f t="shared" si="13"/>
        <v>0</v>
      </c>
      <c r="M131" s="8" t="str">
        <f t="shared" si="14"/>
        <v/>
      </c>
      <c r="N131" s="12"/>
      <c r="O131" s="51">
        <f t="shared" si="15"/>
        <v>0</v>
      </c>
      <c r="P131" s="51">
        <f t="shared" si="16"/>
        <v>0</v>
      </c>
      <c r="Q131" s="51">
        <f t="shared" si="17"/>
        <v>0</v>
      </c>
      <c r="R131" s="8" t="str">
        <f t="shared" si="18"/>
        <v/>
      </c>
      <c r="S131" s="7"/>
      <c r="T131" s="8"/>
      <c r="U131" s="8"/>
      <c r="V131" s="8">
        <f t="shared" si="19"/>
        <v>0</v>
      </c>
      <c r="W131" s="8"/>
      <c r="X131" s="8"/>
      <c r="Y131" s="8"/>
      <c r="Z131" s="8"/>
    </row>
    <row r="132" spans="1:26" x14ac:dyDescent="0.35">
      <c r="A132" s="1" t="s">
        <v>162</v>
      </c>
      <c r="B132" s="2" t="s">
        <v>2380</v>
      </c>
      <c r="C132" s="3" t="s">
        <v>2330</v>
      </c>
      <c r="D132" s="3" t="s">
        <v>610</v>
      </c>
      <c r="E132" s="12" t="s">
        <v>3491</v>
      </c>
      <c r="F132" s="12"/>
      <c r="G132" s="12"/>
      <c r="H132" s="12"/>
      <c r="I132" s="16"/>
      <c r="J132" s="16">
        <f t="shared" si="11"/>
        <v>0</v>
      </c>
      <c r="K132" s="8" t="str">
        <f t="shared" si="12"/>
        <v/>
      </c>
      <c r="L132" s="51">
        <f t="shared" si="13"/>
        <v>0</v>
      </c>
      <c r="M132" s="8" t="str">
        <f t="shared" si="14"/>
        <v/>
      </c>
      <c r="N132" s="12"/>
      <c r="O132" s="51">
        <f t="shared" si="15"/>
        <v>0</v>
      </c>
      <c r="P132" s="51">
        <f t="shared" si="16"/>
        <v>0</v>
      </c>
      <c r="Q132" s="51">
        <f t="shared" si="17"/>
        <v>0</v>
      </c>
      <c r="R132" s="8" t="str">
        <f t="shared" si="18"/>
        <v/>
      </c>
      <c r="S132" s="7"/>
      <c r="T132" s="8"/>
      <c r="U132" s="8"/>
      <c r="V132" s="8">
        <f t="shared" si="19"/>
        <v>0</v>
      </c>
      <c r="W132" s="8"/>
      <c r="X132" s="8"/>
      <c r="Y132" s="8"/>
      <c r="Z132" s="8"/>
    </row>
    <row r="133" spans="1:26" x14ac:dyDescent="0.35">
      <c r="A133" s="1" t="s">
        <v>163</v>
      </c>
      <c r="B133" s="2" t="s">
        <v>2381</v>
      </c>
      <c r="C133" s="3" t="s">
        <v>2330</v>
      </c>
      <c r="D133" s="3" t="s">
        <v>610</v>
      </c>
      <c r="E133" s="12" t="s">
        <v>3491</v>
      </c>
      <c r="F133" s="12"/>
      <c r="G133" s="12"/>
      <c r="H133" s="12"/>
      <c r="I133" s="16"/>
      <c r="J133" s="16">
        <f t="shared" si="11"/>
        <v>0</v>
      </c>
      <c r="K133" s="8" t="str">
        <f t="shared" si="12"/>
        <v/>
      </c>
      <c r="L133" s="51">
        <f t="shared" si="13"/>
        <v>0</v>
      </c>
      <c r="M133" s="8" t="str">
        <f t="shared" si="14"/>
        <v/>
      </c>
      <c r="N133" s="12"/>
      <c r="O133" s="51">
        <f t="shared" si="15"/>
        <v>0</v>
      </c>
      <c r="P133" s="51">
        <f t="shared" si="16"/>
        <v>0</v>
      </c>
      <c r="Q133" s="51">
        <f t="shared" si="17"/>
        <v>0</v>
      </c>
      <c r="R133" s="8" t="str">
        <f t="shared" si="18"/>
        <v/>
      </c>
      <c r="S133" s="7"/>
      <c r="T133" s="8"/>
      <c r="U133" s="8"/>
      <c r="V133" s="8">
        <f t="shared" si="19"/>
        <v>0</v>
      </c>
      <c r="W133" s="8"/>
      <c r="X133" s="8"/>
      <c r="Y133" s="8"/>
      <c r="Z133" s="8"/>
    </row>
    <row r="134" spans="1:26" x14ac:dyDescent="0.35">
      <c r="A134" s="1" t="s">
        <v>165</v>
      </c>
      <c r="B134" s="2" t="s">
        <v>2382</v>
      </c>
      <c r="C134" s="3" t="s">
        <v>2330</v>
      </c>
      <c r="D134" s="3" t="s">
        <v>89</v>
      </c>
      <c r="E134" s="12" t="s">
        <v>3492</v>
      </c>
      <c r="F134" s="12"/>
      <c r="G134" s="12"/>
      <c r="H134" s="12"/>
      <c r="I134" s="16"/>
      <c r="J134" s="16">
        <f t="shared" si="11"/>
        <v>0</v>
      </c>
      <c r="K134" s="8" t="str">
        <f t="shared" si="12"/>
        <v/>
      </c>
      <c r="L134" s="51">
        <f t="shared" si="13"/>
        <v>0</v>
      </c>
      <c r="M134" s="8" t="str">
        <f t="shared" si="14"/>
        <v/>
      </c>
      <c r="N134" s="12"/>
      <c r="O134" s="51">
        <f t="shared" si="15"/>
        <v>0</v>
      </c>
      <c r="P134" s="51">
        <f t="shared" si="16"/>
        <v>0</v>
      </c>
      <c r="Q134" s="51">
        <f t="shared" si="17"/>
        <v>0</v>
      </c>
      <c r="R134" s="8" t="str">
        <f t="shared" si="18"/>
        <v/>
      </c>
      <c r="S134" s="7"/>
      <c r="T134" s="8"/>
      <c r="U134" s="8"/>
      <c r="V134" s="8">
        <f t="shared" si="19"/>
        <v>0</v>
      </c>
      <c r="W134" s="8"/>
      <c r="X134" s="8"/>
      <c r="Y134" s="8"/>
      <c r="Z134" s="8"/>
    </row>
    <row r="135" spans="1:26" x14ac:dyDescent="0.35">
      <c r="A135" s="1" t="s">
        <v>166</v>
      </c>
      <c r="B135" s="2" t="s">
        <v>2383</v>
      </c>
      <c r="C135" s="3" t="s">
        <v>2330</v>
      </c>
      <c r="D135" s="3" t="s">
        <v>89</v>
      </c>
      <c r="E135" s="12" t="s">
        <v>3492</v>
      </c>
      <c r="F135" s="12"/>
      <c r="G135" s="12"/>
      <c r="H135" s="12"/>
      <c r="I135" s="16"/>
      <c r="J135" s="16">
        <f t="shared" si="11"/>
        <v>0</v>
      </c>
      <c r="K135" s="8" t="str">
        <f t="shared" si="12"/>
        <v/>
      </c>
      <c r="L135" s="51">
        <f t="shared" si="13"/>
        <v>0</v>
      </c>
      <c r="M135" s="8" t="str">
        <f t="shared" si="14"/>
        <v/>
      </c>
      <c r="N135" s="12"/>
      <c r="O135" s="51">
        <f t="shared" si="15"/>
        <v>0</v>
      </c>
      <c r="P135" s="51">
        <f t="shared" si="16"/>
        <v>0</v>
      </c>
      <c r="Q135" s="51">
        <f t="shared" si="17"/>
        <v>0</v>
      </c>
      <c r="R135" s="8" t="str">
        <f t="shared" si="18"/>
        <v/>
      </c>
      <c r="S135" s="7"/>
      <c r="T135" s="8"/>
      <c r="U135" s="8"/>
      <c r="V135" s="8">
        <f t="shared" si="19"/>
        <v>0</v>
      </c>
      <c r="W135" s="8"/>
      <c r="X135" s="8"/>
      <c r="Y135" s="8"/>
      <c r="Z135" s="8"/>
    </row>
    <row r="136" spans="1:26" x14ac:dyDescent="0.35">
      <c r="A136" s="1" t="s">
        <v>167</v>
      </c>
      <c r="B136" s="2" t="s">
        <v>2384</v>
      </c>
      <c r="C136" s="3" t="s">
        <v>2330</v>
      </c>
      <c r="D136" s="3" t="s">
        <v>89</v>
      </c>
      <c r="E136" s="12" t="s">
        <v>3492</v>
      </c>
      <c r="F136" s="12"/>
      <c r="G136" s="12"/>
      <c r="H136" s="12"/>
      <c r="I136" s="16"/>
      <c r="J136" s="16">
        <f t="shared" si="11"/>
        <v>0</v>
      </c>
      <c r="K136" s="8" t="str">
        <f t="shared" si="12"/>
        <v/>
      </c>
      <c r="L136" s="51">
        <f t="shared" si="13"/>
        <v>0</v>
      </c>
      <c r="M136" s="8" t="str">
        <f t="shared" si="14"/>
        <v/>
      </c>
      <c r="N136" s="12"/>
      <c r="O136" s="51">
        <f t="shared" si="15"/>
        <v>0</v>
      </c>
      <c r="P136" s="51">
        <f t="shared" si="16"/>
        <v>0</v>
      </c>
      <c r="Q136" s="51">
        <f t="shared" si="17"/>
        <v>0</v>
      </c>
      <c r="R136" s="8" t="str">
        <f t="shared" si="18"/>
        <v/>
      </c>
      <c r="S136" s="7"/>
      <c r="T136" s="8"/>
      <c r="U136" s="8"/>
      <c r="V136" s="8">
        <f t="shared" si="19"/>
        <v>0</v>
      </c>
      <c r="W136" s="8"/>
      <c r="X136" s="8"/>
      <c r="Y136" s="8"/>
      <c r="Z136" s="8"/>
    </row>
    <row r="137" spans="1:26" x14ac:dyDescent="0.35">
      <c r="A137" s="1" t="s">
        <v>168</v>
      </c>
      <c r="B137" s="2" t="s">
        <v>2385</v>
      </c>
      <c r="C137" s="3" t="s">
        <v>2330</v>
      </c>
      <c r="D137" s="3" t="s">
        <v>89</v>
      </c>
      <c r="E137" s="12" t="s">
        <v>3492</v>
      </c>
      <c r="F137" s="12"/>
      <c r="G137" s="12"/>
      <c r="H137" s="12"/>
      <c r="I137" s="16"/>
      <c r="J137" s="16">
        <f t="shared" si="11"/>
        <v>0</v>
      </c>
      <c r="K137" s="8" t="str">
        <f t="shared" si="12"/>
        <v/>
      </c>
      <c r="L137" s="51">
        <f t="shared" si="13"/>
        <v>0</v>
      </c>
      <c r="M137" s="8" t="str">
        <f t="shared" si="14"/>
        <v/>
      </c>
      <c r="N137" s="12"/>
      <c r="O137" s="51">
        <f t="shared" si="15"/>
        <v>0</v>
      </c>
      <c r="P137" s="51">
        <f t="shared" si="16"/>
        <v>0</v>
      </c>
      <c r="Q137" s="51">
        <f t="shared" si="17"/>
        <v>0</v>
      </c>
      <c r="R137" s="8" t="str">
        <f t="shared" si="18"/>
        <v/>
      </c>
      <c r="S137" s="7"/>
      <c r="T137" s="8"/>
      <c r="U137" s="8"/>
      <c r="V137" s="8">
        <f t="shared" si="19"/>
        <v>0</v>
      </c>
      <c r="W137" s="8"/>
      <c r="X137" s="8"/>
      <c r="Y137" s="8"/>
      <c r="Z137" s="8"/>
    </row>
    <row r="138" spans="1:26" x14ac:dyDescent="0.35">
      <c r="A138" s="1" t="s">
        <v>169</v>
      </c>
      <c r="B138" s="2" t="s">
        <v>2386</v>
      </c>
      <c r="C138" s="3" t="s">
        <v>2330</v>
      </c>
      <c r="D138" s="3" t="s">
        <v>89</v>
      </c>
      <c r="E138" s="12" t="s">
        <v>3492</v>
      </c>
      <c r="F138" s="12"/>
      <c r="G138" s="12"/>
      <c r="H138" s="12"/>
      <c r="I138" s="16"/>
      <c r="J138" s="16">
        <f t="shared" si="11"/>
        <v>0</v>
      </c>
      <c r="K138" s="8" t="str">
        <f t="shared" si="12"/>
        <v/>
      </c>
      <c r="L138" s="51">
        <f t="shared" si="13"/>
        <v>0</v>
      </c>
      <c r="M138" s="8" t="str">
        <f t="shared" si="14"/>
        <v/>
      </c>
      <c r="N138" s="12"/>
      <c r="O138" s="51">
        <f t="shared" si="15"/>
        <v>0</v>
      </c>
      <c r="P138" s="51">
        <f t="shared" si="16"/>
        <v>0</v>
      </c>
      <c r="Q138" s="51">
        <f t="shared" si="17"/>
        <v>0</v>
      </c>
      <c r="R138" s="8" t="str">
        <f t="shared" si="18"/>
        <v/>
      </c>
      <c r="S138" s="7"/>
      <c r="T138" s="8"/>
      <c r="U138" s="8"/>
      <c r="V138" s="8">
        <f t="shared" si="19"/>
        <v>0</v>
      </c>
      <c r="W138" s="8"/>
      <c r="X138" s="8"/>
      <c r="Y138" s="8"/>
      <c r="Z138" s="8"/>
    </row>
    <row r="139" spans="1:26" x14ac:dyDescent="0.35">
      <c r="A139" s="1" t="s">
        <v>3516</v>
      </c>
      <c r="B139" s="2" t="s">
        <v>3517</v>
      </c>
      <c r="C139" s="3" t="s">
        <v>2330</v>
      </c>
      <c r="D139" s="3" t="s">
        <v>77</v>
      </c>
      <c r="E139" s="12" t="s">
        <v>3492</v>
      </c>
      <c r="F139" s="12"/>
      <c r="G139" s="12"/>
      <c r="H139" s="12"/>
      <c r="I139" s="16"/>
      <c r="J139" s="16">
        <f t="shared" ref="J139:J202" si="20">I139-H139</f>
        <v>0</v>
      </c>
      <c r="K139" s="8" t="str">
        <f t="shared" ref="K139:K202" si="21">IFERROR(J139/H139, "")</f>
        <v/>
      </c>
      <c r="L139" s="51">
        <f t="shared" ref="L139:L202" si="22">I139-F139</f>
        <v>0</v>
      </c>
      <c r="M139" s="8" t="str">
        <f t="shared" ref="M139:M202" si="23">IFERROR(L139/F139, "")</f>
        <v/>
      </c>
      <c r="N139" s="12"/>
      <c r="O139" s="51">
        <f t="shared" ref="O139:O202" si="24">H139*N139</f>
        <v>0</v>
      </c>
      <c r="P139" s="51">
        <f t="shared" ref="P139:P202" si="25">I139*N139</f>
        <v>0</v>
      </c>
      <c r="Q139" s="51">
        <f t="shared" ref="Q139:Q202" si="26">P139-O139</f>
        <v>0</v>
      </c>
      <c r="R139" s="8" t="str">
        <f t="shared" ref="R139:R202" si="27">IFERROR(Q139/O139, "")</f>
        <v/>
      </c>
      <c r="S139" s="7"/>
      <c r="T139" s="8"/>
      <c r="U139" s="8"/>
      <c r="V139" s="8">
        <f t="shared" ref="V139:V202" si="28">T139-U139</f>
        <v>0</v>
      </c>
      <c r="W139" s="8"/>
      <c r="X139" s="8"/>
      <c r="Y139" s="8"/>
      <c r="Z139" s="8"/>
    </row>
    <row r="140" spans="1:26" x14ac:dyDescent="0.35">
      <c r="A140" s="1" t="s">
        <v>170</v>
      </c>
      <c r="B140" s="2" t="s">
        <v>2387</v>
      </c>
      <c r="C140" s="3" t="s">
        <v>2330</v>
      </c>
      <c r="D140" s="3" t="s">
        <v>89</v>
      </c>
      <c r="E140" s="12" t="s">
        <v>3492</v>
      </c>
      <c r="F140" s="12"/>
      <c r="G140" s="12"/>
      <c r="H140" s="12"/>
      <c r="I140" s="16"/>
      <c r="J140" s="16">
        <f t="shared" si="20"/>
        <v>0</v>
      </c>
      <c r="K140" s="8" t="str">
        <f t="shared" si="21"/>
        <v/>
      </c>
      <c r="L140" s="51">
        <f t="shared" si="22"/>
        <v>0</v>
      </c>
      <c r="M140" s="8" t="str">
        <f t="shared" si="23"/>
        <v/>
      </c>
      <c r="N140" s="12"/>
      <c r="O140" s="51">
        <f t="shared" si="24"/>
        <v>0</v>
      </c>
      <c r="P140" s="51">
        <f t="shared" si="25"/>
        <v>0</v>
      </c>
      <c r="Q140" s="51">
        <f t="shared" si="26"/>
        <v>0</v>
      </c>
      <c r="R140" s="8" t="str">
        <f t="shared" si="27"/>
        <v/>
      </c>
      <c r="S140" s="7"/>
      <c r="T140" s="8"/>
      <c r="U140" s="8"/>
      <c r="V140" s="8">
        <f t="shared" si="28"/>
        <v>0</v>
      </c>
      <c r="W140" s="8"/>
      <c r="X140" s="8"/>
      <c r="Y140" s="8"/>
      <c r="Z140" s="8"/>
    </row>
    <row r="141" spans="1:26" x14ac:dyDescent="0.35">
      <c r="A141" s="1" t="s">
        <v>171</v>
      </c>
      <c r="B141" s="2" t="s">
        <v>2388</v>
      </c>
      <c r="C141" s="3" t="s">
        <v>2330</v>
      </c>
      <c r="D141" s="3" t="s">
        <v>130</v>
      </c>
      <c r="E141" s="12" t="s">
        <v>3492</v>
      </c>
      <c r="F141" s="12"/>
      <c r="G141" s="12"/>
      <c r="H141" s="12"/>
      <c r="I141" s="16"/>
      <c r="J141" s="16">
        <f t="shared" si="20"/>
        <v>0</v>
      </c>
      <c r="K141" s="8" t="str">
        <f t="shared" si="21"/>
        <v/>
      </c>
      <c r="L141" s="51">
        <f t="shared" si="22"/>
        <v>0</v>
      </c>
      <c r="M141" s="8" t="str">
        <f t="shared" si="23"/>
        <v/>
      </c>
      <c r="N141" s="12"/>
      <c r="O141" s="51">
        <f t="shared" si="24"/>
        <v>0</v>
      </c>
      <c r="P141" s="51">
        <f t="shared" si="25"/>
        <v>0</v>
      </c>
      <c r="Q141" s="51">
        <f t="shared" si="26"/>
        <v>0</v>
      </c>
      <c r="R141" s="8" t="str">
        <f t="shared" si="27"/>
        <v/>
      </c>
      <c r="S141" s="7"/>
      <c r="T141" s="8"/>
      <c r="U141" s="8"/>
      <c r="V141" s="8">
        <f t="shared" si="28"/>
        <v>0</v>
      </c>
      <c r="W141" s="8"/>
      <c r="X141" s="8"/>
      <c r="Y141" s="8"/>
      <c r="Z141" s="8"/>
    </row>
    <row r="142" spans="1:26" x14ac:dyDescent="0.35">
      <c r="A142" s="1" t="s">
        <v>172</v>
      </c>
      <c r="B142" s="2" t="s">
        <v>2389</v>
      </c>
      <c r="C142" s="3" t="s">
        <v>2330</v>
      </c>
      <c r="D142" s="3" t="s">
        <v>89</v>
      </c>
      <c r="E142" s="12" t="s">
        <v>3492</v>
      </c>
      <c r="F142" s="12"/>
      <c r="G142" s="12"/>
      <c r="H142" s="12"/>
      <c r="I142" s="16"/>
      <c r="J142" s="16">
        <f t="shared" si="20"/>
        <v>0</v>
      </c>
      <c r="K142" s="8" t="str">
        <f t="shared" si="21"/>
        <v/>
      </c>
      <c r="L142" s="51">
        <f t="shared" si="22"/>
        <v>0</v>
      </c>
      <c r="M142" s="8" t="str">
        <f t="shared" si="23"/>
        <v/>
      </c>
      <c r="N142" s="12"/>
      <c r="O142" s="51">
        <f t="shared" si="24"/>
        <v>0</v>
      </c>
      <c r="P142" s="51">
        <f t="shared" si="25"/>
        <v>0</v>
      </c>
      <c r="Q142" s="51">
        <f t="shared" si="26"/>
        <v>0</v>
      </c>
      <c r="R142" s="8" t="str">
        <f t="shared" si="27"/>
        <v/>
      </c>
      <c r="S142" s="7"/>
      <c r="T142" s="8"/>
      <c r="U142" s="8"/>
      <c r="V142" s="8">
        <f t="shared" si="28"/>
        <v>0</v>
      </c>
      <c r="W142" s="8"/>
      <c r="X142" s="8"/>
      <c r="Y142" s="8"/>
      <c r="Z142" s="8"/>
    </row>
    <row r="143" spans="1:26" x14ac:dyDescent="0.35">
      <c r="A143" s="1" t="s">
        <v>174</v>
      </c>
      <c r="B143" s="2" t="s">
        <v>2390</v>
      </c>
      <c r="C143" s="3" t="s">
        <v>2330</v>
      </c>
      <c r="D143" s="3" t="s">
        <v>89</v>
      </c>
      <c r="E143" s="12" t="s">
        <v>3492</v>
      </c>
      <c r="F143" s="12"/>
      <c r="G143" s="12"/>
      <c r="H143" s="12"/>
      <c r="I143" s="16"/>
      <c r="J143" s="16">
        <f t="shared" si="20"/>
        <v>0</v>
      </c>
      <c r="K143" s="8" t="str">
        <f t="shared" si="21"/>
        <v/>
      </c>
      <c r="L143" s="51">
        <f t="shared" si="22"/>
        <v>0</v>
      </c>
      <c r="M143" s="8" t="str">
        <f t="shared" si="23"/>
        <v/>
      </c>
      <c r="N143" s="12"/>
      <c r="O143" s="51">
        <f t="shared" si="24"/>
        <v>0</v>
      </c>
      <c r="P143" s="51">
        <f t="shared" si="25"/>
        <v>0</v>
      </c>
      <c r="Q143" s="51">
        <f t="shared" si="26"/>
        <v>0</v>
      </c>
      <c r="R143" s="8" t="str">
        <f t="shared" si="27"/>
        <v/>
      </c>
      <c r="S143" s="7"/>
      <c r="T143" s="8"/>
      <c r="U143" s="8"/>
      <c r="V143" s="8">
        <f t="shared" si="28"/>
        <v>0</v>
      </c>
      <c r="W143" s="8"/>
      <c r="X143" s="8"/>
      <c r="Y143" s="8"/>
      <c r="Z143" s="8"/>
    </row>
    <row r="144" spans="1:26" x14ac:dyDescent="0.35">
      <c r="A144" s="1" t="s">
        <v>175</v>
      </c>
      <c r="B144" s="2" t="s">
        <v>2391</v>
      </c>
      <c r="C144" s="3" t="s">
        <v>2330</v>
      </c>
      <c r="D144" s="3" t="s">
        <v>12</v>
      </c>
      <c r="E144" s="12" t="s">
        <v>3492</v>
      </c>
      <c r="F144" s="12"/>
      <c r="G144" s="12"/>
      <c r="H144" s="12"/>
      <c r="I144" s="16"/>
      <c r="J144" s="16">
        <f t="shared" si="20"/>
        <v>0</v>
      </c>
      <c r="K144" s="8" t="str">
        <f t="shared" si="21"/>
        <v/>
      </c>
      <c r="L144" s="51">
        <f t="shared" si="22"/>
        <v>0</v>
      </c>
      <c r="M144" s="8" t="str">
        <f t="shared" si="23"/>
        <v/>
      </c>
      <c r="N144" s="12"/>
      <c r="O144" s="51">
        <f t="shared" si="24"/>
        <v>0</v>
      </c>
      <c r="P144" s="51">
        <f t="shared" si="25"/>
        <v>0</v>
      </c>
      <c r="Q144" s="51">
        <f t="shared" si="26"/>
        <v>0</v>
      </c>
      <c r="R144" s="8" t="str">
        <f t="shared" si="27"/>
        <v/>
      </c>
      <c r="S144" s="7"/>
      <c r="T144" s="8"/>
      <c r="U144" s="8"/>
      <c r="V144" s="8">
        <f t="shared" si="28"/>
        <v>0</v>
      </c>
      <c r="W144" s="8"/>
      <c r="X144" s="8"/>
      <c r="Y144" s="8"/>
      <c r="Z144" s="8"/>
    </row>
    <row r="145" spans="1:26" x14ac:dyDescent="0.35">
      <c r="A145" s="1" t="s">
        <v>176</v>
      </c>
      <c r="B145" s="2" t="s">
        <v>2392</v>
      </c>
      <c r="C145" s="3" t="s">
        <v>2330</v>
      </c>
      <c r="D145" s="3" t="s">
        <v>89</v>
      </c>
      <c r="E145" s="12" t="s">
        <v>3491</v>
      </c>
      <c r="F145" s="12"/>
      <c r="G145" s="12"/>
      <c r="H145" s="12"/>
      <c r="I145" s="16"/>
      <c r="J145" s="16">
        <f t="shared" si="20"/>
        <v>0</v>
      </c>
      <c r="K145" s="8" t="str">
        <f t="shared" si="21"/>
        <v/>
      </c>
      <c r="L145" s="51">
        <f t="shared" si="22"/>
        <v>0</v>
      </c>
      <c r="M145" s="8" t="str">
        <f t="shared" si="23"/>
        <v/>
      </c>
      <c r="N145" s="12"/>
      <c r="O145" s="51">
        <f t="shared" si="24"/>
        <v>0</v>
      </c>
      <c r="P145" s="51">
        <f t="shared" si="25"/>
        <v>0</v>
      </c>
      <c r="Q145" s="51">
        <f t="shared" si="26"/>
        <v>0</v>
      </c>
      <c r="R145" s="8" t="str">
        <f t="shared" si="27"/>
        <v/>
      </c>
      <c r="S145" s="7"/>
      <c r="T145" s="8"/>
      <c r="U145" s="8"/>
      <c r="V145" s="8">
        <f t="shared" si="28"/>
        <v>0</v>
      </c>
      <c r="W145" s="8"/>
      <c r="X145" s="8"/>
      <c r="Y145" s="8"/>
      <c r="Z145" s="8"/>
    </row>
    <row r="146" spans="1:26" x14ac:dyDescent="0.35">
      <c r="A146" s="1" t="s">
        <v>177</v>
      </c>
      <c r="B146" s="2" t="s">
        <v>2393</v>
      </c>
      <c r="C146" s="3" t="s">
        <v>2330</v>
      </c>
      <c r="D146" s="3" t="s">
        <v>89</v>
      </c>
      <c r="E146" s="12" t="s">
        <v>3491</v>
      </c>
      <c r="F146" s="12"/>
      <c r="G146" s="12"/>
      <c r="H146" s="12"/>
      <c r="I146" s="16"/>
      <c r="J146" s="16">
        <f t="shared" si="20"/>
        <v>0</v>
      </c>
      <c r="K146" s="8" t="str">
        <f t="shared" si="21"/>
        <v/>
      </c>
      <c r="L146" s="51">
        <f t="shared" si="22"/>
        <v>0</v>
      </c>
      <c r="M146" s="8" t="str">
        <f t="shared" si="23"/>
        <v/>
      </c>
      <c r="N146" s="12"/>
      <c r="O146" s="51">
        <f t="shared" si="24"/>
        <v>0</v>
      </c>
      <c r="P146" s="51">
        <f t="shared" si="25"/>
        <v>0</v>
      </c>
      <c r="Q146" s="51">
        <f t="shared" si="26"/>
        <v>0</v>
      </c>
      <c r="R146" s="8" t="str">
        <f t="shared" si="27"/>
        <v/>
      </c>
      <c r="S146" s="7"/>
      <c r="T146" s="8"/>
      <c r="U146" s="8"/>
      <c r="V146" s="8">
        <f t="shared" si="28"/>
        <v>0</v>
      </c>
      <c r="W146" s="8"/>
      <c r="X146" s="8"/>
      <c r="Y146" s="8"/>
      <c r="Z146" s="8"/>
    </row>
    <row r="147" spans="1:26" x14ac:dyDescent="0.35">
      <c r="A147" s="1" t="s">
        <v>178</v>
      </c>
      <c r="B147" s="2" t="s">
        <v>2394</v>
      </c>
      <c r="C147" s="3" t="s">
        <v>2330</v>
      </c>
      <c r="D147" s="3" t="s">
        <v>89</v>
      </c>
      <c r="E147" s="12" t="s">
        <v>3491</v>
      </c>
      <c r="F147" s="12"/>
      <c r="G147" s="12"/>
      <c r="H147" s="12"/>
      <c r="I147" s="16"/>
      <c r="J147" s="16">
        <f t="shared" si="20"/>
        <v>0</v>
      </c>
      <c r="K147" s="8" t="str">
        <f t="shared" si="21"/>
        <v/>
      </c>
      <c r="L147" s="51">
        <f t="shared" si="22"/>
        <v>0</v>
      </c>
      <c r="M147" s="8" t="str">
        <f t="shared" si="23"/>
        <v/>
      </c>
      <c r="N147" s="12"/>
      <c r="O147" s="51">
        <f t="shared" si="24"/>
        <v>0</v>
      </c>
      <c r="P147" s="51">
        <f t="shared" si="25"/>
        <v>0</v>
      </c>
      <c r="Q147" s="51">
        <f t="shared" si="26"/>
        <v>0</v>
      </c>
      <c r="R147" s="8" t="str">
        <f t="shared" si="27"/>
        <v/>
      </c>
      <c r="S147" s="7"/>
      <c r="T147" s="8"/>
      <c r="U147" s="8"/>
      <c r="V147" s="8">
        <f t="shared" si="28"/>
        <v>0</v>
      </c>
      <c r="W147" s="8"/>
      <c r="X147" s="8"/>
      <c r="Y147" s="8"/>
      <c r="Z147" s="8"/>
    </row>
    <row r="148" spans="1:26" x14ac:dyDescent="0.35">
      <c r="A148" s="1" t="s">
        <v>180</v>
      </c>
      <c r="B148" s="2" t="s">
        <v>2395</v>
      </c>
      <c r="C148" s="3" t="s">
        <v>2330</v>
      </c>
      <c r="D148" s="3" t="s">
        <v>89</v>
      </c>
      <c r="E148" s="12" t="s">
        <v>3491</v>
      </c>
      <c r="F148" s="12"/>
      <c r="G148" s="12"/>
      <c r="H148" s="12"/>
      <c r="I148" s="16"/>
      <c r="J148" s="16">
        <f t="shared" si="20"/>
        <v>0</v>
      </c>
      <c r="K148" s="8" t="str">
        <f t="shared" si="21"/>
        <v/>
      </c>
      <c r="L148" s="51">
        <f t="shared" si="22"/>
        <v>0</v>
      </c>
      <c r="M148" s="8" t="str">
        <f t="shared" si="23"/>
        <v/>
      </c>
      <c r="N148" s="12"/>
      <c r="O148" s="51">
        <f t="shared" si="24"/>
        <v>0</v>
      </c>
      <c r="P148" s="51">
        <f t="shared" si="25"/>
        <v>0</v>
      </c>
      <c r="Q148" s="51">
        <f t="shared" si="26"/>
        <v>0</v>
      </c>
      <c r="R148" s="8" t="str">
        <f t="shared" si="27"/>
        <v/>
      </c>
      <c r="S148" s="7"/>
      <c r="T148" s="8"/>
      <c r="U148" s="8"/>
      <c r="V148" s="8">
        <f t="shared" si="28"/>
        <v>0</v>
      </c>
      <c r="W148" s="8"/>
      <c r="X148" s="8"/>
      <c r="Y148" s="8"/>
      <c r="Z148" s="8"/>
    </row>
    <row r="149" spans="1:26" x14ac:dyDescent="0.35">
      <c r="A149" s="1" t="s">
        <v>181</v>
      </c>
      <c r="B149" s="2" t="s">
        <v>2396</v>
      </c>
      <c r="C149" s="3" t="s">
        <v>2330</v>
      </c>
      <c r="D149" s="3" t="s">
        <v>130</v>
      </c>
      <c r="E149" s="12" t="s">
        <v>3491</v>
      </c>
      <c r="F149" s="12"/>
      <c r="G149" s="12"/>
      <c r="H149" s="12"/>
      <c r="I149" s="16"/>
      <c r="J149" s="16">
        <f t="shared" si="20"/>
        <v>0</v>
      </c>
      <c r="K149" s="8" t="str">
        <f t="shared" si="21"/>
        <v/>
      </c>
      <c r="L149" s="51">
        <f t="shared" si="22"/>
        <v>0</v>
      </c>
      <c r="M149" s="8" t="str">
        <f t="shared" si="23"/>
        <v/>
      </c>
      <c r="N149" s="12"/>
      <c r="O149" s="51">
        <f t="shared" si="24"/>
        <v>0</v>
      </c>
      <c r="P149" s="51">
        <f t="shared" si="25"/>
        <v>0</v>
      </c>
      <c r="Q149" s="51">
        <f t="shared" si="26"/>
        <v>0</v>
      </c>
      <c r="R149" s="8" t="str">
        <f t="shared" si="27"/>
        <v/>
      </c>
      <c r="S149" s="7"/>
      <c r="T149" s="8"/>
      <c r="U149" s="8"/>
      <c r="V149" s="8">
        <f t="shared" si="28"/>
        <v>0</v>
      </c>
      <c r="W149" s="8"/>
      <c r="X149" s="8"/>
      <c r="Y149" s="8"/>
      <c r="Z149" s="8"/>
    </row>
    <row r="150" spans="1:26" x14ac:dyDescent="0.35">
      <c r="A150" s="1" t="s">
        <v>183</v>
      </c>
      <c r="B150" s="2" t="s">
        <v>2397</v>
      </c>
      <c r="C150" s="3" t="s">
        <v>2330</v>
      </c>
      <c r="D150" s="3" t="s">
        <v>130</v>
      </c>
      <c r="E150" s="12" t="s">
        <v>3491</v>
      </c>
      <c r="F150" s="12"/>
      <c r="G150" s="12"/>
      <c r="H150" s="12"/>
      <c r="I150" s="16"/>
      <c r="J150" s="16">
        <f t="shared" si="20"/>
        <v>0</v>
      </c>
      <c r="K150" s="8" t="str">
        <f t="shared" si="21"/>
        <v/>
      </c>
      <c r="L150" s="51">
        <f t="shared" si="22"/>
        <v>0</v>
      </c>
      <c r="M150" s="8" t="str">
        <f t="shared" si="23"/>
        <v/>
      </c>
      <c r="N150" s="12"/>
      <c r="O150" s="51">
        <f t="shared" si="24"/>
        <v>0</v>
      </c>
      <c r="P150" s="51">
        <f t="shared" si="25"/>
        <v>0</v>
      </c>
      <c r="Q150" s="51">
        <f t="shared" si="26"/>
        <v>0</v>
      </c>
      <c r="R150" s="8" t="str">
        <f t="shared" si="27"/>
        <v/>
      </c>
      <c r="S150" s="7"/>
      <c r="T150" s="8"/>
      <c r="U150" s="8"/>
      <c r="V150" s="8">
        <f t="shared" si="28"/>
        <v>0</v>
      </c>
      <c r="W150" s="8"/>
      <c r="X150" s="8"/>
      <c r="Y150" s="8"/>
      <c r="Z150" s="8"/>
    </row>
    <row r="151" spans="1:26" x14ac:dyDescent="0.35">
      <c r="A151" s="1" t="s">
        <v>184</v>
      </c>
      <c r="B151" s="2" t="s">
        <v>2398</v>
      </c>
      <c r="C151" s="3" t="s">
        <v>2330</v>
      </c>
      <c r="D151" s="3" t="s">
        <v>130</v>
      </c>
      <c r="E151" s="12" t="s">
        <v>3491</v>
      </c>
      <c r="F151" s="12"/>
      <c r="G151" s="12"/>
      <c r="H151" s="12"/>
      <c r="I151" s="16"/>
      <c r="J151" s="16">
        <f t="shared" si="20"/>
        <v>0</v>
      </c>
      <c r="K151" s="8" t="str">
        <f t="shared" si="21"/>
        <v/>
      </c>
      <c r="L151" s="51">
        <f t="shared" si="22"/>
        <v>0</v>
      </c>
      <c r="M151" s="8" t="str">
        <f t="shared" si="23"/>
        <v/>
      </c>
      <c r="N151" s="12"/>
      <c r="O151" s="51">
        <f t="shared" si="24"/>
        <v>0</v>
      </c>
      <c r="P151" s="51">
        <f t="shared" si="25"/>
        <v>0</v>
      </c>
      <c r="Q151" s="51">
        <f t="shared" si="26"/>
        <v>0</v>
      </c>
      <c r="R151" s="8" t="str">
        <f t="shared" si="27"/>
        <v/>
      </c>
      <c r="S151" s="7"/>
      <c r="T151" s="8"/>
      <c r="U151" s="8"/>
      <c r="V151" s="8">
        <f t="shared" si="28"/>
        <v>0</v>
      </c>
      <c r="W151" s="8"/>
      <c r="X151" s="8"/>
      <c r="Y151" s="8"/>
      <c r="Z151" s="8"/>
    </row>
    <row r="152" spans="1:26" x14ac:dyDescent="0.35">
      <c r="A152" s="1" t="s">
        <v>186</v>
      </c>
      <c r="B152" s="2" t="s">
        <v>2399</v>
      </c>
      <c r="C152" s="3" t="s">
        <v>2330</v>
      </c>
      <c r="D152" s="3" t="s">
        <v>130</v>
      </c>
      <c r="E152" s="12" t="s">
        <v>3491</v>
      </c>
      <c r="F152" s="12"/>
      <c r="G152" s="12"/>
      <c r="H152" s="12"/>
      <c r="I152" s="16"/>
      <c r="J152" s="16">
        <f t="shared" si="20"/>
        <v>0</v>
      </c>
      <c r="K152" s="8" t="str">
        <f t="shared" si="21"/>
        <v/>
      </c>
      <c r="L152" s="51">
        <f t="shared" si="22"/>
        <v>0</v>
      </c>
      <c r="M152" s="8" t="str">
        <f t="shared" si="23"/>
        <v/>
      </c>
      <c r="N152" s="12"/>
      <c r="O152" s="51">
        <f t="shared" si="24"/>
        <v>0</v>
      </c>
      <c r="P152" s="51">
        <f t="shared" si="25"/>
        <v>0</v>
      </c>
      <c r="Q152" s="51">
        <f t="shared" si="26"/>
        <v>0</v>
      </c>
      <c r="R152" s="8" t="str">
        <f t="shared" si="27"/>
        <v/>
      </c>
      <c r="S152" s="7"/>
      <c r="T152" s="8"/>
      <c r="U152" s="8"/>
      <c r="V152" s="8">
        <f t="shared" si="28"/>
        <v>0</v>
      </c>
      <c r="W152" s="8"/>
      <c r="X152" s="8"/>
      <c r="Y152" s="8"/>
      <c r="Z152" s="8"/>
    </row>
    <row r="153" spans="1:26" x14ac:dyDescent="0.35">
      <c r="A153" s="1" t="s">
        <v>187</v>
      </c>
      <c r="B153" s="2" t="s">
        <v>2400</v>
      </c>
      <c r="C153" s="3" t="s">
        <v>2330</v>
      </c>
      <c r="D153" s="3" t="s">
        <v>130</v>
      </c>
      <c r="E153" s="12" t="s">
        <v>3491</v>
      </c>
      <c r="F153" s="12"/>
      <c r="G153" s="12"/>
      <c r="H153" s="12"/>
      <c r="I153" s="16"/>
      <c r="J153" s="16">
        <f t="shared" si="20"/>
        <v>0</v>
      </c>
      <c r="K153" s="8" t="str">
        <f t="shared" si="21"/>
        <v/>
      </c>
      <c r="L153" s="51">
        <f t="shared" si="22"/>
        <v>0</v>
      </c>
      <c r="M153" s="8" t="str">
        <f t="shared" si="23"/>
        <v/>
      </c>
      <c r="N153" s="12"/>
      <c r="O153" s="51">
        <f t="shared" si="24"/>
        <v>0</v>
      </c>
      <c r="P153" s="51">
        <f t="shared" si="25"/>
        <v>0</v>
      </c>
      <c r="Q153" s="51">
        <f t="shared" si="26"/>
        <v>0</v>
      </c>
      <c r="R153" s="8" t="str">
        <f t="shared" si="27"/>
        <v/>
      </c>
      <c r="S153" s="7"/>
      <c r="T153" s="8"/>
      <c r="U153" s="8"/>
      <c r="V153" s="8">
        <f t="shared" si="28"/>
        <v>0</v>
      </c>
      <c r="W153" s="8"/>
      <c r="X153" s="8"/>
      <c r="Y153" s="8"/>
      <c r="Z153" s="8"/>
    </row>
    <row r="154" spans="1:26" x14ac:dyDescent="0.35">
      <c r="A154" s="1" t="s">
        <v>188</v>
      </c>
      <c r="B154" s="2" t="s">
        <v>2401</v>
      </c>
      <c r="C154" s="3" t="s">
        <v>2330</v>
      </c>
      <c r="D154" s="3" t="s">
        <v>130</v>
      </c>
      <c r="E154" s="12" t="s">
        <v>3491</v>
      </c>
      <c r="F154" s="12"/>
      <c r="G154" s="12"/>
      <c r="H154" s="12"/>
      <c r="I154" s="16"/>
      <c r="J154" s="16">
        <f t="shared" si="20"/>
        <v>0</v>
      </c>
      <c r="K154" s="8" t="str">
        <f t="shared" si="21"/>
        <v/>
      </c>
      <c r="L154" s="51">
        <f t="shared" si="22"/>
        <v>0</v>
      </c>
      <c r="M154" s="8" t="str">
        <f t="shared" si="23"/>
        <v/>
      </c>
      <c r="N154" s="12"/>
      <c r="O154" s="51">
        <f t="shared" si="24"/>
        <v>0</v>
      </c>
      <c r="P154" s="51">
        <f t="shared" si="25"/>
        <v>0</v>
      </c>
      <c r="Q154" s="51">
        <f t="shared" si="26"/>
        <v>0</v>
      </c>
      <c r="R154" s="8" t="str">
        <f t="shared" si="27"/>
        <v/>
      </c>
      <c r="S154" s="7"/>
      <c r="T154" s="8"/>
      <c r="U154" s="8"/>
      <c r="V154" s="8">
        <f t="shared" si="28"/>
        <v>0</v>
      </c>
      <c r="W154" s="8"/>
      <c r="X154" s="8"/>
      <c r="Y154" s="8"/>
      <c r="Z154" s="8"/>
    </row>
    <row r="155" spans="1:26" ht="25" x14ac:dyDescent="0.35">
      <c r="A155" s="1" t="s">
        <v>189</v>
      </c>
      <c r="B155" s="2" t="s">
        <v>2402</v>
      </c>
      <c r="C155" s="3" t="s">
        <v>2330</v>
      </c>
      <c r="D155" s="3" t="s">
        <v>89</v>
      </c>
      <c r="E155" s="12" t="s">
        <v>3492</v>
      </c>
      <c r="F155" s="12"/>
      <c r="G155" s="12"/>
      <c r="H155" s="12"/>
      <c r="I155" s="16"/>
      <c r="J155" s="16">
        <f t="shared" si="20"/>
        <v>0</v>
      </c>
      <c r="K155" s="8" t="str">
        <f t="shared" si="21"/>
        <v/>
      </c>
      <c r="L155" s="51">
        <f t="shared" si="22"/>
        <v>0</v>
      </c>
      <c r="M155" s="8" t="str">
        <f t="shared" si="23"/>
        <v/>
      </c>
      <c r="N155" s="12"/>
      <c r="O155" s="51">
        <f t="shared" si="24"/>
        <v>0</v>
      </c>
      <c r="P155" s="51">
        <f t="shared" si="25"/>
        <v>0</v>
      </c>
      <c r="Q155" s="51">
        <f t="shared" si="26"/>
        <v>0</v>
      </c>
      <c r="R155" s="8" t="str">
        <f t="shared" si="27"/>
        <v/>
      </c>
      <c r="S155" s="7"/>
      <c r="T155" s="8"/>
      <c r="U155" s="8"/>
      <c r="V155" s="8">
        <f t="shared" si="28"/>
        <v>0</v>
      </c>
      <c r="W155" s="8"/>
      <c r="X155" s="8"/>
      <c r="Y155" s="8"/>
      <c r="Z155" s="8"/>
    </row>
    <row r="156" spans="1:26" ht="25" x14ac:dyDescent="0.35">
      <c r="A156" s="1" t="s">
        <v>190</v>
      </c>
      <c r="B156" s="2" t="s">
        <v>2403</v>
      </c>
      <c r="C156" s="3" t="s">
        <v>2330</v>
      </c>
      <c r="D156" s="3" t="s">
        <v>89</v>
      </c>
      <c r="E156" s="12" t="s">
        <v>3492</v>
      </c>
      <c r="F156" s="12"/>
      <c r="G156" s="12"/>
      <c r="H156" s="12"/>
      <c r="I156" s="16"/>
      <c r="J156" s="16">
        <f t="shared" si="20"/>
        <v>0</v>
      </c>
      <c r="K156" s="8" t="str">
        <f t="shared" si="21"/>
        <v/>
      </c>
      <c r="L156" s="51">
        <f t="shared" si="22"/>
        <v>0</v>
      </c>
      <c r="M156" s="8" t="str">
        <f t="shared" si="23"/>
        <v/>
      </c>
      <c r="N156" s="12"/>
      <c r="O156" s="51">
        <f t="shared" si="24"/>
        <v>0</v>
      </c>
      <c r="P156" s="51">
        <f t="shared" si="25"/>
        <v>0</v>
      </c>
      <c r="Q156" s="51">
        <f t="shared" si="26"/>
        <v>0</v>
      </c>
      <c r="R156" s="8" t="str">
        <f t="shared" si="27"/>
        <v/>
      </c>
      <c r="S156" s="7"/>
      <c r="T156" s="8"/>
      <c r="U156" s="8"/>
      <c r="V156" s="8">
        <f t="shared" si="28"/>
        <v>0</v>
      </c>
      <c r="W156" s="8"/>
      <c r="X156" s="8"/>
      <c r="Y156" s="8"/>
      <c r="Z156" s="8"/>
    </row>
    <row r="157" spans="1:26" s="63" customFormat="1" x14ac:dyDescent="0.35">
      <c r="A157" s="55" t="s">
        <v>191</v>
      </c>
      <c r="B157" s="56" t="s">
        <v>2404</v>
      </c>
      <c r="C157" s="57" t="s">
        <v>2330</v>
      </c>
      <c r="D157" s="57" t="s">
        <v>12</v>
      </c>
      <c r="E157" s="58" t="s">
        <v>3492</v>
      </c>
      <c r="F157" s="58"/>
      <c r="G157" s="58"/>
      <c r="H157" s="58"/>
      <c r="I157" s="59"/>
      <c r="J157" s="59">
        <f t="shared" si="20"/>
        <v>0</v>
      </c>
      <c r="K157" s="60" t="str">
        <f t="shared" si="21"/>
        <v/>
      </c>
      <c r="L157" s="61">
        <f t="shared" si="22"/>
        <v>0</v>
      </c>
      <c r="M157" s="60" t="str">
        <f t="shared" si="23"/>
        <v/>
      </c>
      <c r="N157" s="58"/>
      <c r="O157" s="61">
        <f t="shared" si="24"/>
        <v>0</v>
      </c>
      <c r="P157" s="61">
        <f t="shared" si="25"/>
        <v>0</v>
      </c>
      <c r="Q157" s="61">
        <f t="shared" si="26"/>
        <v>0</v>
      </c>
      <c r="R157" s="60" t="str">
        <f t="shared" si="27"/>
        <v/>
      </c>
      <c r="S157" s="62"/>
      <c r="T157" s="60"/>
      <c r="U157" s="60"/>
      <c r="V157" s="60">
        <f t="shared" si="28"/>
        <v>0</v>
      </c>
      <c r="W157" s="60"/>
      <c r="X157" s="60"/>
      <c r="Y157" s="60"/>
      <c r="Z157" s="60"/>
    </row>
    <row r="158" spans="1:26" x14ac:dyDescent="0.35">
      <c r="A158" s="1" t="s">
        <v>192</v>
      </c>
      <c r="B158" s="2" t="s">
        <v>2405</v>
      </c>
      <c r="C158" s="3" t="s">
        <v>2330</v>
      </c>
      <c r="D158" s="3" t="s">
        <v>12</v>
      </c>
      <c r="E158" s="12" t="s">
        <v>3492</v>
      </c>
      <c r="F158" s="12"/>
      <c r="G158" s="12"/>
      <c r="H158" s="12"/>
      <c r="I158" s="16"/>
      <c r="J158" s="16">
        <f t="shared" si="20"/>
        <v>0</v>
      </c>
      <c r="K158" s="8" t="str">
        <f t="shared" si="21"/>
        <v/>
      </c>
      <c r="L158" s="51">
        <f t="shared" si="22"/>
        <v>0</v>
      </c>
      <c r="M158" s="8" t="str">
        <f t="shared" si="23"/>
        <v/>
      </c>
      <c r="N158" s="12"/>
      <c r="O158" s="51">
        <f t="shared" si="24"/>
        <v>0</v>
      </c>
      <c r="P158" s="51">
        <f t="shared" si="25"/>
        <v>0</v>
      </c>
      <c r="Q158" s="51">
        <f t="shared" si="26"/>
        <v>0</v>
      </c>
      <c r="R158" s="8" t="str">
        <f t="shared" si="27"/>
        <v/>
      </c>
      <c r="S158" s="7"/>
      <c r="T158" s="8"/>
      <c r="U158" s="8"/>
      <c r="V158" s="8">
        <f t="shared" si="28"/>
        <v>0</v>
      </c>
      <c r="W158" s="8"/>
      <c r="X158" s="8"/>
      <c r="Y158" s="8"/>
      <c r="Z158" s="8"/>
    </row>
    <row r="159" spans="1:26" x14ac:dyDescent="0.35">
      <c r="A159" s="1" t="s">
        <v>194</v>
      </c>
      <c r="B159" s="2" t="s">
        <v>2406</v>
      </c>
      <c r="C159" s="3" t="s">
        <v>2330</v>
      </c>
      <c r="D159" s="3" t="s">
        <v>25</v>
      </c>
      <c r="E159" s="12" t="s">
        <v>3492</v>
      </c>
      <c r="F159" s="12"/>
      <c r="G159" s="12"/>
      <c r="H159" s="12"/>
      <c r="I159" s="16"/>
      <c r="J159" s="16">
        <f t="shared" si="20"/>
        <v>0</v>
      </c>
      <c r="K159" s="8" t="str">
        <f t="shared" si="21"/>
        <v/>
      </c>
      <c r="L159" s="51">
        <f t="shared" si="22"/>
        <v>0</v>
      </c>
      <c r="M159" s="8" t="str">
        <f t="shared" si="23"/>
        <v/>
      </c>
      <c r="N159" s="12"/>
      <c r="O159" s="51">
        <f t="shared" si="24"/>
        <v>0</v>
      </c>
      <c r="P159" s="51">
        <f t="shared" si="25"/>
        <v>0</v>
      </c>
      <c r="Q159" s="51">
        <f t="shared" si="26"/>
        <v>0</v>
      </c>
      <c r="R159" s="8" t="str">
        <f t="shared" si="27"/>
        <v/>
      </c>
      <c r="S159" s="7"/>
      <c r="T159" s="8"/>
      <c r="U159" s="8"/>
      <c r="V159" s="8">
        <f t="shared" si="28"/>
        <v>0</v>
      </c>
      <c r="W159" s="8"/>
      <c r="X159" s="8"/>
      <c r="Y159" s="8"/>
      <c r="Z159" s="8"/>
    </row>
    <row r="160" spans="1:26" ht="25" x14ac:dyDescent="0.35">
      <c r="A160" s="1" t="s">
        <v>195</v>
      </c>
      <c r="B160" s="2" t="s">
        <v>2407</v>
      </c>
      <c r="C160" s="3" t="s">
        <v>2330</v>
      </c>
      <c r="D160" s="3" t="s">
        <v>25</v>
      </c>
      <c r="E160" s="12" t="s">
        <v>3492</v>
      </c>
      <c r="F160" s="12"/>
      <c r="G160" s="12"/>
      <c r="H160" s="12"/>
      <c r="I160" s="16"/>
      <c r="J160" s="16">
        <f t="shared" si="20"/>
        <v>0</v>
      </c>
      <c r="K160" s="8" t="str">
        <f t="shared" si="21"/>
        <v/>
      </c>
      <c r="L160" s="51">
        <f t="shared" si="22"/>
        <v>0</v>
      </c>
      <c r="M160" s="8" t="str">
        <f t="shared" si="23"/>
        <v/>
      </c>
      <c r="N160" s="12"/>
      <c r="O160" s="51">
        <f t="shared" si="24"/>
        <v>0</v>
      </c>
      <c r="P160" s="51">
        <f t="shared" si="25"/>
        <v>0</v>
      </c>
      <c r="Q160" s="51">
        <f t="shared" si="26"/>
        <v>0</v>
      </c>
      <c r="R160" s="8" t="str">
        <f t="shared" si="27"/>
        <v/>
      </c>
      <c r="S160" s="7"/>
      <c r="T160" s="8"/>
      <c r="U160" s="8"/>
      <c r="V160" s="8">
        <f t="shared" si="28"/>
        <v>0</v>
      </c>
      <c r="W160" s="8"/>
      <c r="X160" s="8"/>
      <c r="Y160" s="8"/>
      <c r="Z160" s="8"/>
    </row>
    <row r="161" spans="1:26" x14ac:dyDescent="0.35">
      <c r="A161" s="1" t="s">
        <v>196</v>
      </c>
      <c r="B161" s="2" t="s">
        <v>2408</v>
      </c>
      <c r="C161" s="3" t="s">
        <v>2330</v>
      </c>
      <c r="D161" s="3" t="s">
        <v>52</v>
      </c>
      <c r="E161" s="12" t="s">
        <v>3492</v>
      </c>
      <c r="F161" s="12"/>
      <c r="G161" s="12"/>
      <c r="H161" s="12"/>
      <c r="I161" s="16"/>
      <c r="J161" s="16">
        <f t="shared" si="20"/>
        <v>0</v>
      </c>
      <c r="K161" s="8" t="str">
        <f t="shared" si="21"/>
        <v/>
      </c>
      <c r="L161" s="51">
        <f t="shared" si="22"/>
        <v>0</v>
      </c>
      <c r="M161" s="8" t="str">
        <f t="shared" si="23"/>
        <v/>
      </c>
      <c r="N161" s="12"/>
      <c r="O161" s="51">
        <f t="shared" si="24"/>
        <v>0</v>
      </c>
      <c r="P161" s="51">
        <f t="shared" si="25"/>
        <v>0</v>
      </c>
      <c r="Q161" s="51">
        <f t="shared" si="26"/>
        <v>0</v>
      </c>
      <c r="R161" s="8" t="str">
        <f t="shared" si="27"/>
        <v/>
      </c>
      <c r="S161" s="7"/>
      <c r="T161" s="8"/>
      <c r="U161" s="8"/>
      <c r="V161" s="8">
        <f t="shared" si="28"/>
        <v>0</v>
      </c>
      <c r="W161" s="8"/>
      <c r="X161" s="8"/>
      <c r="Y161" s="8"/>
      <c r="Z161" s="8"/>
    </row>
    <row r="162" spans="1:26" x14ac:dyDescent="0.35">
      <c r="A162" s="1" t="s">
        <v>197</v>
      </c>
      <c r="B162" s="2" t="s">
        <v>2409</v>
      </c>
      <c r="C162" s="3" t="s">
        <v>2330</v>
      </c>
      <c r="D162" s="3" t="s">
        <v>25</v>
      </c>
      <c r="E162" s="12" t="s">
        <v>3492</v>
      </c>
      <c r="F162" s="12"/>
      <c r="G162" s="12"/>
      <c r="H162" s="12"/>
      <c r="I162" s="16"/>
      <c r="J162" s="16">
        <f t="shared" si="20"/>
        <v>0</v>
      </c>
      <c r="K162" s="8" t="str">
        <f t="shared" si="21"/>
        <v/>
      </c>
      <c r="L162" s="51">
        <f t="shared" si="22"/>
        <v>0</v>
      </c>
      <c r="M162" s="8" t="str">
        <f t="shared" si="23"/>
        <v/>
      </c>
      <c r="N162" s="12"/>
      <c r="O162" s="51">
        <f t="shared" si="24"/>
        <v>0</v>
      </c>
      <c r="P162" s="51">
        <f t="shared" si="25"/>
        <v>0</v>
      </c>
      <c r="Q162" s="51">
        <f t="shared" si="26"/>
        <v>0</v>
      </c>
      <c r="R162" s="8" t="str">
        <f t="shared" si="27"/>
        <v/>
      </c>
      <c r="S162" s="7"/>
      <c r="T162" s="8"/>
      <c r="U162" s="8"/>
      <c r="V162" s="8">
        <f t="shared" si="28"/>
        <v>0</v>
      </c>
      <c r="W162" s="8"/>
      <c r="X162" s="8"/>
      <c r="Y162" s="8"/>
      <c r="Z162" s="8"/>
    </row>
    <row r="163" spans="1:26" x14ac:dyDescent="0.35">
      <c r="A163" s="1" t="s">
        <v>198</v>
      </c>
      <c r="B163" s="2" t="s">
        <v>2410</v>
      </c>
      <c r="C163" s="3" t="s">
        <v>2330</v>
      </c>
      <c r="D163" s="3" t="s">
        <v>77</v>
      </c>
      <c r="E163" s="12" t="s">
        <v>3491</v>
      </c>
      <c r="F163" s="12"/>
      <c r="G163" s="12"/>
      <c r="H163" s="12"/>
      <c r="I163" s="16"/>
      <c r="J163" s="16">
        <f t="shared" si="20"/>
        <v>0</v>
      </c>
      <c r="K163" s="8" t="str">
        <f t="shared" si="21"/>
        <v/>
      </c>
      <c r="L163" s="51">
        <f t="shared" si="22"/>
        <v>0</v>
      </c>
      <c r="M163" s="8" t="str">
        <f t="shared" si="23"/>
        <v/>
      </c>
      <c r="N163" s="12"/>
      <c r="O163" s="51">
        <f t="shared" si="24"/>
        <v>0</v>
      </c>
      <c r="P163" s="51">
        <f t="shared" si="25"/>
        <v>0</v>
      </c>
      <c r="Q163" s="51">
        <f t="shared" si="26"/>
        <v>0</v>
      </c>
      <c r="R163" s="8" t="str">
        <f t="shared" si="27"/>
        <v/>
      </c>
      <c r="S163" s="7"/>
      <c r="T163" s="8"/>
      <c r="U163" s="8"/>
      <c r="V163" s="8">
        <f t="shared" si="28"/>
        <v>0</v>
      </c>
      <c r="W163" s="8"/>
      <c r="X163" s="8"/>
      <c r="Y163" s="8"/>
      <c r="Z163" s="8"/>
    </row>
    <row r="164" spans="1:26" x14ac:dyDescent="0.35">
      <c r="A164" s="1" t="s">
        <v>199</v>
      </c>
      <c r="B164" s="2" t="s">
        <v>2411</v>
      </c>
      <c r="C164" s="3" t="s">
        <v>2330</v>
      </c>
      <c r="D164" s="3" t="s">
        <v>39</v>
      </c>
      <c r="E164" s="12" t="s">
        <v>3491</v>
      </c>
      <c r="F164" s="12"/>
      <c r="G164" s="12"/>
      <c r="H164" s="12"/>
      <c r="I164" s="16"/>
      <c r="J164" s="16">
        <f t="shared" si="20"/>
        <v>0</v>
      </c>
      <c r="K164" s="8" t="str">
        <f t="shared" si="21"/>
        <v/>
      </c>
      <c r="L164" s="51">
        <f t="shared" si="22"/>
        <v>0</v>
      </c>
      <c r="M164" s="8" t="str">
        <f t="shared" si="23"/>
        <v/>
      </c>
      <c r="N164" s="12"/>
      <c r="O164" s="51">
        <f t="shared" si="24"/>
        <v>0</v>
      </c>
      <c r="P164" s="51">
        <f t="shared" si="25"/>
        <v>0</v>
      </c>
      <c r="Q164" s="51">
        <f t="shared" si="26"/>
        <v>0</v>
      </c>
      <c r="R164" s="8" t="str">
        <f t="shared" si="27"/>
        <v/>
      </c>
      <c r="S164" s="7"/>
      <c r="T164" s="8"/>
      <c r="U164" s="8"/>
      <c r="V164" s="8">
        <f t="shared" si="28"/>
        <v>0</v>
      </c>
      <c r="W164" s="8"/>
      <c r="X164" s="8"/>
      <c r="Y164" s="8"/>
      <c r="Z164" s="8"/>
    </row>
    <row r="165" spans="1:26" ht="25" x14ac:dyDescent="0.35">
      <c r="A165" s="1" t="s">
        <v>200</v>
      </c>
      <c r="B165" s="2" t="s">
        <v>2412</v>
      </c>
      <c r="C165" s="3" t="s">
        <v>2330</v>
      </c>
      <c r="D165" s="3" t="s">
        <v>12</v>
      </c>
      <c r="E165" s="12" t="s">
        <v>3491</v>
      </c>
      <c r="F165" s="12"/>
      <c r="G165" s="12"/>
      <c r="H165" s="12"/>
      <c r="I165" s="16"/>
      <c r="J165" s="16">
        <f t="shared" si="20"/>
        <v>0</v>
      </c>
      <c r="K165" s="8" t="str">
        <f t="shared" si="21"/>
        <v/>
      </c>
      <c r="L165" s="51">
        <f t="shared" si="22"/>
        <v>0</v>
      </c>
      <c r="M165" s="8" t="str">
        <f t="shared" si="23"/>
        <v/>
      </c>
      <c r="N165" s="12"/>
      <c r="O165" s="51">
        <f t="shared" si="24"/>
        <v>0</v>
      </c>
      <c r="P165" s="51">
        <f t="shared" si="25"/>
        <v>0</v>
      </c>
      <c r="Q165" s="51">
        <f t="shared" si="26"/>
        <v>0</v>
      </c>
      <c r="R165" s="8" t="str">
        <f t="shared" si="27"/>
        <v/>
      </c>
      <c r="S165" s="7"/>
      <c r="T165" s="8"/>
      <c r="U165" s="8"/>
      <c r="V165" s="8">
        <f t="shared" si="28"/>
        <v>0</v>
      </c>
      <c r="W165" s="8"/>
      <c r="X165" s="8"/>
      <c r="Y165" s="8"/>
      <c r="Z165" s="8"/>
    </row>
    <row r="166" spans="1:26" x14ac:dyDescent="0.35">
      <c r="A166" s="1" t="s">
        <v>201</v>
      </c>
      <c r="B166" s="2" t="s">
        <v>1475</v>
      </c>
      <c r="C166" s="3" t="s">
        <v>2330</v>
      </c>
      <c r="D166" s="3" t="s">
        <v>1476</v>
      </c>
      <c r="E166" s="12" t="s">
        <v>3492</v>
      </c>
      <c r="F166" s="12"/>
      <c r="G166" s="12"/>
      <c r="H166" s="12"/>
      <c r="I166" s="16"/>
      <c r="J166" s="16">
        <f t="shared" si="20"/>
        <v>0</v>
      </c>
      <c r="K166" s="8" t="str">
        <f t="shared" si="21"/>
        <v/>
      </c>
      <c r="L166" s="51">
        <f t="shared" si="22"/>
        <v>0</v>
      </c>
      <c r="M166" s="8" t="str">
        <f t="shared" si="23"/>
        <v/>
      </c>
      <c r="N166" s="12"/>
      <c r="O166" s="51">
        <f t="shared" si="24"/>
        <v>0</v>
      </c>
      <c r="P166" s="51">
        <f t="shared" si="25"/>
        <v>0</v>
      </c>
      <c r="Q166" s="51">
        <f t="shared" si="26"/>
        <v>0</v>
      </c>
      <c r="R166" s="8" t="str">
        <f t="shared" si="27"/>
        <v/>
      </c>
      <c r="S166" s="7"/>
      <c r="T166" s="8"/>
      <c r="U166" s="8"/>
      <c r="V166" s="8">
        <f t="shared" si="28"/>
        <v>0</v>
      </c>
      <c r="W166" s="8"/>
      <c r="X166" s="8"/>
      <c r="Y166" s="8"/>
      <c r="Z166" s="8"/>
    </row>
    <row r="167" spans="1:26" x14ac:dyDescent="0.35">
      <c r="A167" s="1" t="s">
        <v>202</v>
      </c>
      <c r="B167" s="2" t="s">
        <v>2413</v>
      </c>
      <c r="C167" s="3" t="s">
        <v>2330</v>
      </c>
      <c r="D167" s="3" t="s">
        <v>3493</v>
      </c>
      <c r="E167" s="12" t="s">
        <v>3492</v>
      </c>
      <c r="F167" s="12"/>
      <c r="G167" s="12"/>
      <c r="H167" s="12"/>
      <c r="I167" s="16"/>
      <c r="J167" s="16">
        <f t="shared" si="20"/>
        <v>0</v>
      </c>
      <c r="K167" s="8" t="str">
        <f t="shared" si="21"/>
        <v/>
      </c>
      <c r="L167" s="51">
        <f t="shared" si="22"/>
        <v>0</v>
      </c>
      <c r="M167" s="8" t="str">
        <f t="shared" si="23"/>
        <v/>
      </c>
      <c r="N167" s="12"/>
      <c r="O167" s="51">
        <f t="shared" si="24"/>
        <v>0</v>
      </c>
      <c r="P167" s="51">
        <f t="shared" si="25"/>
        <v>0</v>
      </c>
      <c r="Q167" s="51">
        <f t="shared" si="26"/>
        <v>0</v>
      </c>
      <c r="R167" s="8" t="str">
        <f t="shared" si="27"/>
        <v/>
      </c>
      <c r="S167" s="7"/>
      <c r="T167" s="8"/>
      <c r="U167" s="8"/>
      <c r="V167" s="8">
        <f t="shared" si="28"/>
        <v>0</v>
      </c>
      <c r="W167" s="8"/>
      <c r="X167" s="8"/>
      <c r="Y167" s="8"/>
      <c r="Z167" s="8"/>
    </row>
    <row r="168" spans="1:26" x14ac:dyDescent="0.35">
      <c r="A168" s="1" t="s">
        <v>203</v>
      </c>
      <c r="B168" s="2" t="s">
        <v>1635</v>
      </c>
      <c r="C168" s="3" t="s">
        <v>2330</v>
      </c>
      <c r="D168" s="3" t="s">
        <v>1476</v>
      </c>
      <c r="E168" s="12" t="s">
        <v>3492</v>
      </c>
      <c r="F168" s="12"/>
      <c r="G168" s="12"/>
      <c r="H168" s="12"/>
      <c r="I168" s="16"/>
      <c r="J168" s="16">
        <f t="shared" si="20"/>
        <v>0</v>
      </c>
      <c r="K168" s="8" t="str">
        <f t="shared" si="21"/>
        <v/>
      </c>
      <c r="L168" s="51">
        <f t="shared" si="22"/>
        <v>0</v>
      </c>
      <c r="M168" s="8" t="str">
        <f t="shared" si="23"/>
        <v/>
      </c>
      <c r="N168" s="12"/>
      <c r="O168" s="51">
        <f t="shared" si="24"/>
        <v>0</v>
      </c>
      <c r="P168" s="51">
        <f t="shared" si="25"/>
        <v>0</v>
      </c>
      <c r="Q168" s="51">
        <f t="shared" si="26"/>
        <v>0</v>
      </c>
      <c r="R168" s="8" t="str">
        <f t="shared" si="27"/>
        <v/>
      </c>
      <c r="S168" s="7"/>
      <c r="T168" s="8"/>
      <c r="U168" s="8"/>
      <c r="V168" s="8">
        <f t="shared" si="28"/>
        <v>0</v>
      </c>
      <c r="W168" s="8"/>
      <c r="X168" s="8"/>
      <c r="Y168" s="8"/>
      <c r="Z168" s="8"/>
    </row>
    <row r="169" spans="1:26" x14ac:dyDescent="0.35">
      <c r="A169" s="1" t="s">
        <v>204</v>
      </c>
      <c r="B169" s="2" t="s">
        <v>2414</v>
      </c>
      <c r="C169" s="3" t="s">
        <v>2330</v>
      </c>
      <c r="D169" s="3" t="s">
        <v>3493</v>
      </c>
      <c r="E169" s="12" t="s">
        <v>3492</v>
      </c>
      <c r="F169" s="12"/>
      <c r="G169" s="12"/>
      <c r="H169" s="12"/>
      <c r="I169" s="16"/>
      <c r="J169" s="16">
        <f t="shared" si="20"/>
        <v>0</v>
      </c>
      <c r="K169" s="8" t="str">
        <f t="shared" si="21"/>
        <v/>
      </c>
      <c r="L169" s="51">
        <f t="shared" si="22"/>
        <v>0</v>
      </c>
      <c r="M169" s="8" t="str">
        <f t="shared" si="23"/>
        <v/>
      </c>
      <c r="N169" s="12"/>
      <c r="O169" s="51">
        <f t="shared" si="24"/>
        <v>0</v>
      </c>
      <c r="P169" s="51">
        <f t="shared" si="25"/>
        <v>0</v>
      </c>
      <c r="Q169" s="51">
        <f t="shared" si="26"/>
        <v>0</v>
      </c>
      <c r="R169" s="8" t="str">
        <f t="shared" si="27"/>
        <v/>
      </c>
      <c r="S169" s="7"/>
      <c r="T169" s="8"/>
      <c r="U169" s="8"/>
      <c r="V169" s="8">
        <f t="shared" si="28"/>
        <v>0</v>
      </c>
      <c r="W169" s="8"/>
      <c r="X169" s="8"/>
      <c r="Y169" s="8"/>
      <c r="Z169" s="8"/>
    </row>
    <row r="170" spans="1:26" x14ac:dyDescent="0.35">
      <c r="A170" s="1" t="s">
        <v>205</v>
      </c>
      <c r="B170" s="2" t="s">
        <v>2415</v>
      </c>
      <c r="C170" s="3" t="s">
        <v>2330</v>
      </c>
      <c r="D170" s="3" t="s">
        <v>12</v>
      </c>
      <c r="E170" s="12" t="s">
        <v>3492</v>
      </c>
      <c r="F170" s="12"/>
      <c r="G170" s="12"/>
      <c r="H170" s="12"/>
      <c r="I170" s="16"/>
      <c r="J170" s="16">
        <f t="shared" si="20"/>
        <v>0</v>
      </c>
      <c r="K170" s="8" t="str">
        <f t="shared" si="21"/>
        <v/>
      </c>
      <c r="L170" s="51">
        <f t="shared" si="22"/>
        <v>0</v>
      </c>
      <c r="M170" s="8" t="str">
        <f t="shared" si="23"/>
        <v/>
      </c>
      <c r="N170" s="12"/>
      <c r="O170" s="51">
        <f t="shared" si="24"/>
        <v>0</v>
      </c>
      <c r="P170" s="51">
        <f t="shared" si="25"/>
        <v>0</v>
      </c>
      <c r="Q170" s="51">
        <f t="shared" si="26"/>
        <v>0</v>
      </c>
      <c r="R170" s="8" t="str">
        <f t="shared" si="27"/>
        <v/>
      </c>
      <c r="S170" s="7"/>
      <c r="T170" s="8"/>
      <c r="U170" s="8"/>
      <c r="V170" s="8">
        <f t="shared" si="28"/>
        <v>0</v>
      </c>
      <c r="W170" s="8"/>
      <c r="X170" s="8"/>
      <c r="Y170" s="8"/>
      <c r="Z170" s="8"/>
    </row>
    <row r="171" spans="1:26" ht="25" x14ac:dyDescent="0.35">
      <c r="A171" s="1" t="s">
        <v>208</v>
      </c>
      <c r="B171" s="2" t="s">
        <v>2416</v>
      </c>
      <c r="C171" s="3" t="s">
        <v>2330</v>
      </c>
      <c r="D171" s="3" t="s">
        <v>12</v>
      </c>
      <c r="E171" s="12" t="s">
        <v>3492</v>
      </c>
      <c r="F171" s="12"/>
      <c r="G171" s="12"/>
      <c r="H171" s="12"/>
      <c r="I171" s="16"/>
      <c r="J171" s="16">
        <f t="shared" si="20"/>
        <v>0</v>
      </c>
      <c r="K171" s="8" t="str">
        <f t="shared" si="21"/>
        <v/>
      </c>
      <c r="L171" s="51">
        <f t="shared" si="22"/>
        <v>0</v>
      </c>
      <c r="M171" s="8" t="str">
        <f t="shared" si="23"/>
        <v/>
      </c>
      <c r="N171" s="12"/>
      <c r="O171" s="51">
        <f t="shared" si="24"/>
        <v>0</v>
      </c>
      <c r="P171" s="51">
        <f t="shared" si="25"/>
        <v>0</v>
      </c>
      <c r="Q171" s="51">
        <f t="shared" si="26"/>
        <v>0</v>
      </c>
      <c r="R171" s="8" t="str">
        <f t="shared" si="27"/>
        <v/>
      </c>
      <c r="S171" s="7"/>
      <c r="T171" s="8"/>
      <c r="U171" s="8"/>
      <c r="V171" s="8">
        <f t="shared" si="28"/>
        <v>0</v>
      </c>
      <c r="W171" s="8"/>
      <c r="X171" s="8"/>
      <c r="Y171" s="8"/>
      <c r="Z171" s="8"/>
    </row>
    <row r="172" spans="1:26" ht="25" x14ac:dyDescent="0.35">
      <c r="A172" s="1" t="s">
        <v>209</v>
      </c>
      <c r="B172" s="2" t="s">
        <v>2417</v>
      </c>
      <c r="C172" s="3" t="s">
        <v>10</v>
      </c>
      <c r="D172" s="3" t="s">
        <v>60</v>
      </c>
      <c r="E172" s="12" t="s">
        <v>3491</v>
      </c>
      <c r="F172" s="12"/>
      <c r="G172" s="12"/>
      <c r="H172" s="12"/>
      <c r="I172" s="16"/>
      <c r="J172" s="16">
        <f t="shared" si="20"/>
        <v>0</v>
      </c>
      <c r="K172" s="8" t="str">
        <f t="shared" si="21"/>
        <v/>
      </c>
      <c r="L172" s="51">
        <f t="shared" si="22"/>
        <v>0</v>
      </c>
      <c r="M172" s="8" t="str">
        <f t="shared" si="23"/>
        <v/>
      </c>
      <c r="N172" s="12"/>
      <c r="O172" s="51">
        <f t="shared" si="24"/>
        <v>0</v>
      </c>
      <c r="P172" s="51">
        <f t="shared" si="25"/>
        <v>0</v>
      </c>
      <c r="Q172" s="51">
        <f t="shared" si="26"/>
        <v>0</v>
      </c>
      <c r="R172" s="8" t="str">
        <f t="shared" si="27"/>
        <v/>
      </c>
      <c r="S172" s="7"/>
      <c r="T172" s="8"/>
      <c r="U172" s="8"/>
      <c r="V172" s="8">
        <f t="shared" si="28"/>
        <v>0</v>
      </c>
      <c r="W172" s="8"/>
      <c r="X172" s="8"/>
      <c r="Y172" s="8"/>
      <c r="Z172" s="8"/>
    </row>
    <row r="173" spans="1:26" x14ac:dyDescent="0.35">
      <c r="A173" s="1" t="s">
        <v>210</v>
      </c>
      <c r="B173" s="2" t="s">
        <v>2418</v>
      </c>
      <c r="C173" s="3" t="s">
        <v>10</v>
      </c>
      <c r="D173" s="3" t="s">
        <v>60</v>
      </c>
      <c r="E173" s="12" t="s">
        <v>3491</v>
      </c>
      <c r="F173" s="12"/>
      <c r="G173" s="12"/>
      <c r="H173" s="12"/>
      <c r="I173" s="16"/>
      <c r="J173" s="16">
        <f t="shared" si="20"/>
        <v>0</v>
      </c>
      <c r="K173" s="8" t="str">
        <f t="shared" si="21"/>
        <v/>
      </c>
      <c r="L173" s="51">
        <f t="shared" si="22"/>
        <v>0</v>
      </c>
      <c r="M173" s="8" t="str">
        <f t="shared" si="23"/>
        <v/>
      </c>
      <c r="N173" s="12"/>
      <c r="O173" s="51">
        <f t="shared" si="24"/>
        <v>0</v>
      </c>
      <c r="P173" s="51">
        <f t="shared" si="25"/>
        <v>0</v>
      </c>
      <c r="Q173" s="51">
        <f t="shared" si="26"/>
        <v>0</v>
      </c>
      <c r="R173" s="8" t="str">
        <f t="shared" si="27"/>
        <v/>
      </c>
      <c r="S173" s="7"/>
      <c r="T173" s="8"/>
      <c r="U173" s="8"/>
      <c r="V173" s="8">
        <f t="shared" si="28"/>
        <v>0</v>
      </c>
      <c r="W173" s="8"/>
      <c r="X173" s="8"/>
      <c r="Y173" s="8"/>
      <c r="Z173" s="8"/>
    </row>
    <row r="174" spans="1:26" x14ac:dyDescent="0.35">
      <c r="A174" s="1" t="s">
        <v>211</v>
      </c>
      <c r="B174" s="2" t="s">
        <v>2419</v>
      </c>
      <c r="C174" s="3" t="s">
        <v>10</v>
      </c>
      <c r="D174" s="3" t="s">
        <v>60</v>
      </c>
      <c r="E174" s="12" t="s">
        <v>3491</v>
      </c>
      <c r="F174" s="12"/>
      <c r="G174" s="12"/>
      <c r="H174" s="12"/>
      <c r="I174" s="16"/>
      <c r="J174" s="16">
        <f t="shared" si="20"/>
        <v>0</v>
      </c>
      <c r="K174" s="8" t="str">
        <f t="shared" si="21"/>
        <v/>
      </c>
      <c r="L174" s="51">
        <f t="shared" si="22"/>
        <v>0</v>
      </c>
      <c r="M174" s="8" t="str">
        <f t="shared" si="23"/>
        <v/>
      </c>
      <c r="N174" s="12"/>
      <c r="O174" s="51">
        <f t="shared" si="24"/>
        <v>0</v>
      </c>
      <c r="P174" s="51">
        <f t="shared" si="25"/>
        <v>0</v>
      </c>
      <c r="Q174" s="51">
        <f t="shared" si="26"/>
        <v>0</v>
      </c>
      <c r="R174" s="8" t="str">
        <f t="shared" si="27"/>
        <v/>
      </c>
      <c r="S174" s="7"/>
      <c r="T174" s="8"/>
      <c r="U174" s="8"/>
      <c r="V174" s="8">
        <f t="shared" si="28"/>
        <v>0</v>
      </c>
      <c r="W174" s="8"/>
      <c r="X174" s="8"/>
      <c r="Y174" s="8"/>
      <c r="Z174" s="8"/>
    </row>
    <row r="175" spans="1:26" x14ac:dyDescent="0.35">
      <c r="A175" s="1" t="s">
        <v>212</v>
      </c>
      <c r="B175" s="2" t="s">
        <v>2420</v>
      </c>
      <c r="C175" s="3" t="s">
        <v>10</v>
      </c>
      <c r="D175" s="3" t="s">
        <v>60</v>
      </c>
      <c r="E175" s="12" t="s">
        <v>3491</v>
      </c>
      <c r="F175" s="12"/>
      <c r="G175" s="12"/>
      <c r="H175" s="12"/>
      <c r="I175" s="16"/>
      <c r="J175" s="16">
        <f t="shared" si="20"/>
        <v>0</v>
      </c>
      <c r="K175" s="8" t="str">
        <f t="shared" si="21"/>
        <v/>
      </c>
      <c r="L175" s="51">
        <f t="shared" si="22"/>
        <v>0</v>
      </c>
      <c r="M175" s="8" t="str">
        <f t="shared" si="23"/>
        <v/>
      </c>
      <c r="N175" s="12"/>
      <c r="O175" s="51">
        <f t="shared" si="24"/>
        <v>0</v>
      </c>
      <c r="P175" s="51">
        <f t="shared" si="25"/>
        <v>0</v>
      </c>
      <c r="Q175" s="51">
        <f t="shared" si="26"/>
        <v>0</v>
      </c>
      <c r="R175" s="8" t="str">
        <f t="shared" si="27"/>
        <v/>
      </c>
      <c r="S175" s="7"/>
      <c r="T175" s="8"/>
      <c r="U175" s="8"/>
      <c r="V175" s="8">
        <f t="shared" si="28"/>
        <v>0</v>
      </c>
      <c r="W175" s="8"/>
      <c r="X175" s="8"/>
      <c r="Y175" s="8"/>
      <c r="Z175" s="8"/>
    </row>
    <row r="176" spans="1:26" x14ac:dyDescent="0.35">
      <c r="A176" s="1" t="s">
        <v>213</v>
      </c>
      <c r="B176" s="2" t="s">
        <v>2421</v>
      </c>
      <c r="C176" s="3" t="s">
        <v>10</v>
      </c>
      <c r="D176" s="3" t="s">
        <v>60</v>
      </c>
      <c r="E176" s="12" t="s">
        <v>3491</v>
      </c>
      <c r="F176" s="12"/>
      <c r="G176" s="12"/>
      <c r="H176" s="12"/>
      <c r="I176" s="16"/>
      <c r="J176" s="16">
        <f t="shared" si="20"/>
        <v>0</v>
      </c>
      <c r="K176" s="8" t="str">
        <f t="shared" si="21"/>
        <v/>
      </c>
      <c r="L176" s="51">
        <f t="shared" si="22"/>
        <v>0</v>
      </c>
      <c r="M176" s="8" t="str">
        <f t="shared" si="23"/>
        <v/>
      </c>
      <c r="N176" s="12"/>
      <c r="O176" s="51">
        <f t="shared" si="24"/>
        <v>0</v>
      </c>
      <c r="P176" s="51">
        <f t="shared" si="25"/>
        <v>0</v>
      </c>
      <c r="Q176" s="51">
        <f t="shared" si="26"/>
        <v>0</v>
      </c>
      <c r="R176" s="8" t="str">
        <f t="shared" si="27"/>
        <v/>
      </c>
      <c r="S176" s="7"/>
      <c r="T176" s="8"/>
      <c r="U176" s="8"/>
      <c r="V176" s="8">
        <f t="shared" si="28"/>
        <v>0</v>
      </c>
      <c r="W176" s="8"/>
      <c r="X176" s="8"/>
      <c r="Y176" s="8"/>
      <c r="Z176" s="8"/>
    </row>
    <row r="177" spans="1:26" x14ac:dyDescent="0.35">
      <c r="A177" s="1" t="s">
        <v>214</v>
      </c>
      <c r="B177" s="2" t="s">
        <v>2422</v>
      </c>
      <c r="C177" s="3" t="s">
        <v>10</v>
      </c>
      <c r="D177" s="3" t="s">
        <v>12</v>
      </c>
      <c r="E177" s="12" t="s">
        <v>3491</v>
      </c>
      <c r="F177" s="12"/>
      <c r="G177" s="12"/>
      <c r="H177" s="12"/>
      <c r="I177" s="16"/>
      <c r="J177" s="16">
        <f t="shared" si="20"/>
        <v>0</v>
      </c>
      <c r="K177" s="8" t="str">
        <f t="shared" si="21"/>
        <v/>
      </c>
      <c r="L177" s="51">
        <f t="shared" si="22"/>
        <v>0</v>
      </c>
      <c r="M177" s="8" t="str">
        <f t="shared" si="23"/>
        <v/>
      </c>
      <c r="N177" s="12"/>
      <c r="O177" s="51">
        <f t="shared" si="24"/>
        <v>0</v>
      </c>
      <c r="P177" s="51">
        <f t="shared" si="25"/>
        <v>0</v>
      </c>
      <c r="Q177" s="51">
        <f t="shared" si="26"/>
        <v>0</v>
      </c>
      <c r="R177" s="8" t="str">
        <f t="shared" si="27"/>
        <v/>
      </c>
      <c r="S177" s="7"/>
      <c r="T177" s="8"/>
      <c r="U177" s="8"/>
      <c r="V177" s="8">
        <f t="shared" si="28"/>
        <v>0</v>
      </c>
      <c r="W177" s="8"/>
      <c r="X177" s="8"/>
      <c r="Y177" s="8"/>
      <c r="Z177" s="8"/>
    </row>
    <row r="178" spans="1:26" x14ac:dyDescent="0.35">
      <c r="A178" s="1" t="s">
        <v>216</v>
      </c>
      <c r="B178" s="2" t="s">
        <v>2423</v>
      </c>
      <c r="C178" s="3" t="s">
        <v>10</v>
      </c>
      <c r="D178" s="3" t="s">
        <v>12</v>
      </c>
      <c r="E178" s="12" t="s">
        <v>3491</v>
      </c>
      <c r="F178" s="12"/>
      <c r="G178" s="12"/>
      <c r="H178" s="12"/>
      <c r="I178" s="16"/>
      <c r="J178" s="16">
        <f t="shared" si="20"/>
        <v>0</v>
      </c>
      <c r="K178" s="8" t="str">
        <f t="shared" si="21"/>
        <v/>
      </c>
      <c r="L178" s="51">
        <f t="shared" si="22"/>
        <v>0</v>
      </c>
      <c r="M178" s="8" t="str">
        <f t="shared" si="23"/>
        <v/>
      </c>
      <c r="N178" s="12"/>
      <c r="O178" s="51">
        <f t="shared" si="24"/>
        <v>0</v>
      </c>
      <c r="P178" s="51">
        <f t="shared" si="25"/>
        <v>0</v>
      </c>
      <c r="Q178" s="51">
        <f t="shared" si="26"/>
        <v>0</v>
      </c>
      <c r="R178" s="8" t="str">
        <f t="shared" si="27"/>
        <v/>
      </c>
      <c r="S178" s="7"/>
      <c r="T178" s="8"/>
      <c r="U178" s="8"/>
      <c r="V178" s="8">
        <f t="shared" si="28"/>
        <v>0</v>
      </c>
      <c r="W178" s="8"/>
      <c r="X178" s="8"/>
      <c r="Y178" s="8"/>
      <c r="Z178" s="8"/>
    </row>
    <row r="179" spans="1:26" x14ac:dyDescent="0.35">
      <c r="A179" s="1" t="s">
        <v>217</v>
      </c>
      <c r="B179" s="2" t="s">
        <v>2424</v>
      </c>
      <c r="C179" s="3" t="s">
        <v>10</v>
      </c>
      <c r="D179" s="3" t="s">
        <v>12</v>
      </c>
      <c r="E179" s="12" t="s">
        <v>3491</v>
      </c>
      <c r="F179" s="12"/>
      <c r="G179" s="12"/>
      <c r="H179" s="12"/>
      <c r="I179" s="16"/>
      <c r="J179" s="16">
        <f t="shared" si="20"/>
        <v>0</v>
      </c>
      <c r="K179" s="8" t="str">
        <f t="shared" si="21"/>
        <v/>
      </c>
      <c r="L179" s="51">
        <f t="shared" si="22"/>
        <v>0</v>
      </c>
      <c r="M179" s="8" t="str">
        <f t="shared" si="23"/>
        <v/>
      </c>
      <c r="N179" s="12"/>
      <c r="O179" s="51">
        <f t="shared" si="24"/>
        <v>0</v>
      </c>
      <c r="P179" s="51">
        <f t="shared" si="25"/>
        <v>0</v>
      </c>
      <c r="Q179" s="51">
        <f t="shared" si="26"/>
        <v>0</v>
      </c>
      <c r="R179" s="8" t="str">
        <f t="shared" si="27"/>
        <v/>
      </c>
      <c r="S179" s="7"/>
      <c r="T179" s="8"/>
      <c r="U179" s="8"/>
      <c r="V179" s="8">
        <f t="shared" si="28"/>
        <v>0</v>
      </c>
      <c r="W179" s="8"/>
      <c r="X179" s="8"/>
      <c r="Y179" s="8"/>
      <c r="Z179" s="8"/>
    </row>
    <row r="180" spans="1:26" x14ac:dyDescent="0.35">
      <c r="A180" s="1" t="s">
        <v>218</v>
      </c>
      <c r="B180" s="2" t="s">
        <v>2425</v>
      </c>
      <c r="C180" s="3" t="s">
        <v>10</v>
      </c>
      <c r="D180" s="3" t="s">
        <v>12</v>
      </c>
      <c r="E180" s="12" t="s">
        <v>3491</v>
      </c>
      <c r="F180" s="12"/>
      <c r="G180" s="12"/>
      <c r="H180" s="12"/>
      <c r="I180" s="16"/>
      <c r="J180" s="16">
        <f t="shared" si="20"/>
        <v>0</v>
      </c>
      <c r="K180" s="8" t="str">
        <f t="shared" si="21"/>
        <v/>
      </c>
      <c r="L180" s="51">
        <f t="shared" si="22"/>
        <v>0</v>
      </c>
      <c r="M180" s="8" t="str">
        <f t="shared" si="23"/>
        <v/>
      </c>
      <c r="N180" s="12"/>
      <c r="O180" s="51">
        <f t="shared" si="24"/>
        <v>0</v>
      </c>
      <c r="P180" s="51">
        <f t="shared" si="25"/>
        <v>0</v>
      </c>
      <c r="Q180" s="51">
        <f t="shared" si="26"/>
        <v>0</v>
      </c>
      <c r="R180" s="8" t="str">
        <f t="shared" si="27"/>
        <v/>
      </c>
      <c r="S180" s="7"/>
      <c r="T180" s="8"/>
      <c r="U180" s="8"/>
      <c r="V180" s="8">
        <f t="shared" si="28"/>
        <v>0</v>
      </c>
      <c r="W180" s="8"/>
      <c r="X180" s="8"/>
      <c r="Y180" s="8"/>
      <c r="Z180" s="8"/>
    </row>
    <row r="181" spans="1:26" x14ac:dyDescent="0.35">
      <c r="A181" s="1" t="s">
        <v>219</v>
      </c>
      <c r="B181" s="2" t="s">
        <v>2426</v>
      </c>
      <c r="C181" s="3" t="s">
        <v>10</v>
      </c>
      <c r="D181" s="3" t="s">
        <v>12</v>
      </c>
      <c r="E181" s="12" t="s">
        <v>3491</v>
      </c>
      <c r="F181" s="12"/>
      <c r="G181" s="12"/>
      <c r="H181" s="12"/>
      <c r="I181" s="16"/>
      <c r="J181" s="16">
        <f t="shared" si="20"/>
        <v>0</v>
      </c>
      <c r="K181" s="8" t="str">
        <f t="shared" si="21"/>
        <v/>
      </c>
      <c r="L181" s="51">
        <f t="shared" si="22"/>
        <v>0</v>
      </c>
      <c r="M181" s="8" t="str">
        <f t="shared" si="23"/>
        <v/>
      </c>
      <c r="N181" s="12"/>
      <c r="O181" s="51">
        <f t="shared" si="24"/>
        <v>0</v>
      </c>
      <c r="P181" s="51">
        <f t="shared" si="25"/>
        <v>0</v>
      </c>
      <c r="Q181" s="51">
        <f t="shared" si="26"/>
        <v>0</v>
      </c>
      <c r="R181" s="8" t="str">
        <f t="shared" si="27"/>
        <v/>
      </c>
      <c r="S181" s="7"/>
      <c r="T181" s="8"/>
      <c r="U181" s="8"/>
      <c r="V181" s="8">
        <f t="shared" si="28"/>
        <v>0</v>
      </c>
      <c r="W181" s="8"/>
      <c r="X181" s="8"/>
      <c r="Y181" s="8"/>
      <c r="Z181" s="8"/>
    </row>
    <row r="182" spans="1:26" x14ac:dyDescent="0.35">
      <c r="A182" s="1" t="s">
        <v>220</v>
      </c>
      <c r="B182" s="2" t="s">
        <v>2427</v>
      </c>
      <c r="C182" s="3" t="s">
        <v>10</v>
      </c>
      <c r="D182" s="3" t="s">
        <v>60</v>
      </c>
      <c r="E182" s="12" t="s">
        <v>3491</v>
      </c>
      <c r="F182" s="12"/>
      <c r="G182" s="12"/>
      <c r="H182" s="12"/>
      <c r="I182" s="16"/>
      <c r="J182" s="16">
        <f t="shared" si="20"/>
        <v>0</v>
      </c>
      <c r="K182" s="8" t="str">
        <f t="shared" si="21"/>
        <v/>
      </c>
      <c r="L182" s="51">
        <f t="shared" si="22"/>
        <v>0</v>
      </c>
      <c r="M182" s="8" t="str">
        <f t="shared" si="23"/>
        <v/>
      </c>
      <c r="N182" s="12"/>
      <c r="O182" s="51">
        <f t="shared" si="24"/>
        <v>0</v>
      </c>
      <c r="P182" s="51">
        <f t="shared" si="25"/>
        <v>0</v>
      </c>
      <c r="Q182" s="51">
        <f t="shared" si="26"/>
        <v>0</v>
      </c>
      <c r="R182" s="8" t="str">
        <f t="shared" si="27"/>
        <v/>
      </c>
      <c r="S182" s="7"/>
      <c r="T182" s="8"/>
      <c r="U182" s="8"/>
      <c r="V182" s="8">
        <f t="shared" si="28"/>
        <v>0</v>
      </c>
      <c r="W182" s="8"/>
      <c r="X182" s="8"/>
      <c r="Y182" s="8"/>
      <c r="Z182" s="8"/>
    </row>
    <row r="183" spans="1:26" x14ac:dyDescent="0.35">
      <c r="A183" s="1" t="s">
        <v>221</v>
      </c>
      <c r="B183" s="2" t="s">
        <v>2428</v>
      </c>
      <c r="C183" s="3" t="s">
        <v>10</v>
      </c>
      <c r="D183" s="3" t="s">
        <v>12</v>
      </c>
      <c r="E183" s="12" t="s">
        <v>3491</v>
      </c>
      <c r="F183" s="12"/>
      <c r="G183" s="12"/>
      <c r="H183" s="12"/>
      <c r="I183" s="16"/>
      <c r="J183" s="16">
        <f t="shared" si="20"/>
        <v>0</v>
      </c>
      <c r="K183" s="8" t="str">
        <f t="shared" si="21"/>
        <v/>
      </c>
      <c r="L183" s="51">
        <f t="shared" si="22"/>
        <v>0</v>
      </c>
      <c r="M183" s="8" t="str">
        <f t="shared" si="23"/>
        <v/>
      </c>
      <c r="N183" s="12"/>
      <c r="O183" s="51">
        <f t="shared" si="24"/>
        <v>0</v>
      </c>
      <c r="P183" s="51">
        <f t="shared" si="25"/>
        <v>0</v>
      </c>
      <c r="Q183" s="51">
        <f t="shared" si="26"/>
        <v>0</v>
      </c>
      <c r="R183" s="8" t="str">
        <f t="shared" si="27"/>
        <v/>
      </c>
      <c r="S183" s="7"/>
      <c r="T183" s="8"/>
      <c r="U183" s="8"/>
      <c r="V183" s="8">
        <f t="shared" si="28"/>
        <v>0</v>
      </c>
      <c r="W183" s="8"/>
      <c r="X183" s="8"/>
      <c r="Y183" s="8"/>
      <c r="Z183" s="8"/>
    </row>
    <row r="184" spans="1:26" x14ac:dyDescent="0.35">
      <c r="A184" s="1" t="s">
        <v>3518</v>
      </c>
      <c r="B184" s="2" t="s">
        <v>3519</v>
      </c>
      <c r="C184" s="3" t="s">
        <v>10</v>
      </c>
      <c r="D184" s="3" t="s">
        <v>12</v>
      </c>
      <c r="E184" s="12" t="s">
        <v>3491</v>
      </c>
      <c r="F184" s="12"/>
      <c r="G184" s="12"/>
      <c r="H184" s="12"/>
      <c r="I184" s="16"/>
      <c r="J184" s="16">
        <f t="shared" si="20"/>
        <v>0</v>
      </c>
      <c r="K184" s="8" t="str">
        <f t="shared" si="21"/>
        <v/>
      </c>
      <c r="L184" s="51">
        <f t="shared" si="22"/>
        <v>0</v>
      </c>
      <c r="M184" s="8" t="str">
        <f t="shared" si="23"/>
        <v/>
      </c>
      <c r="N184" s="12"/>
      <c r="O184" s="51">
        <f t="shared" si="24"/>
        <v>0</v>
      </c>
      <c r="P184" s="51">
        <f t="shared" si="25"/>
        <v>0</v>
      </c>
      <c r="Q184" s="51">
        <f t="shared" si="26"/>
        <v>0</v>
      </c>
      <c r="R184" s="8" t="str">
        <f t="shared" si="27"/>
        <v/>
      </c>
      <c r="S184" s="7"/>
      <c r="T184" s="8"/>
      <c r="U184" s="8"/>
      <c r="V184" s="8">
        <f t="shared" si="28"/>
        <v>0</v>
      </c>
      <c r="W184" s="8"/>
      <c r="X184" s="8"/>
      <c r="Y184" s="8"/>
      <c r="Z184" s="8"/>
    </row>
    <row r="185" spans="1:26" x14ac:dyDescent="0.35">
      <c r="A185" s="1" t="s">
        <v>222</v>
      </c>
      <c r="B185" s="2" t="s">
        <v>2429</v>
      </c>
      <c r="C185" s="3" t="s">
        <v>10</v>
      </c>
      <c r="D185" s="3" t="s">
        <v>12</v>
      </c>
      <c r="E185" s="12" t="s">
        <v>3491</v>
      </c>
      <c r="F185" s="12"/>
      <c r="G185" s="12"/>
      <c r="H185" s="12"/>
      <c r="I185" s="16"/>
      <c r="J185" s="16">
        <f t="shared" si="20"/>
        <v>0</v>
      </c>
      <c r="K185" s="8" t="str">
        <f t="shared" si="21"/>
        <v/>
      </c>
      <c r="L185" s="51">
        <f t="shared" si="22"/>
        <v>0</v>
      </c>
      <c r="M185" s="8" t="str">
        <f t="shared" si="23"/>
        <v/>
      </c>
      <c r="N185" s="12"/>
      <c r="O185" s="51">
        <f t="shared" si="24"/>
        <v>0</v>
      </c>
      <c r="P185" s="51">
        <f t="shared" si="25"/>
        <v>0</v>
      </c>
      <c r="Q185" s="51">
        <f t="shared" si="26"/>
        <v>0</v>
      </c>
      <c r="R185" s="8" t="str">
        <f t="shared" si="27"/>
        <v/>
      </c>
      <c r="S185" s="7"/>
      <c r="T185" s="8"/>
      <c r="U185" s="8"/>
      <c r="V185" s="8">
        <f t="shared" si="28"/>
        <v>0</v>
      </c>
      <c r="W185" s="8"/>
      <c r="X185" s="8"/>
      <c r="Y185" s="8"/>
      <c r="Z185" s="8"/>
    </row>
    <row r="186" spans="1:26" x14ac:dyDescent="0.35">
      <c r="A186" s="1" t="s">
        <v>223</v>
      </c>
      <c r="B186" s="2" t="s">
        <v>2430</v>
      </c>
      <c r="C186" s="3" t="s">
        <v>10</v>
      </c>
      <c r="D186" s="3" t="s">
        <v>164</v>
      </c>
      <c r="E186" s="12" t="s">
        <v>3491</v>
      </c>
      <c r="F186" s="12"/>
      <c r="G186" s="12"/>
      <c r="H186" s="12"/>
      <c r="I186" s="16"/>
      <c r="J186" s="16">
        <f t="shared" si="20"/>
        <v>0</v>
      </c>
      <c r="K186" s="8" t="str">
        <f t="shared" si="21"/>
        <v/>
      </c>
      <c r="L186" s="51">
        <f t="shared" si="22"/>
        <v>0</v>
      </c>
      <c r="M186" s="8" t="str">
        <f t="shared" si="23"/>
        <v/>
      </c>
      <c r="N186" s="12"/>
      <c r="O186" s="51">
        <f t="shared" si="24"/>
        <v>0</v>
      </c>
      <c r="P186" s="51">
        <f t="shared" si="25"/>
        <v>0</v>
      </c>
      <c r="Q186" s="51">
        <f t="shared" si="26"/>
        <v>0</v>
      </c>
      <c r="R186" s="8" t="str">
        <f t="shared" si="27"/>
        <v/>
      </c>
      <c r="S186" s="7"/>
      <c r="T186" s="8"/>
      <c r="U186" s="8"/>
      <c r="V186" s="8">
        <f t="shared" si="28"/>
        <v>0</v>
      </c>
      <c r="W186" s="8"/>
      <c r="X186" s="8"/>
      <c r="Y186" s="8"/>
      <c r="Z186" s="8"/>
    </row>
    <row r="187" spans="1:26" x14ac:dyDescent="0.35">
      <c r="A187" s="1" t="s">
        <v>224</v>
      </c>
      <c r="B187" s="2" t="s">
        <v>2431</v>
      </c>
      <c r="C187" s="3" t="s">
        <v>10</v>
      </c>
      <c r="D187" s="3" t="s">
        <v>12</v>
      </c>
      <c r="E187" s="12" t="s">
        <v>3491</v>
      </c>
      <c r="F187" s="12"/>
      <c r="G187" s="12"/>
      <c r="H187" s="12"/>
      <c r="I187" s="16"/>
      <c r="J187" s="16">
        <f t="shared" si="20"/>
        <v>0</v>
      </c>
      <c r="K187" s="8" t="str">
        <f t="shared" si="21"/>
        <v/>
      </c>
      <c r="L187" s="51">
        <f t="shared" si="22"/>
        <v>0</v>
      </c>
      <c r="M187" s="8" t="str">
        <f t="shared" si="23"/>
        <v/>
      </c>
      <c r="N187" s="12"/>
      <c r="O187" s="51">
        <f t="shared" si="24"/>
        <v>0</v>
      </c>
      <c r="P187" s="51">
        <f t="shared" si="25"/>
        <v>0</v>
      </c>
      <c r="Q187" s="51">
        <f t="shared" si="26"/>
        <v>0</v>
      </c>
      <c r="R187" s="8" t="str">
        <f t="shared" si="27"/>
        <v/>
      </c>
      <c r="S187" s="7"/>
      <c r="T187" s="8"/>
      <c r="U187" s="8"/>
      <c r="V187" s="8">
        <f t="shared" si="28"/>
        <v>0</v>
      </c>
      <c r="W187" s="8"/>
      <c r="X187" s="8"/>
      <c r="Y187" s="8"/>
      <c r="Z187" s="8"/>
    </row>
    <row r="188" spans="1:26" x14ac:dyDescent="0.35">
      <c r="A188" s="1" t="s">
        <v>226</v>
      </c>
      <c r="B188" s="2" t="s">
        <v>2432</v>
      </c>
      <c r="C188" s="3" t="s">
        <v>10</v>
      </c>
      <c r="D188" s="3" t="s">
        <v>1156</v>
      </c>
      <c r="E188" s="12" t="s">
        <v>3491</v>
      </c>
      <c r="F188" s="12"/>
      <c r="G188" s="12"/>
      <c r="H188" s="12"/>
      <c r="I188" s="16"/>
      <c r="J188" s="16">
        <f t="shared" si="20"/>
        <v>0</v>
      </c>
      <c r="K188" s="8" t="str">
        <f t="shared" si="21"/>
        <v/>
      </c>
      <c r="L188" s="51">
        <f t="shared" si="22"/>
        <v>0</v>
      </c>
      <c r="M188" s="8" t="str">
        <f t="shared" si="23"/>
        <v/>
      </c>
      <c r="N188" s="12"/>
      <c r="O188" s="51">
        <f t="shared" si="24"/>
        <v>0</v>
      </c>
      <c r="P188" s="51">
        <f t="shared" si="25"/>
        <v>0</v>
      </c>
      <c r="Q188" s="51">
        <f t="shared" si="26"/>
        <v>0</v>
      </c>
      <c r="R188" s="8" t="str">
        <f t="shared" si="27"/>
        <v/>
      </c>
      <c r="S188" s="7"/>
      <c r="T188" s="8"/>
      <c r="U188" s="8"/>
      <c r="V188" s="8">
        <f t="shared" si="28"/>
        <v>0</v>
      </c>
      <c r="W188" s="8"/>
      <c r="X188" s="8"/>
      <c r="Y188" s="8"/>
      <c r="Z188" s="8"/>
    </row>
    <row r="189" spans="1:26" x14ac:dyDescent="0.35">
      <c r="A189" s="1" t="s">
        <v>227</v>
      </c>
      <c r="B189" s="2" t="s">
        <v>2433</v>
      </c>
      <c r="C189" s="3" t="s">
        <v>10</v>
      </c>
      <c r="D189" s="3" t="s">
        <v>12</v>
      </c>
      <c r="E189" s="12" t="s">
        <v>3491</v>
      </c>
      <c r="F189" s="12"/>
      <c r="G189" s="12"/>
      <c r="H189" s="12"/>
      <c r="I189" s="16"/>
      <c r="J189" s="16">
        <f t="shared" si="20"/>
        <v>0</v>
      </c>
      <c r="K189" s="8" t="str">
        <f t="shared" si="21"/>
        <v/>
      </c>
      <c r="L189" s="51">
        <f t="shared" si="22"/>
        <v>0</v>
      </c>
      <c r="M189" s="8" t="str">
        <f t="shared" si="23"/>
        <v/>
      </c>
      <c r="N189" s="12"/>
      <c r="O189" s="51">
        <f t="shared" si="24"/>
        <v>0</v>
      </c>
      <c r="P189" s="51">
        <f t="shared" si="25"/>
        <v>0</v>
      </c>
      <c r="Q189" s="51">
        <f t="shared" si="26"/>
        <v>0</v>
      </c>
      <c r="R189" s="8" t="str">
        <f t="shared" si="27"/>
        <v/>
      </c>
      <c r="S189" s="7"/>
      <c r="T189" s="8"/>
      <c r="U189" s="8"/>
      <c r="V189" s="8">
        <f t="shared" si="28"/>
        <v>0</v>
      </c>
      <c r="W189" s="8"/>
      <c r="X189" s="8"/>
      <c r="Y189" s="8"/>
      <c r="Z189" s="8"/>
    </row>
    <row r="190" spans="1:26" x14ac:dyDescent="0.35">
      <c r="A190" s="1" t="s">
        <v>228</v>
      </c>
      <c r="B190" s="2" t="s">
        <v>2434</v>
      </c>
      <c r="C190" s="3" t="s">
        <v>10</v>
      </c>
      <c r="D190" s="3" t="s">
        <v>12</v>
      </c>
      <c r="E190" s="12" t="s">
        <v>3491</v>
      </c>
      <c r="F190" s="12"/>
      <c r="G190" s="12"/>
      <c r="H190" s="12"/>
      <c r="I190" s="16"/>
      <c r="J190" s="16">
        <f t="shared" si="20"/>
        <v>0</v>
      </c>
      <c r="K190" s="8" t="str">
        <f t="shared" si="21"/>
        <v/>
      </c>
      <c r="L190" s="51">
        <f t="shared" si="22"/>
        <v>0</v>
      </c>
      <c r="M190" s="8" t="str">
        <f t="shared" si="23"/>
        <v/>
      </c>
      <c r="N190" s="12"/>
      <c r="O190" s="51">
        <f t="shared" si="24"/>
        <v>0</v>
      </c>
      <c r="P190" s="51">
        <f t="shared" si="25"/>
        <v>0</v>
      </c>
      <c r="Q190" s="51">
        <f t="shared" si="26"/>
        <v>0</v>
      </c>
      <c r="R190" s="8" t="str">
        <f t="shared" si="27"/>
        <v/>
      </c>
      <c r="S190" s="7"/>
      <c r="T190" s="8"/>
      <c r="U190" s="8"/>
      <c r="V190" s="8">
        <f t="shared" si="28"/>
        <v>0</v>
      </c>
      <c r="W190" s="8"/>
      <c r="X190" s="8"/>
      <c r="Y190" s="8"/>
      <c r="Z190" s="8"/>
    </row>
    <row r="191" spans="1:26" x14ac:dyDescent="0.35">
      <c r="A191" s="1" t="s">
        <v>229</v>
      </c>
      <c r="B191" s="2" t="s">
        <v>2435</v>
      </c>
      <c r="C191" s="3" t="s">
        <v>10</v>
      </c>
      <c r="D191" s="3" t="s">
        <v>12</v>
      </c>
      <c r="E191" s="12" t="s">
        <v>3491</v>
      </c>
      <c r="F191" s="12"/>
      <c r="G191" s="12"/>
      <c r="H191" s="12"/>
      <c r="I191" s="16"/>
      <c r="J191" s="16">
        <f t="shared" si="20"/>
        <v>0</v>
      </c>
      <c r="K191" s="8" t="str">
        <f t="shared" si="21"/>
        <v/>
      </c>
      <c r="L191" s="51">
        <f t="shared" si="22"/>
        <v>0</v>
      </c>
      <c r="M191" s="8" t="str">
        <f t="shared" si="23"/>
        <v/>
      </c>
      <c r="N191" s="12"/>
      <c r="O191" s="51">
        <f t="shared" si="24"/>
        <v>0</v>
      </c>
      <c r="P191" s="51">
        <f t="shared" si="25"/>
        <v>0</v>
      </c>
      <c r="Q191" s="51">
        <f t="shared" si="26"/>
        <v>0</v>
      </c>
      <c r="R191" s="8" t="str">
        <f t="shared" si="27"/>
        <v/>
      </c>
      <c r="S191" s="7"/>
      <c r="T191" s="8"/>
      <c r="U191" s="8"/>
      <c r="V191" s="8">
        <f t="shared" si="28"/>
        <v>0</v>
      </c>
      <c r="W191" s="8"/>
      <c r="X191" s="8"/>
      <c r="Y191" s="8"/>
      <c r="Z191" s="8"/>
    </row>
    <row r="192" spans="1:26" x14ac:dyDescent="0.35">
      <c r="A192" s="1" t="s">
        <v>230</v>
      </c>
      <c r="B192" s="2" t="s">
        <v>2436</v>
      </c>
      <c r="C192" s="3" t="s">
        <v>10</v>
      </c>
      <c r="D192" s="3" t="s">
        <v>12</v>
      </c>
      <c r="E192" s="12" t="s">
        <v>3491</v>
      </c>
      <c r="F192" s="12"/>
      <c r="G192" s="12"/>
      <c r="H192" s="12"/>
      <c r="I192" s="16"/>
      <c r="J192" s="16">
        <f t="shared" si="20"/>
        <v>0</v>
      </c>
      <c r="K192" s="8" t="str">
        <f t="shared" si="21"/>
        <v/>
      </c>
      <c r="L192" s="51">
        <f t="shared" si="22"/>
        <v>0</v>
      </c>
      <c r="M192" s="8" t="str">
        <f t="shared" si="23"/>
        <v/>
      </c>
      <c r="N192" s="12"/>
      <c r="O192" s="51">
        <f t="shared" si="24"/>
        <v>0</v>
      </c>
      <c r="P192" s="51">
        <f t="shared" si="25"/>
        <v>0</v>
      </c>
      <c r="Q192" s="51">
        <f t="shared" si="26"/>
        <v>0</v>
      </c>
      <c r="R192" s="8" t="str">
        <f t="shared" si="27"/>
        <v/>
      </c>
      <c r="S192" s="7"/>
      <c r="T192" s="8"/>
      <c r="U192" s="8"/>
      <c r="V192" s="8">
        <f t="shared" si="28"/>
        <v>0</v>
      </c>
      <c r="W192" s="8"/>
      <c r="X192" s="8"/>
      <c r="Y192" s="8"/>
      <c r="Z192" s="8"/>
    </row>
    <row r="193" spans="1:26" x14ac:dyDescent="0.35">
      <c r="A193" s="1" t="s">
        <v>231</v>
      </c>
      <c r="B193" s="2" t="s">
        <v>2437</v>
      </c>
      <c r="C193" s="3" t="s">
        <v>10</v>
      </c>
      <c r="D193" s="3" t="s">
        <v>12</v>
      </c>
      <c r="E193" s="12" t="s">
        <v>3491</v>
      </c>
      <c r="F193" s="12"/>
      <c r="G193" s="12"/>
      <c r="H193" s="12"/>
      <c r="I193" s="16"/>
      <c r="J193" s="16">
        <f t="shared" si="20"/>
        <v>0</v>
      </c>
      <c r="K193" s="8" t="str">
        <f t="shared" si="21"/>
        <v/>
      </c>
      <c r="L193" s="51">
        <f t="shared" si="22"/>
        <v>0</v>
      </c>
      <c r="M193" s="8" t="str">
        <f t="shared" si="23"/>
        <v/>
      </c>
      <c r="N193" s="12"/>
      <c r="O193" s="51">
        <f t="shared" si="24"/>
        <v>0</v>
      </c>
      <c r="P193" s="51">
        <f t="shared" si="25"/>
        <v>0</v>
      </c>
      <c r="Q193" s="51">
        <f t="shared" si="26"/>
        <v>0</v>
      </c>
      <c r="R193" s="8" t="str">
        <f t="shared" si="27"/>
        <v/>
      </c>
      <c r="S193" s="7"/>
      <c r="T193" s="8"/>
      <c r="U193" s="8"/>
      <c r="V193" s="8">
        <f t="shared" si="28"/>
        <v>0</v>
      </c>
      <c r="W193" s="8"/>
      <c r="X193" s="8"/>
      <c r="Y193" s="8"/>
      <c r="Z193" s="8"/>
    </row>
    <row r="194" spans="1:26" x14ac:dyDescent="0.35">
      <c r="A194" s="1" t="s">
        <v>232</v>
      </c>
      <c r="B194" s="2" t="s">
        <v>2438</v>
      </c>
      <c r="C194" s="3" t="s">
        <v>10</v>
      </c>
      <c r="D194" s="3" t="s">
        <v>12</v>
      </c>
      <c r="E194" s="12" t="s">
        <v>3491</v>
      </c>
      <c r="F194" s="12"/>
      <c r="G194" s="12"/>
      <c r="H194" s="12"/>
      <c r="I194" s="16"/>
      <c r="J194" s="16">
        <f t="shared" si="20"/>
        <v>0</v>
      </c>
      <c r="K194" s="8" t="str">
        <f t="shared" si="21"/>
        <v/>
      </c>
      <c r="L194" s="51">
        <f t="shared" si="22"/>
        <v>0</v>
      </c>
      <c r="M194" s="8" t="str">
        <f t="shared" si="23"/>
        <v/>
      </c>
      <c r="N194" s="12"/>
      <c r="O194" s="51">
        <f t="shared" si="24"/>
        <v>0</v>
      </c>
      <c r="P194" s="51">
        <f t="shared" si="25"/>
        <v>0</v>
      </c>
      <c r="Q194" s="51">
        <f t="shared" si="26"/>
        <v>0</v>
      </c>
      <c r="R194" s="8" t="str">
        <f t="shared" si="27"/>
        <v/>
      </c>
      <c r="S194" s="7"/>
      <c r="T194" s="8"/>
      <c r="U194" s="8"/>
      <c r="V194" s="8">
        <f t="shared" si="28"/>
        <v>0</v>
      </c>
      <c r="W194" s="8"/>
      <c r="X194" s="8"/>
      <c r="Y194" s="8"/>
      <c r="Z194" s="8"/>
    </row>
    <row r="195" spans="1:26" x14ac:dyDescent="0.35">
      <c r="A195" s="1" t="s">
        <v>233</v>
      </c>
      <c r="B195" s="2" t="s">
        <v>2439</v>
      </c>
      <c r="C195" s="3" t="s">
        <v>10</v>
      </c>
      <c r="D195" s="3" t="s">
        <v>12</v>
      </c>
      <c r="E195" s="12" t="s">
        <v>3491</v>
      </c>
      <c r="F195" s="12"/>
      <c r="G195" s="12"/>
      <c r="H195" s="12"/>
      <c r="I195" s="16"/>
      <c r="J195" s="16">
        <f t="shared" si="20"/>
        <v>0</v>
      </c>
      <c r="K195" s="8" t="str">
        <f t="shared" si="21"/>
        <v/>
      </c>
      <c r="L195" s="51">
        <f t="shared" si="22"/>
        <v>0</v>
      </c>
      <c r="M195" s="8" t="str">
        <f t="shared" si="23"/>
        <v/>
      </c>
      <c r="N195" s="12"/>
      <c r="O195" s="51">
        <f t="shared" si="24"/>
        <v>0</v>
      </c>
      <c r="P195" s="51">
        <f t="shared" si="25"/>
        <v>0</v>
      </c>
      <c r="Q195" s="51">
        <f t="shared" si="26"/>
        <v>0</v>
      </c>
      <c r="R195" s="8" t="str">
        <f t="shared" si="27"/>
        <v/>
      </c>
      <c r="S195" s="7"/>
      <c r="T195" s="8"/>
      <c r="U195" s="8"/>
      <c r="V195" s="8">
        <f t="shared" si="28"/>
        <v>0</v>
      </c>
      <c r="W195" s="8"/>
      <c r="X195" s="8"/>
      <c r="Y195" s="8"/>
      <c r="Z195" s="8"/>
    </row>
    <row r="196" spans="1:26" x14ac:dyDescent="0.35">
      <c r="A196" s="1" t="s">
        <v>235</v>
      </c>
      <c r="B196" s="2" t="s">
        <v>2440</v>
      </c>
      <c r="C196" s="3" t="s">
        <v>10</v>
      </c>
      <c r="D196" s="3" t="s">
        <v>12</v>
      </c>
      <c r="E196" s="12" t="s">
        <v>3491</v>
      </c>
      <c r="F196" s="12"/>
      <c r="G196" s="12"/>
      <c r="H196" s="12"/>
      <c r="I196" s="16"/>
      <c r="J196" s="16">
        <f t="shared" si="20"/>
        <v>0</v>
      </c>
      <c r="K196" s="8" t="str">
        <f t="shared" si="21"/>
        <v/>
      </c>
      <c r="L196" s="51">
        <f t="shared" si="22"/>
        <v>0</v>
      </c>
      <c r="M196" s="8" t="str">
        <f t="shared" si="23"/>
        <v/>
      </c>
      <c r="N196" s="12"/>
      <c r="O196" s="51">
        <f t="shared" si="24"/>
        <v>0</v>
      </c>
      <c r="P196" s="51">
        <f t="shared" si="25"/>
        <v>0</v>
      </c>
      <c r="Q196" s="51">
        <f t="shared" si="26"/>
        <v>0</v>
      </c>
      <c r="R196" s="8" t="str">
        <f t="shared" si="27"/>
        <v/>
      </c>
      <c r="S196" s="7"/>
      <c r="T196" s="8"/>
      <c r="U196" s="8"/>
      <c r="V196" s="8">
        <f t="shared" si="28"/>
        <v>0</v>
      </c>
      <c r="W196" s="8"/>
      <c r="X196" s="8"/>
      <c r="Y196" s="8"/>
      <c r="Z196" s="8"/>
    </row>
    <row r="197" spans="1:26" x14ac:dyDescent="0.35">
      <c r="A197" s="1" t="s">
        <v>236</v>
      </c>
      <c r="B197" s="2" t="s">
        <v>2441</v>
      </c>
      <c r="C197" s="3" t="s">
        <v>10</v>
      </c>
      <c r="D197" s="3" t="s">
        <v>12</v>
      </c>
      <c r="E197" s="12" t="s">
        <v>3491</v>
      </c>
      <c r="F197" s="12"/>
      <c r="G197" s="12"/>
      <c r="H197" s="12"/>
      <c r="I197" s="16"/>
      <c r="J197" s="16">
        <f t="shared" si="20"/>
        <v>0</v>
      </c>
      <c r="K197" s="8" t="str">
        <f t="shared" si="21"/>
        <v/>
      </c>
      <c r="L197" s="51">
        <f t="shared" si="22"/>
        <v>0</v>
      </c>
      <c r="M197" s="8" t="str">
        <f t="shared" si="23"/>
        <v/>
      </c>
      <c r="N197" s="12"/>
      <c r="O197" s="51">
        <f t="shared" si="24"/>
        <v>0</v>
      </c>
      <c r="P197" s="51">
        <f t="shared" si="25"/>
        <v>0</v>
      </c>
      <c r="Q197" s="51">
        <f t="shared" si="26"/>
        <v>0</v>
      </c>
      <c r="R197" s="8" t="str">
        <f t="shared" si="27"/>
        <v/>
      </c>
      <c r="S197" s="7"/>
      <c r="T197" s="8"/>
      <c r="U197" s="8"/>
      <c r="V197" s="8">
        <f t="shared" si="28"/>
        <v>0</v>
      </c>
      <c r="W197" s="8"/>
      <c r="X197" s="8"/>
      <c r="Y197" s="8"/>
      <c r="Z197" s="8"/>
    </row>
    <row r="198" spans="1:26" x14ac:dyDescent="0.35">
      <c r="A198" s="1" t="s">
        <v>237</v>
      </c>
      <c r="B198" s="2" t="s">
        <v>2442</v>
      </c>
      <c r="C198" s="3" t="s">
        <v>10</v>
      </c>
      <c r="D198" s="3" t="s">
        <v>12</v>
      </c>
      <c r="E198" s="12" t="s">
        <v>3491</v>
      </c>
      <c r="F198" s="12"/>
      <c r="G198" s="12"/>
      <c r="H198" s="12"/>
      <c r="I198" s="16"/>
      <c r="J198" s="16">
        <f t="shared" si="20"/>
        <v>0</v>
      </c>
      <c r="K198" s="8" t="str">
        <f t="shared" si="21"/>
        <v/>
      </c>
      <c r="L198" s="51">
        <f t="shared" si="22"/>
        <v>0</v>
      </c>
      <c r="M198" s="8" t="str">
        <f t="shared" si="23"/>
        <v/>
      </c>
      <c r="N198" s="12"/>
      <c r="O198" s="51">
        <f t="shared" si="24"/>
        <v>0</v>
      </c>
      <c r="P198" s="51">
        <f t="shared" si="25"/>
        <v>0</v>
      </c>
      <c r="Q198" s="51">
        <f t="shared" si="26"/>
        <v>0</v>
      </c>
      <c r="R198" s="8" t="str">
        <f t="shared" si="27"/>
        <v/>
      </c>
      <c r="S198" s="7"/>
      <c r="T198" s="8"/>
      <c r="U198" s="8"/>
      <c r="V198" s="8">
        <f t="shared" si="28"/>
        <v>0</v>
      </c>
      <c r="W198" s="8"/>
      <c r="X198" s="8"/>
      <c r="Y198" s="8"/>
      <c r="Z198" s="8"/>
    </row>
    <row r="199" spans="1:26" x14ac:dyDescent="0.35">
      <c r="A199" s="1" t="s">
        <v>238</v>
      </c>
      <c r="B199" s="2" t="s">
        <v>2443</v>
      </c>
      <c r="C199" s="3" t="s">
        <v>10</v>
      </c>
      <c r="D199" s="3" t="s">
        <v>12</v>
      </c>
      <c r="E199" s="12" t="s">
        <v>3491</v>
      </c>
      <c r="F199" s="12"/>
      <c r="G199" s="12"/>
      <c r="H199" s="12"/>
      <c r="I199" s="16"/>
      <c r="J199" s="16">
        <f t="shared" si="20"/>
        <v>0</v>
      </c>
      <c r="K199" s="8" t="str">
        <f t="shared" si="21"/>
        <v/>
      </c>
      <c r="L199" s="51">
        <f t="shared" si="22"/>
        <v>0</v>
      </c>
      <c r="M199" s="8" t="str">
        <f t="shared" si="23"/>
        <v/>
      </c>
      <c r="N199" s="12"/>
      <c r="O199" s="51">
        <f t="shared" si="24"/>
        <v>0</v>
      </c>
      <c r="P199" s="51">
        <f t="shared" si="25"/>
        <v>0</v>
      </c>
      <c r="Q199" s="51">
        <f t="shared" si="26"/>
        <v>0</v>
      </c>
      <c r="R199" s="8" t="str">
        <f t="shared" si="27"/>
        <v/>
      </c>
      <c r="S199" s="7"/>
      <c r="T199" s="8"/>
      <c r="U199" s="8"/>
      <c r="V199" s="8">
        <f t="shared" si="28"/>
        <v>0</v>
      </c>
      <c r="W199" s="8"/>
      <c r="X199" s="8"/>
      <c r="Y199" s="8"/>
      <c r="Z199" s="8"/>
    </row>
    <row r="200" spans="1:26" x14ac:dyDescent="0.35">
      <c r="A200" s="1" t="s">
        <v>239</v>
      </c>
      <c r="B200" s="2" t="s">
        <v>2444</v>
      </c>
      <c r="C200" s="3" t="s">
        <v>10</v>
      </c>
      <c r="D200" s="3" t="s">
        <v>12</v>
      </c>
      <c r="E200" s="12" t="s">
        <v>3491</v>
      </c>
      <c r="F200" s="12"/>
      <c r="G200" s="12"/>
      <c r="H200" s="12"/>
      <c r="I200" s="16"/>
      <c r="J200" s="16">
        <f t="shared" si="20"/>
        <v>0</v>
      </c>
      <c r="K200" s="8" t="str">
        <f t="shared" si="21"/>
        <v/>
      </c>
      <c r="L200" s="51">
        <f t="shared" si="22"/>
        <v>0</v>
      </c>
      <c r="M200" s="8" t="str">
        <f t="shared" si="23"/>
        <v/>
      </c>
      <c r="N200" s="12"/>
      <c r="O200" s="51">
        <f t="shared" si="24"/>
        <v>0</v>
      </c>
      <c r="P200" s="51">
        <f t="shared" si="25"/>
        <v>0</v>
      </c>
      <c r="Q200" s="51">
        <f t="shared" si="26"/>
        <v>0</v>
      </c>
      <c r="R200" s="8" t="str">
        <f t="shared" si="27"/>
        <v/>
      </c>
      <c r="S200" s="7"/>
      <c r="T200" s="8"/>
      <c r="U200" s="8"/>
      <c r="V200" s="8">
        <f t="shared" si="28"/>
        <v>0</v>
      </c>
      <c r="W200" s="8"/>
      <c r="X200" s="8"/>
      <c r="Y200" s="8"/>
      <c r="Z200" s="8"/>
    </row>
    <row r="201" spans="1:26" x14ac:dyDescent="0.35">
      <c r="A201" s="1" t="s">
        <v>3520</v>
      </c>
      <c r="B201" s="2" t="s">
        <v>3521</v>
      </c>
      <c r="C201" s="3" t="s">
        <v>10</v>
      </c>
      <c r="D201" s="3" t="s">
        <v>12</v>
      </c>
      <c r="E201" s="12" t="s">
        <v>3491</v>
      </c>
      <c r="F201" s="12"/>
      <c r="G201" s="12"/>
      <c r="H201" s="12"/>
      <c r="I201" s="16"/>
      <c r="J201" s="16">
        <f t="shared" si="20"/>
        <v>0</v>
      </c>
      <c r="K201" s="8" t="str">
        <f t="shared" si="21"/>
        <v/>
      </c>
      <c r="L201" s="51">
        <f t="shared" si="22"/>
        <v>0</v>
      </c>
      <c r="M201" s="8" t="str">
        <f t="shared" si="23"/>
        <v/>
      </c>
      <c r="N201" s="12"/>
      <c r="O201" s="51">
        <f t="shared" si="24"/>
        <v>0</v>
      </c>
      <c r="P201" s="51">
        <f t="shared" si="25"/>
        <v>0</v>
      </c>
      <c r="Q201" s="51">
        <f t="shared" si="26"/>
        <v>0</v>
      </c>
      <c r="R201" s="8" t="str">
        <f t="shared" si="27"/>
        <v/>
      </c>
      <c r="S201" s="7"/>
      <c r="T201" s="8"/>
      <c r="U201" s="8"/>
      <c r="V201" s="8">
        <f t="shared" si="28"/>
        <v>0</v>
      </c>
      <c r="W201" s="8"/>
      <c r="X201" s="8"/>
      <c r="Y201" s="8"/>
      <c r="Z201" s="8"/>
    </row>
    <row r="202" spans="1:26" x14ac:dyDescent="0.35">
      <c r="A202" s="1" t="s">
        <v>240</v>
      </c>
      <c r="B202" s="2" t="s">
        <v>2445</v>
      </c>
      <c r="C202" s="3" t="s">
        <v>10</v>
      </c>
      <c r="D202" s="3" t="s">
        <v>12</v>
      </c>
      <c r="E202" s="12" t="s">
        <v>3491</v>
      </c>
      <c r="F202" s="12"/>
      <c r="G202" s="12"/>
      <c r="H202" s="12"/>
      <c r="I202" s="16"/>
      <c r="J202" s="16">
        <f t="shared" si="20"/>
        <v>0</v>
      </c>
      <c r="K202" s="8" t="str">
        <f t="shared" si="21"/>
        <v/>
      </c>
      <c r="L202" s="51">
        <f t="shared" si="22"/>
        <v>0</v>
      </c>
      <c r="M202" s="8" t="str">
        <f t="shared" si="23"/>
        <v/>
      </c>
      <c r="N202" s="12"/>
      <c r="O202" s="51">
        <f t="shared" si="24"/>
        <v>0</v>
      </c>
      <c r="P202" s="51">
        <f t="shared" si="25"/>
        <v>0</v>
      </c>
      <c r="Q202" s="51">
        <f t="shared" si="26"/>
        <v>0</v>
      </c>
      <c r="R202" s="8" t="str">
        <f t="shared" si="27"/>
        <v/>
      </c>
      <c r="S202" s="7"/>
      <c r="T202" s="8"/>
      <c r="U202" s="8"/>
      <c r="V202" s="8">
        <f t="shared" si="28"/>
        <v>0</v>
      </c>
      <c r="W202" s="8"/>
      <c r="X202" s="8"/>
      <c r="Y202" s="8"/>
      <c r="Z202" s="8"/>
    </row>
    <row r="203" spans="1:26" x14ac:dyDescent="0.35">
      <c r="A203" s="1" t="s">
        <v>243</v>
      </c>
      <c r="B203" s="2" t="s">
        <v>2446</v>
      </c>
      <c r="C203" s="3" t="s">
        <v>10</v>
      </c>
      <c r="D203" s="3" t="s">
        <v>12</v>
      </c>
      <c r="E203" s="12" t="s">
        <v>3491</v>
      </c>
      <c r="F203" s="12"/>
      <c r="G203" s="12"/>
      <c r="H203" s="12"/>
      <c r="I203" s="16"/>
      <c r="J203" s="16">
        <f t="shared" ref="J203:J266" si="29">I203-H203</f>
        <v>0</v>
      </c>
      <c r="K203" s="8" t="str">
        <f t="shared" ref="K203:K266" si="30">IFERROR(J203/H203, "")</f>
        <v/>
      </c>
      <c r="L203" s="51">
        <f t="shared" ref="L203:L266" si="31">I203-F203</f>
        <v>0</v>
      </c>
      <c r="M203" s="8" t="str">
        <f t="shared" ref="M203:M266" si="32">IFERROR(L203/F203, "")</f>
        <v/>
      </c>
      <c r="N203" s="12"/>
      <c r="O203" s="51">
        <f t="shared" ref="O203:O266" si="33">H203*N203</f>
        <v>0</v>
      </c>
      <c r="P203" s="51">
        <f t="shared" ref="P203:P266" si="34">I203*N203</f>
        <v>0</v>
      </c>
      <c r="Q203" s="51">
        <f t="shared" ref="Q203:Q266" si="35">P203-O203</f>
        <v>0</v>
      </c>
      <c r="R203" s="8" t="str">
        <f t="shared" ref="R203:R266" si="36">IFERROR(Q203/O203, "")</f>
        <v/>
      </c>
      <c r="S203" s="7"/>
      <c r="T203" s="8"/>
      <c r="U203" s="8"/>
      <c r="V203" s="8">
        <f t="shared" ref="V203:V266" si="37">T203-U203</f>
        <v>0</v>
      </c>
      <c r="W203" s="8"/>
      <c r="X203" s="8"/>
      <c r="Y203" s="8"/>
      <c r="Z203" s="8"/>
    </row>
    <row r="204" spans="1:26" x14ac:dyDescent="0.35">
      <c r="A204" s="1" t="s">
        <v>244</v>
      </c>
      <c r="B204" s="2" t="s">
        <v>2447</v>
      </c>
      <c r="C204" s="3" t="s">
        <v>10</v>
      </c>
      <c r="D204" s="3" t="s">
        <v>12</v>
      </c>
      <c r="E204" s="12" t="s">
        <v>3491</v>
      </c>
      <c r="F204" s="12"/>
      <c r="G204" s="12"/>
      <c r="H204" s="12"/>
      <c r="I204" s="16"/>
      <c r="J204" s="16">
        <f t="shared" si="29"/>
        <v>0</v>
      </c>
      <c r="K204" s="8" t="str">
        <f t="shared" si="30"/>
        <v/>
      </c>
      <c r="L204" s="51">
        <f t="shared" si="31"/>
        <v>0</v>
      </c>
      <c r="M204" s="8" t="str">
        <f t="shared" si="32"/>
        <v/>
      </c>
      <c r="N204" s="12"/>
      <c r="O204" s="51">
        <f t="shared" si="33"/>
        <v>0</v>
      </c>
      <c r="P204" s="51">
        <f t="shared" si="34"/>
        <v>0</v>
      </c>
      <c r="Q204" s="51">
        <f t="shared" si="35"/>
        <v>0</v>
      </c>
      <c r="R204" s="8" t="str">
        <f t="shared" si="36"/>
        <v/>
      </c>
      <c r="S204" s="7"/>
      <c r="T204" s="8"/>
      <c r="U204" s="8"/>
      <c r="V204" s="8">
        <f t="shared" si="37"/>
        <v>0</v>
      </c>
      <c r="W204" s="8"/>
      <c r="X204" s="8"/>
      <c r="Y204" s="8"/>
      <c r="Z204" s="8"/>
    </row>
    <row r="205" spans="1:26" x14ac:dyDescent="0.35">
      <c r="A205" s="1" t="s">
        <v>245</v>
      </c>
      <c r="B205" s="2" t="s">
        <v>2448</v>
      </c>
      <c r="C205" s="3" t="s">
        <v>10</v>
      </c>
      <c r="D205" s="3" t="s">
        <v>12</v>
      </c>
      <c r="E205" s="12" t="s">
        <v>3491</v>
      </c>
      <c r="F205" s="12"/>
      <c r="G205" s="12"/>
      <c r="H205" s="12"/>
      <c r="I205" s="16"/>
      <c r="J205" s="16">
        <f t="shared" si="29"/>
        <v>0</v>
      </c>
      <c r="K205" s="8" t="str">
        <f t="shared" si="30"/>
        <v/>
      </c>
      <c r="L205" s="51">
        <f t="shared" si="31"/>
        <v>0</v>
      </c>
      <c r="M205" s="8" t="str">
        <f t="shared" si="32"/>
        <v/>
      </c>
      <c r="N205" s="12"/>
      <c r="O205" s="51">
        <f t="shared" si="33"/>
        <v>0</v>
      </c>
      <c r="P205" s="51">
        <f t="shared" si="34"/>
        <v>0</v>
      </c>
      <c r="Q205" s="51">
        <f t="shared" si="35"/>
        <v>0</v>
      </c>
      <c r="R205" s="8" t="str">
        <f t="shared" si="36"/>
        <v/>
      </c>
      <c r="S205" s="7"/>
      <c r="T205" s="8"/>
      <c r="U205" s="8"/>
      <c r="V205" s="8">
        <f t="shared" si="37"/>
        <v>0</v>
      </c>
      <c r="W205" s="8"/>
      <c r="X205" s="8"/>
      <c r="Y205" s="8"/>
      <c r="Z205" s="8"/>
    </row>
    <row r="206" spans="1:26" x14ac:dyDescent="0.35">
      <c r="A206" s="1" t="s">
        <v>246</v>
      </c>
      <c r="B206" s="2" t="s">
        <v>2449</v>
      </c>
      <c r="C206" s="3" t="s">
        <v>10</v>
      </c>
      <c r="D206" s="3" t="s">
        <v>12</v>
      </c>
      <c r="E206" s="12" t="s">
        <v>3491</v>
      </c>
      <c r="F206" s="12"/>
      <c r="G206" s="12"/>
      <c r="H206" s="12"/>
      <c r="I206" s="16"/>
      <c r="J206" s="16">
        <f t="shared" si="29"/>
        <v>0</v>
      </c>
      <c r="K206" s="8" t="str">
        <f t="shared" si="30"/>
        <v/>
      </c>
      <c r="L206" s="51">
        <f t="shared" si="31"/>
        <v>0</v>
      </c>
      <c r="M206" s="8" t="str">
        <f t="shared" si="32"/>
        <v/>
      </c>
      <c r="N206" s="12"/>
      <c r="O206" s="51">
        <f t="shared" si="33"/>
        <v>0</v>
      </c>
      <c r="P206" s="51">
        <f t="shared" si="34"/>
        <v>0</v>
      </c>
      <c r="Q206" s="51">
        <f t="shared" si="35"/>
        <v>0</v>
      </c>
      <c r="R206" s="8" t="str">
        <f t="shared" si="36"/>
        <v/>
      </c>
      <c r="S206" s="7"/>
      <c r="T206" s="8"/>
      <c r="U206" s="8"/>
      <c r="V206" s="8">
        <f t="shared" si="37"/>
        <v>0</v>
      </c>
      <c r="W206" s="8"/>
      <c r="X206" s="8"/>
      <c r="Y206" s="8"/>
      <c r="Z206" s="8"/>
    </row>
    <row r="207" spans="1:26" x14ac:dyDescent="0.35">
      <c r="A207" s="1" t="s">
        <v>3522</v>
      </c>
      <c r="B207" s="2" t="s">
        <v>3523</v>
      </c>
      <c r="C207" s="3" t="s">
        <v>10</v>
      </c>
      <c r="D207" s="3" t="s">
        <v>12</v>
      </c>
      <c r="E207" s="12" t="s">
        <v>3491</v>
      </c>
      <c r="F207" s="12"/>
      <c r="G207" s="12"/>
      <c r="H207" s="12"/>
      <c r="I207" s="16"/>
      <c r="J207" s="16">
        <f t="shared" si="29"/>
        <v>0</v>
      </c>
      <c r="K207" s="8" t="str">
        <f t="shared" si="30"/>
        <v/>
      </c>
      <c r="L207" s="51">
        <f t="shared" si="31"/>
        <v>0</v>
      </c>
      <c r="M207" s="8" t="str">
        <f t="shared" si="32"/>
        <v/>
      </c>
      <c r="N207" s="12"/>
      <c r="O207" s="51">
        <f t="shared" si="33"/>
        <v>0</v>
      </c>
      <c r="P207" s="51">
        <f t="shared" si="34"/>
        <v>0</v>
      </c>
      <c r="Q207" s="51">
        <f t="shared" si="35"/>
        <v>0</v>
      </c>
      <c r="R207" s="8" t="str">
        <f t="shared" si="36"/>
        <v/>
      </c>
      <c r="S207" s="7"/>
      <c r="T207" s="8"/>
      <c r="U207" s="8"/>
      <c r="V207" s="8">
        <f t="shared" si="37"/>
        <v>0</v>
      </c>
      <c r="W207" s="8"/>
      <c r="X207" s="8"/>
      <c r="Y207" s="8"/>
      <c r="Z207" s="8"/>
    </row>
    <row r="208" spans="1:26" x14ac:dyDescent="0.35">
      <c r="A208" s="1" t="s">
        <v>3524</v>
      </c>
      <c r="B208" s="2" t="s">
        <v>3525</v>
      </c>
      <c r="C208" s="3" t="s">
        <v>10</v>
      </c>
      <c r="D208" s="3" t="s">
        <v>12</v>
      </c>
      <c r="E208" s="12" t="s">
        <v>3491</v>
      </c>
      <c r="F208" s="12"/>
      <c r="G208" s="12"/>
      <c r="H208" s="12"/>
      <c r="I208" s="16"/>
      <c r="J208" s="16">
        <f t="shared" si="29"/>
        <v>0</v>
      </c>
      <c r="K208" s="8" t="str">
        <f t="shared" si="30"/>
        <v/>
      </c>
      <c r="L208" s="51">
        <f t="shared" si="31"/>
        <v>0</v>
      </c>
      <c r="M208" s="8" t="str">
        <f t="shared" si="32"/>
        <v/>
      </c>
      <c r="N208" s="12"/>
      <c r="O208" s="51">
        <f t="shared" si="33"/>
        <v>0</v>
      </c>
      <c r="P208" s="51">
        <f t="shared" si="34"/>
        <v>0</v>
      </c>
      <c r="Q208" s="51">
        <f t="shared" si="35"/>
        <v>0</v>
      </c>
      <c r="R208" s="8" t="str">
        <f t="shared" si="36"/>
        <v/>
      </c>
      <c r="S208" s="7"/>
      <c r="T208" s="8"/>
      <c r="U208" s="8"/>
      <c r="V208" s="8">
        <f t="shared" si="37"/>
        <v>0</v>
      </c>
      <c r="W208" s="8"/>
      <c r="X208" s="8"/>
      <c r="Y208" s="8"/>
      <c r="Z208" s="8"/>
    </row>
    <row r="209" spans="1:26" ht="25" x14ac:dyDescent="0.35">
      <c r="A209" s="1" t="s">
        <v>247</v>
      </c>
      <c r="B209" s="2" t="s">
        <v>2450</v>
      </c>
      <c r="C209" s="3" t="s">
        <v>10</v>
      </c>
      <c r="D209" s="3" t="s">
        <v>12</v>
      </c>
      <c r="E209" s="12" t="s">
        <v>3491</v>
      </c>
      <c r="F209" s="12"/>
      <c r="G209" s="12"/>
      <c r="H209" s="12"/>
      <c r="I209" s="16"/>
      <c r="J209" s="16">
        <f t="shared" si="29"/>
        <v>0</v>
      </c>
      <c r="K209" s="8" t="str">
        <f t="shared" si="30"/>
        <v/>
      </c>
      <c r="L209" s="51">
        <f t="shared" si="31"/>
        <v>0</v>
      </c>
      <c r="M209" s="8" t="str">
        <f t="shared" si="32"/>
        <v/>
      </c>
      <c r="N209" s="12"/>
      <c r="O209" s="51">
        <f t="shared" si="33"/>
        <v>0</v>
      </c>
      <c r="P209" s="51">
        <f t="shared" si="34"/>
        <v>0</v>
      </c>
      <c r="Q209" s="51">
        <f t="shared" si="35"/>
        <v>0</v>
      </c>
      <c r="R209" s="8" t="str">
        <f t="shared" si="36"/>
        <v/>
      </c>
      <c r="S209" s="7"/>
      <c r="T209" s="8"/>
      <c r="U209" s="8"/>
      <c r="V209" s="8">
        <f t="shared" si="37"/>
        <v>0</v>
      </c>
      <c r="W209" s="8"/>
      <c r="X209" s="8"/>
      <c r="Y209" s="8"/>
      <c r="Z209" s="8"/>
    </row>
    <row r="210" spans="1:26" ht="25" x14ac:dyDescent="0.35">
      <c r="A210" s="1" t="s">
        <v>248</v>
      </c>
      <c r="B210" s="2" t="s">
        <v>2451</v>
      </c>
      <c r="C210" s="3" t="s">
        <v>10</v>
      </c>
      <c r="D210" s="3" t="s">
        <v>12</v>
      </c>
      <c r="E210" s="12" t="s">
        <v>3491</v>
      </c>
      <c r="F210" s="12"/>
      <c r="G210" s="12"/>
      <c r="H210" s="12"/>
      <c r="I210" s="16"/>
      <c r="J210" s="16">
        <f t="shared" si="29"/>
        <v>0</v>
      </c>
      <c r="K210" s="8" t="str">
        <f t="shared" si="30"/>
        <v/>
      </c>
      <c r="L210" s="51">
        <f t="shared" si="31"/>
        <v>0</v>
      </c>
      <c r="M210" s="8" t="str">
        <f t="shared" si="32"/>
        <v/>
      </c>
      <c r="N210" s="12"/>
      <c r="O210" s="51">
        <f t="shared" si="33"/>
        <v>0</v>
      </c>
      <c r="P210" s="51">
        <f t="shared" si="34"/>
        <v>0</v>
      </c>
      <c r="Q210" s="51">
        <f t="shared" si="35"/>
        <v>0</v>
      </c>
      <c r="R210" s="8" t="str">
        <f t="shared" si="36"/>
        <v/>
      </c>
      <c r="S210" s="7"/>
      <c r="T210" s="8"/>
      <c r="U210" s="8"/>
      <c r="V210" s="8">
        <f t="shared" si="37"/>
        <v>0</v>
      </c>
      <c r="W210" s="8"/>
      <c r="X210" s="8"/>
      <c r="Y210" s="8"/>
      <c r="Z210" s="8"/>
    </row>
    <row r="211" spans="1:26" ht="25" x14ac:dyDescent="0.35">
      <c r="A211" s="1" t="s">
        <v>249</v>
      </c>
      <c r="B211" s="2" t="s">
        <v>2452</v>
      </c>
      <c r="C211" s="3" t="s">
        <v>10</v>
      </c>
      <c r="D211" s="3" t="s">
        <v>12</v>
      </c>
      <c r="E211" s="12" t="s">
        <v>3491</v>
      </c>
      <c r="F211" s="12"/>
      <c r="G211" s="12"/>
      <c r="H211" s="12"/>
      <c r="I211" s="16"/>
      <c r="J211" s="16">
        <f t="shared" si="29"/>
        <v>0</v>
      </c>
      <c r="K211" s="8" t="str">
        <f t="shared" si="30"/>
        <v/>
      </c>
      <c r="L211" s="51">
        <f t="shared" si="31"/>
        <v>0</v>
      </c>
      <c r="M211" s="8" t="str">
        <f t="shared" si="32"/>
        <v/>
      </c>
      <c r="N211" s="12"/>
      <c r="O211" s="51">
        <f t="shared" si="33"/>
        <v>0</v>
      </c>
      <c r="P211" s="51">
        <f t="shared" si="34"/>
        <v>0</v>
      </c>
      <c r="Q211" s="51">
        <f t="shared" si="35"/>
        <v>0</v>
      </c>
      <c r="R211" s="8" t="str">
        <f t="shared" si="36"/>
        <v/>
      </c>
      <c r="S211" s="7"/>
      <c r="T211" s="8"/>
      <c r="U211" s="8"/>
      <c r="V211" s="8">
        <f t="shared" si="37"/>
        <v>0</v>
      </c>
      <c r="W211" s="8"/>
      <c r="X211" s="8"/>
      <c r="Y211" s="8"/>
      <c r="Z211" s="8"/>
    </row>
    <row r="212" spans="1:26" x14ac:dyDescent="0.35">
      <c r="A212" s="1" t="s">
        <v>251</v>
      </c>
      <c r="B212" s="2" t="s">
        <v>2453</v>
      </c>
      <c r="C212" s="3" t="s">
        <v>10</v>
      </c>
      <c r="D212" s="3" t="s">
        <v>12</v>
      </c>
      <c r="E212" s="12" t="s">
        <v>3491</v>
      </c>
      <c r="F212" s="12"/>
      <c r="G212" s="12"/>
      <c r="H212" s="12"/>
      <c r="I212" s="16"/>
      <c r="J212" s="16">
        <f t="shared" si="29"/>
        <v>0</v>
      </c>
      <c r="K212" s="8" t="str">
        <f t="shared" si="30"/>
        <v/>
      </c>
      <c r="L212" s="51">
        <f t="shared" si="31"/>
        <v>0</v>
      </c>
      <c r="M212" s="8" t="str">
        <f t="shared" si="32"/>
        <v/>
      </c>
      <c r="N212" s="12"/>
      <c r="O212" s="51">
        <f t="shared" si="33"/>
        <v>0</v>
      </c>
      <c r="P212" s="51">
        <f t="shared" si="34"/>
        <v>0</v>
      </c>
      <c r="Q212" s="51">
        <f t="shared" si="35"/>
        <v>0</v>
      </c>
      <c r="R212" s="8" t="str">
        <f t="shared" si="36"/>
        <v/>
      </c>
      <c r="S212" s="7"/>
      <c r="T212" s="8"/>
      <c r="U212" s="8"/>
      <c r="V212" s="8">
        <f t="shared" si="37"/>
        <v>0</v>
      </c>
      <c r="W212" s="8"/>
      <c r="X212" s="8"/>
      <c r="Y212" s="8"/>
      <c r="Z212" s="8"/>
    </row>
    <row r="213" spans="1:26" x14ac:dyDescent="0.35">
      <c r="A213" s="1" t="s">
        <v>252</v>
      </c>
      <c r="B213" s="2" t="s">
        <v>2454</v>
      </c>
      <c r="C213" s="3" t="s">
        <v>10</v>
      </c>
      <c r="D213" s="3" t="s">
        <v>60</v>
      </c>
      <c r="E213" s="12" t="s">
        <v>3491</v>
      </c>
      <c r="F213" s="12"/>
      <c r="G213" s="12"/>
      <c r="H213" s="12"/>
      <c r="I213" s="16"/>
      <c r="J213" s="16">
        <f t="shared" si="29"/>
        <v>0</v>
      </c>
      <c r="K213" s="8" t="str">
        <f t="shared" si="30"/>
        <v/>
      </c>
      <c r="L213" s="51">
        <f t="shared" si="31"/>
        <v>0</v>
      </c>
      <c r="M213" s="8" t="str">
        <f t="shared" si="32"/>
        <v/>
      </c>
      <c r="N213" s="12"/>
      <c r="O213" s="51">
        <f t="shared" si="33"/>
        <v>0</v>
      </c>
      <c r="P213" s="51">
        <f t="shared" si="34"/>
        <v>0</v>
      </c>
      <c r="Q213" s="51">
        <f t="shared" si="35"/>
        <v>0</v>
      </c>
      <c r="R213" s="8" t="str">
        <f t="shared" si="36"/>
        <v/>
      </c>
      <c r="S213" s="7"/>
      <c r="T213" s="8"/>
      <c r="U213" s="8"/>
      <c r="V213" s="8">
        <f t="shared" si="37"/>
        <v>0</v>
      </c>
      <c r="W213" s="8"/>
      <c r="X213" s="8"/>
      <c r="Y213" s="8"/>
      <c r="Z213" s="8"/>
    </row>
    <row r="214" spans="1:26" x14ac:dyDescent="0.35">
      <c r="A214" s="1" t="s">
        <v>253</v>
      </c>
      <c r="B214" s="2" t="s">
        <v>2455</v>
      </c>
      <c r="C214" s="3" t="s">
        <v>10</v>
      </c>
      <c r="D214" s="3" t="s">
        <v>185</v>
      </c>
      <c r="E214" s="12" t="s">
        <v>3491</v>
      </c>
      <c r="F214" s="12"/>
      <c r="G214" s="12"/>
      <c r="H214" s="12"/>
      <c r="I214" s="16"/>
      <c r="J214" s="16">
        <f t="shared" si="29"/>
        <v>0</v>
      </c>
      <c r="K214" s="8" t="str">
        <f t="shared" si="30"/>
        <v/>
      </c>
      <c r="L214" s="51">
        <f t="shared" si="31"/>
        <v>0</v>
      </c>
      <c r="M214" s="8" t="str">
        <f t="shared" si="32"/>
        <v/>
      </c>
      <c r="N214" s="12"/>
      <c r="O214" s="51">
        <f t="shared" si="33"/>
        <v>0</v>
      </c>
      <c r="P214" s="51">
        <f t="shared" si="34"/>
        <v>0</v>
      </c>
      <c r="Q214" s="51">
        <f t="shared" si="35"/>
        <v>0</v>
      </c>
      <c r="R214" s="8" t="str">
        <f t="shared" si="36"/>
        <v/>
      </c>
      <c r="S214" s="7"/>
      <c r="T214" s="8"/>
      <c r="U214" s="8"/>
      <c r="V214" s="8">
        <f t="shared" si="37"/>
        <v>0</v>
      </c>
      <c r="W214" s="8"/>
      <c r="X214" s="8"/>
      <c r="Y214" s="8"/>
      <c r="Z214" s="8"/>
    </row>
    <row r="215" spans="1:26" x14ac:dyDescent="0.35">
      <c r="A215" s="1" t="s">
        <v>254</v>
      </c>
      <c r="B215" s="2" t="s">
        <v>2456</v>
      </c>
      <c r="C215" s="3" t="s">
        <v>10</v>
      </c>
      <c r="D215" s="3" t="s">
        <v>60</v>
      </c>
      <c r="E215" s="12" t="s">
        <v>3491</v>
      </c>
      <c r="F215" s="12"/>
      <c r="G215" s="12"/>
      <c r="H215" s="12"/>
      <c r="I215" s="16"/>
      <c r="J215" s="16">
        <f t="shared" si="29"/>
        <v>0</v>
      </c>
      <c r="K215" s="8" t="str">
        <f t="shared" si="30"/>
        <v/>
      </c>
      <c r="L215" s="51">
        <f t="shared" si="31"/>
        <v>0</v>
      </c>
      <c r="M215" s="8" t="str">
        <f t="shared" si="32"/>
        <v/>
      </c>
      <c r="N215" s="12"/>
      <c r="O215" s="51">
        <f t="shared" si="33"/>
        <v>0</v>
      </c>
      <c r="P215" s="51">
        <f t="shared" si="34"/>
        <v>0</v>
      </c>
      <c r="Q215" s="51">
        <f t="shared" si="35"/>
        <v>0</v>
      </c>
      <c r="R215" s="8" t="str">
        <f t="shared" si="36"/>
        <v/>
      </c>
      <c r="S215" s="7"/>
      <c r="T215" s="8"/>
      <c r="U215" s="8"/>
      <c r="V215" s="8">
        <f t="shared" si="37"/>
        <v>0</v>
      </c>
      <c r="W215" s="8"/>
      <c r="X215" s="8"/>
      <c r="Y215" s="8"/>
      <c r="Z215" s="8"/>
    </row>
    <row r="216" spans="1:26" x14ac:dyDescent="0.35">
      <c r="A216" s="1" t="s">
        <v>255</v>
      </c>
      <c r="B216" s="2" t="s">
        <v>2457</v>
      </c>
      <c r="C216" s="3" t="s">
        <v>10</v>
      </c>
      <c r="D216" s="3" t="s">
        <v>60</v>
      </c>
      <c r="E216" s="12" t="s">
        <v>3491</v>
      </c>
      <c r="F216" s="12"/>
      <c r="G216" s="12"/>
      <c r="H216" s="12"/>
      <c r="I216" s="16"/>
      <c r="J216" s="16">
        <f t="shared" si="29"/>
        <v>0</v>
      </c>
      <c r="K216" s="8" t="str">
        <f t="shared" si="30"/>
        <v/>
      </c>
      <c r="L216" s="51">
        <f t="shared" si="31"/>
        <v>0</v>
      </c>
      <c r="M216" s="8" t="str">
        <f t="shared" si="32"/>
        <v/>
      </c>
      <c r="N216" s="12"/>
      <c r="O216" s="51">
        <f t="shared" si="33"/>
        <v>0</v>
      </c>
      <c r="P216" s="51">
        <f t="shared" si="34"/>
        <v>0</v>
      </c>
      <c r="Q216" s="51">
        <f t="shared" si="35"/>
        <v>0</v>
      </c>
      <c r="R216" s="8" t="str">
        <f t="shared" si="36"/>
        <v/>
      </c>
      <c r="S216" s="7"/>
      <c r="T216" s="8"/>
      <c r="U216" s="8"/>
      <c r="V216" s="8">
        <f t="shared" si="37"/>
        <v>0</v>
      </c>
      <c r="W216" s="8"/>
      <c r="X216" s="8"/>
      <c r="Y216" s="8"/>
      <c r="Z216" s="8"/>
    </row>
    <row r="217" spans="1:26" x14ac:dyDescent="0.35">
      <c r="A217" s="1" t="s">
        <v>256</v>
      </c>
      <c r="B217" s="2" t="s">
        <v>2458</v>
      </c>
      <c r="C217" s="3" t="s">
        <v>10</v>
      </c>
      <c r="D217" s="3" t="s">
        <v>164</v>
      </c>
      <c r="E217" s="12" t="s">
        <v>3491</v>
      </c>
      <c r="F217" s="12"/>
      <c r="G217" s="12"/>
      <c r="H217" s="12"/>
      <c r="I217" s="16"/>
      <c r="J217" s="16">
        <f t="shared" si="29"/>
        <v>0</v>
      </c>
      <c r="K217" s="8" t="str">
        <f t="shared" si="30"/>
        <v/>
      </c>
      <c r="L217" s="51">
        <f t="shared" si="31"/>
        <v>0</v>
      </c>
      <c r="M217" s="8" t="str">
        <f t="shared" si="32"/>
        <v/>
      </c>
      <c r="N217" s="12"/>
      <c r="O217" s="51">
        <f t="shared" si="33"/>
        <v>0</v>
      </c>
      <c r="P217" s="51">
        <f t="shared" si="34"/>
        <v>0</v>
      </c>
      <c r="Q217" s="51">
        <f t="shared" si="35"/>
        <v>0</v>
      </c>
      <c r="R217" s="8" t="str">
        <f t="shared" si="36"/>
        <v/>
      </c>
      <c r="S217" s="7"/>
      <c r="T217" s="8"/>
      <c r="U217" s="8"/>
      <c r="V217" s="8">
        <f t="shared" si="37"/>
        <v>0</v>
      </c>
      <c r="W217" s="8"/>
      <c r="X217" s="8"/>
      <c r="Y217" s="8"/>
      <c r="Z217" s="8"/>
    </row>
    <row r="218" spans="1:26" x14ac:dyDescent="0.35">
      <c r="A218" s="1" t="s">
        <v>257</v>
      </c>
      <c r="B218" s="2" t="s">
        <v>2459</v>
      </c>
      <c r="C218" s="3" t="s">
        <v>10</v>
      </c>
      <c r="D218" s="3" t="s">
        <v>60</v>
      </c>
      <c r="E218" s="12" t="s">
        <v>3491</v>
      </c>
      <c r="F218" s="12"/>
      <c r="G218" s="12"/>
      <c r="H218" s="12"/>
      <c r="I218" s="16"/>
      <c r="J218" s="16">
        <f t="shared" si="29"/>
        <v>0</v>
      </c>
      <c r="K218" s="8" t="str">
        <f t="shared" si="30"/>
        <v/>
      </c>
      <c r="L218" s="51">
        <f t="shared" si="31"/>
        <v>0</v>
      </c>
      <c r="M218" s="8" t="str">
        <f t="shared" si="32"/>
        <v/>
      </c>
      <c r="N218" s="12"/>
      <c r="O218" s="51">
        <f t="shared" si="33"/>
        <v>0</v>
      </c>
      <c r="P218" s="51">
        <f t="shared" si="34"/>
        <v>0</v>
      </c>
      <c r="Q218" s="51">
        <f t="shared" si="35"/>
        <v>0</v>
      </c>
      <c r="R218" s="8" t="str">
        <f t="shared" si="36"/>
        <v/>
      </c>
      <c r="S218" s="7"/>
      <c r="T218" s="8"/>
      <c r="U218" s="8"/>
      <c r="V218" s="8">
        <f t="shared" si="37"/>
        <v>0</v>
      </c>
      <c r="W218" s="8"/>
      <c r="X218" s="8"/>
      <c r="Y218" s="8"/>
      <c r="Z218" s="8"/>
    </row>
    <row r="219" spans="1:26" x14ac:dyDescent="0.35">
      <c r="A219" s="1" t="s">
        <v>258</v>
      </c>
      <c r="B219" s="2" t="s">
        <v>2460</v>
      </c>
      <c r="C219" s="3" t="s">
        <v>10</v>
      </c>
      <c r="D219" s="3" t="s">
        <v>60</v>
      </c>
      <c r="E219" s="12" t="s">
        <v>3491</v>
      </c>
      <c r="F219" s="12"/>
      <c r="G219" s="12"/>
      <c r="H219" s="12"/>
      <c r="I219" s="16"/>
      <c r="J219" s="16">
        <f t="shared" si="29"/>
        <v>0</v>
      </c>
      <c r="K219" s="8" t="str">
        <f t="shared" si="30"/>
        <v/>
      </c>
      <c r="L219" s="51">
        <f t="shared" si="31"/>
        <v>0</v>
      </c>
      <c r="M219" s="8" t="str">
        <f t="shared" si="32"/>
        <v/>
      </c>
      <c r="N219" s="12"/>
      <c r="O219" s="51">
        <f t="shared" si="33"/>
        <v>0</v>
      </c>
      <c r="P219" s="51">
        <f t="shared" si="34"/>
        <v>0</v>
      </c>
      <c r="Q219" s="51">
        <f t="shared" si="35"/>
        <v>0</v>
      </c>
      <c r="R219" s="8" t="str">
        <f t="shared" si="36"/>
        <v/>
      </c>
      <c r="S219" s="7"/>
      <c r="T219" s="8"/>
      <c r="U219" s="8"/>
      <c r="V219" s="8">
        <f t="shared" si="37"/>
        <v>0</v>
      </c>
      <c r="W219" s="8"/>
      <c r="X219" s="8"/>
      <c r="Y219" s="8"/>
      <c r="Z219" s="8"/>
    </row>
    <row r="220" spans="1:26" x14ac:dyDescent="0.35">
      <c r="A220" s="1" t="s">
        <v>261</v>
      </c>
      <c r="B220" s="2" t="s">
        <v>2461</v>
      </c>
      <c r="C220" s="3" t="s">
        <v>10</v>
      </c>
      <c r="D220" s="3" t="s">
        <v>60</v>
      </c>
      <c r="E220" s="12" t="s">
        <v>3491</v>
      </c>
      <c r="F220" s="12"/>
      <c r="G220" s="12"/>
      <c r="H220" s="12"/>
      <c r="I220" s="16"/>
      <c r="J220" s="16">
        <f t="shared" si="29"/>
        <v>0</v>
      </c>
      <c r="K220" s="8" t="str">
        <f t="shared" si="30"/>
        <v/>
      </c>
      <c r="L220" s="51">
        <f t="shared" si="31"/>
        <v>0</v>
      </c>
      <c r="M220" s="8" t="str">
        <f t="shared" si="32"/>
        <v/>
      </c>
      <c r="N220" s="12"/>
      <c r="O220" s="51">
        <f t="shared" si="33"/>
        <v>0</v>
      </c>
      <c r="P220" s="51">
        <f t="shared" si="34"/>
        <v>0</v>
      </c>
      <c r="Q220" s="51">
        <f t="shared" si="35"/>
        <v>0</v>
      </c>
      <c r="R220" s="8" t="str">
        <f t="shared" si="36"/>
        <v/>
      </c>
      <c r="S220" s="7"/>
      <c r="T220" s="8"/>
      <c r="U220" s="8"/>
      <c r="V220" s="8">
        <f t="shared" si="37"/>
        <v>0</v>
      </c>
      <c r="W220" s="8"/>
      <c r="X220" s="8"/>
      <c r="Y220" s="8"/>
      <c r="Z220" s="8"/>
    </row>
    <row r="221" spans="1:26" x14ac:dyDescent="0.35">
      <c r="A221" s="1" t="s">
        <v>263</v>
      </c>
      <c r="B221" s="2" t="s">
        <v>2462</v>
      </c>
      <c r="C221" s="3" t="s">
        <v>10</v>
      </c>
      <c r="D221" s="3" t="s">
        <v>12</v>
      </c>
      <c r="E221" s="12" t="s">
        <v>3491</v>
      </c>
      <c r="F221" s="12"/>
      <c r="G221" s="12"/>
      <c r="H221" s="12"/>
      <c r="I221" s="16"/>
      <c r="J221" s="16">
        <f t="shared" si="29"/>
        <v>0</v>
      </c>
      <c r="K221" s="8" t="str">
        <f t="shared" si="30"/>
        <v/>
      </c>
      <c r="L221" s="51">
        <f t="shared" si="31"/>
        <v>0</v>
      </c>
      <c r="M221" s="8" t="str">
        <f t="shared" si="32"/>
        <v/>
      </c>
      <c r="N221" s="12"/>
      <c r="O221" s="51">
        <f t="shared" si="33"/>
        <v>0</v>
      </c>
      <c r="P221" s="51">
        <f t="shared" si="34"/>
        <v>0</v>
      </c>
      <c r="Q221" s="51">
        <f t="shared" si="35"/>
        <v>0</v>
      </c>
      <c r="R221" s="8" t="str">
        <f t="shared" si="36"/>
        <v/>
      </c>
      <c r="S221" s="7"/>
      <c r="T221" s="8"/>
      <c r="U221" s="8"/>
      <c r="V221" s="8">
        <f t="shared" si="37"/>
        <v>0</v>
      </c>
      <c r="W221" s="8"/>
      <c r="X221" s="8"/>
      <c r="Y221" s="8"/>
      <c r="Z221" s="8"/>
    </row>
    <row r="222" spans="1:26" x14ac:dyDescent="0.35">
      <c r="A222" s="1" t="s">
        <v>265</v>
      </c>
      <c r="B222" s="2" t="s">
        <v>2463</v>
      </c>
      <c r="C222" s="3" t="s">
        <v>10</v>
      </c>
      <c r="D222" s="3" t="s">
        <v>60</v>
      </c>
      <c r="E222" s="12" t="s">
        <v>3491</v>
      </c>
      <c r="F222" s="12"/>
      <c r="G222" s="12"/>
      <c r="H222" s="12"/>
      <c r="I222" s="16"/>
      <c r="J222" s="16">
        <f t="shared" si="29"/>
        <v>0</v>
      </c>
      <c r="K222" s="8" t="str">
        <f t="shared" si="30"/>
        <v/>
      </c>
      <c r="L222" s="51">
        <f t="shared" si="31"/>
        <v>0</v>
      </c>
      <c r="M222" s="8" t="str">
        <f t="shared" si="32"/>
        <v/>
      </c>
      <c r="N222" s="12"/>
      <c r="O222" s="51">
        <f t="shared" si="33"/>
        <v>0</v>
      </c>
      <c r="P222" s="51">
        <f t="shared" si="34"/>
        <v>0</v>
      </c>
      <c r="Q222" s="51">
        <f t="shared" si="35"/>
        <v>0</v>
      </c>
      <c r="R222" s="8" t="str">
        <f t="shared" si="36"/>
        <v/>
      </c>
      <c r="S222" s="7"/>
      <c r="T222" s="8"/>
      <c r="U222" s="8"/>
      <c r="V222" s="8">
        <f t="shared" si="37"/>
        <v>0</v>
      </c>
      <c r="W222" s="8"/>
      <c r="X222" s="8"/>
      <c r="Y222" s="8"/>
      <c r="Z222" s="8"/>
    </row>
    <row r="223" spans="1:26" x14ac:dyDescent="0.35">
      <c r="A223" s="1" t="s">
        <v>266</v>
      </c>
      <c r="B223" s="2" t="s">
        <v>2464</v>
      </c>
      <c r="C223" s="3" t="s">
        <v>10</v>
      </c>
      <c r="D223" s="3" t="s">
        <v>60</v>
      </c>
      <c r="E223" s="12" t="s">
        <v>3491</v>
      </c>
      <c r="F223" s="12"/>
      <c r="G223" s="12"/>
      <c r="H223" s="12"/>
      <c r="I223" s="16"/>
      <c r="J223" s="16">
        <f t="shared" si="29"/>
        <v>0</v>
      </c>
      <c r="K223" s="8" t="str">
        <f t="shared" si="30"/>
        <v/>
      </c>
      <c r="L223" s="51">
        <f t="shared" si="31"/>
        <v>0</v>
      </c>
      <c r="M223" s="8" t="str">
        <f t="shared" si="32"/>
        <v/>
      </c>
      <c r="N223" s="12"/>
      <c r="O223" s="51">
        <f t="shared" si="33"/>
        <v>0</v>
      </c>
      <c r="P223" s="51">
        <f t="shared" si="34"/>
        <v>0</v>
      </c>
      <c r="Q223" s="51">
        <f t="shared" si="35"/>
        <v>0</v>
      </c>
      <c r="R223" s="8" t="str">
        <f t="shared" si="36"/>
        <v/>
      </c>
      <c r="S223" s="7"/>
      <c r="T223" s="8"/>
      <c r="U223" s="8"/>
      <c r="V223" s="8">
        <f t="shared" si="37"/>
        <v>0</v>
      </c>
      <c r="W223" s="8"/>
      <c r="X223" s="8"/>
      <c r="Y223" s="8"/>
      <c r="Z223" s="8"/>
    </row>
    <row r="224" spans="1:26" x14ac:dyDescent="0.35">
      <c r="A224" s="1" t="s">
        <v>267</v>
      </c>
      <c r="B224" s="2" t="s">
        <v>2465</v>
      </c>
      <c r="C224" s="3" t="s">
        <v>10</v>
      </c>
      <c r="D224" s="3" t="s">
        <v>12</v>
      </c>
      <c r="E224" s="12" t="s">
        <v>3492</v>
      </c>
      <c r="F224" s="12"/>
      <c r="G224" s="12"/>
      <c r="H224" s="12"/>
      <c r="I224" s="16"/>
      <c r="J224" s="16">
        <f t="shared" si="29"/>
        <v>0</v>
      </c>
      <c r="K224" s="8" t="str">
        <f t="shared" si="30"/>
        <v/>
      </c>
      <c r="L224" s="51">
        <f t="shared" si="31"/>
        <v>0</v>
      </c>
      <c r="M224" s="8" t="str">
        <f t="shared" si="32"/>
        <v/>
      </c>
      <c r="N224" s="12"/>
      <c r="O224" s="51">
        <f t="shared" si="33"/>
        <v>0</v>
      </c>
      <c r="P224" s="51">
        <f t="shared" si="34"/>
        <v>0</v>
      </c>
      <c r="Q224" s="51">
        <f t="shared" si="35"/>
        <v>0</v>
      </c>
      <c r="R224" s="8" t="str">
        <f t="shared" si="36"/>
        <v/>
      </c>
      <c r="S224" s="7"/>
      <c r="T224" s="8"/>
      <c r="U224" s="8"/>
      <c r="V224" s="8">
        <f t="shared" si="37"/>
        <v>0</v>
      </c>
      <c r="W224" s="8"/>
      <c r="X224" s="8"/>
      <c r="Y224" s="8"/>
      <c r="Z224" s="8"/>
    </row>
    <row r="225" spans="1:26" x14ac:dyDescent="0.35">
      <c r="A225" s="1" t="s">
        <v>268</v>
      </c>
      <c r="B225" s="2" t="s">
        <v>2466</v>
      </c>
      <c r="C225" s="3" t="s">
        <v>10</v>
      </c>
      <c r="D225" s="3" t="s">
        <v>12</v>
      </c>
      <c r="E225" s="12" t="s">
        <v>3491</v>
      </c>
      <c r="F225" s="12"/>
      <c r="G225" s="12"/>
      <c r="H225" s="12"/>
      <c r="I225" s="16"/>
      <c r="J225" s="16">
        <f t="shared" si="29"/>
        <v>0</v>
      </c>
      <c r="K225" s="8" t="str">
        <f t="shared" si="30"/>
        <v/>
      </c>
      <c r="L225" s="51">
        <f t="shared" si="31"/>
        <v>0</v>
      </c>
      <c r="M225" s="8" t="str">
        <f t="shared" si="32"/>
        <v/>
      </c>
      <c r="N225" s="12"/>
      <c r="O225" s="51">
        <f t="shared" si="33"/>
        <v>0</v>
      </c>
      <c r="P225" s="51">
        <f t="shared" si="34"/>
        <v>0</v>
      </c>
      <c r="Q225" s="51">
        <f t="shared" si="35"/>
        <v>0</v>
      </c>
      <c r="R225" s="8" t="str">
        <f t="shared" si="36"/>
        <v/>
      </c>
      <c r="S225" s="7"/>
      <c r="T225" s="8"/>
      <c r="U225" s="8"/>
      <c r="V225" s="8">
        <f t="shared" si="37"/>
        <v>0</v>
      </c>
      <c r="W225" s="8"/>
      <c r="X225" s="8"/>
      <c r="Y225" s="8"/>
      <c r="Z225" s="8"/>
    </row>
    <row r="226" spans="1:26" x14ac:dyDescent="0.35">
      <c r="A226" s="1" t="s">
        <v>269</v>
      </c>
      <c r="B226" s="2" t="s">
        <v>2467</v>
      </c>
      <c r="C226" s="3" t="s">
        <v>10</v>
      </c>
      <c r="D226" s="3" t="s">
        <v>12</v>
      </c>
      <c r="E226" s="12" t="s">
        <v>3491</v>
      </c>
      <c r="F226" s="12"/>
      <c r="G226" s="12"/>
      <c r="H226" s="12"/>
      <c r="I226" s="16"/>
      <c r="J226" s="16">
        <f t="shared" si="29"/>
        <v>0</v>
      </c>
      <c r="K226" s="8" t="str">
        <f t="shared" si="30"/>
        <v/>
      </c>
      <c r="L226" s="51">
        <f t="shared" si="31"/>
        <v>0</v>
      </c>
      <c r="M226" s="8" t="str">
        <f t="shared" si="32"/>
        <v/>
      </c>
      <c r="N226" s="12"/>
      <c r="O226" s="51">
        <f t="shared" si="33"/>
        <v>0</v>
      </c>
      <c r="P226" s="51">
        <f t="shared" si="34"/>
        <v>0</v>
      </c>
      <c r="Q226" s="51">
        <f t="shared" si="35"/>
        <v>0</v>
      </c>
      <c r="R226" s="8" t="str">
        <f t="shared" si="36"/>
        <v/>
      </c>
      <c r="S226" s="7"/>
      <c r="T226" s="8"/>
      <c r="U226" s="8"/>
      <c r="V226" s="8">
        <f t="shared" si="37"/>
        <v>0</v>
      </c>
      <c r="W226" s="8"/>
      <c r="X226" s="8"/>
      <c r="Y226" s="8"/>
      <c r="Z226" s="8"/>
    </row>
    <row r="227" spans="1:26" x14ac:dyDescent="0.35">
      <c r="A227" s="1" t="s">
        <v>270</v>
      </c>
      <c r="B227" s="2" t="s">
        <v>2468</v>
      </c>
      <c r="C227" s="3" t="s">
        <v>10</v>
      </c>
      <c r="D227" s="3" t="s">
        <v>12</v>
      </c>
      <c r="E227" s="12" t="s">
        <v>3491</v>
      </c>
      <c r="F227" s="12"/>
      <c r="G227" s="12"/>
      <c r="H227" s="12"/>
      <c r="I227" s="16"/>
      <c r="J227" s="16">
        <f t="shared" si="29"/>
        <v>0</v>
      </c>
      <c r="K227" s="8" t="str">
        <f t="shared" si="30"/>
        <v/>
      </c>
      <c r="L227" s="51">
        <f t="shared" si="31"/>
        <v>0</v>
      </c>
      <c r="M227" s="8" t="str">
        <f t="shared" si="32"/>
        <v/>
      </c>
      <c r="N227" s="12"/>
      <c r="O227" s="51">
        <f t="shared" si="33"/>
        <v>0</v>
      </c>
      <c r="P227" s="51">
        <f t="shared" si="34"/>
        <v>0</v>
      </c>
      <c r="Q227" s="51">
        <f t="shared" si="35"/>
        <v>0</v>
      </c>
      <c r="R227" s="8" t="str">
        <f t="shared" si="36"/>
        <v/>
      </c>
      <c r="S227" s="7"/>
      <c r="T227" s="8"/>
      <c r="U227" s="8"/>
      <c r="V227" s="8">
        <f t="shared" si="37"/>
        <v>0</v>
      </c>
      <c r="W227" s="8"/>
      <c r="X227" s="8"/>
      <c r="Y227" s="8"/>
      <c r="Z227" s="8"/>
    </row>
    <row r="228" spans="1:26" x14ac:dyDescent="0.35">
      <c r="A228" s="1" t="s">
        <v>272</v>
      </c>
      <c r="B228" s="2" t="s">
        <v>2469</v>
      </c>
      <c r="C228" s="3" t="s">
        <v>10</v>
      </c>
      <c r="D228" s="3" t="s">
        <v>12</v>
      </c>
      <c r="E228" s="12" t="s">
        <v>3491</v>
      </c>
      <c r="F228" s="12"/>
      <c r="G228" s="12"/>
      <c r="H228" s="12"/>
      <c r="I228" s="16"/>
      <c r="J228" s="16">
        <f t="shared" si="29"/>
        <v>0</v>
      </c>
      <c r="K228" s="8" t="str">
        <f t="shared" si="30"/>
        <v/>
      </c>
      <c r="L228" s="51">
        <f t="shared" si="31"/>
        <v>0</v>
      </c>
      <c r="M228" s="8" t="str">
        <f t="shared" si="32"/>
        <v/>
      </c>
      <c r="N228" s="12"/>
      <c r="O228" s="51">
        <f t="shared" si="33"/>
        <v>0</v>
      </c>
      <c r="P228" s="51">
        <f t="shared" si="34"/>
        <v>0</v>
      </c>
      <c r="Q228" s="51">
        <f t="shared" si="35"/>
        <v>0</v>
      </c>
      <c r="R228" s="8" t="str">
        <f t="shared" si="36"/>
        <v/>
      </c>
      <c r="S228" s="7"/>
      <c r="T228" s="8"/>
      <c r="U228" s="8"/>
      <c r="V228" s="8">
        <f t="shared" si="37"/>
        <v>0</v>
      </c>
      <c r="W228" s="8"/>
      <c r="X228" s="8"/>
      <c r="Y228" s="8"/>
      <c r="Z228" s="8"/>
    </row>
    <row r="229" spans="1:26" x14ac:dyDescent="0.35">
      <c r="A229" s="1" t="s">
        <v>273</v>
      </c>
      <c r="B229" s="2" t="s">
        <v>2470</v>
      </c>
      <c r="C229" s="3" t="s">
        <v>10</v>
      </c>
      <c r="D229" s="3" t="s">
        <v>12</v>
      </c>
      <c r="E229" s="12" t="s">
        <v>3491</v>
      </c>
      <c r="F229" s="12"/>
      <c r="G229" s="12"/>
      <c r="H229" s="12"/>
      <c r="I229" s="16"/>
      <c r="J229" s="16">
        <f t="shared" si="29"/>
        <v>0</v>
      </c>
      <c r="K229" s="8" t="str">
        <f t="shared" si="30"/>
        <v/>
      </c>
      <c r="L229" s="51">
        <f t="shared" si="31"/>
        <v>0</v>
      </c>
      <c r="M229" s="8" t="str">
        <f t="shared" si="32"/>
        <v/>
      </c>
      <c r="N229" s="12"/>
      <c r="O229" s="51">
        <f t="shared" si="33"/>
        <v>0</v>
      </c>
      <c r="P229" s="51">
        <f t="shared" si="34"/>
        <v>0</v>
      </c>
      <c r="Q229" s="51">
        <f t="shared" si="35"/>
        <v>0</v>
      </c>
      <c r="R229" s="8" t="str">
        <f t="shared" si="36"/>
        <v/>
      </c>
      <c r="S229" s="7"/>
      <c r="T229" s="8"/>
      <c r="U229" s="8"/>
      <c r="V229" s="8">
        <f t="shared" si="37"/>
        <v>0</v>
      </c>
      <c r="W229" s="8"/>
      <c r="X229" s="8"/>
      <c r="Y229" s="8"/>
      <c r="Z229" s="8"/>
    </row>
    <row r="230" spans="1:26" x14ac:dyDescent="0.35">
      <c r="A230" s="1" t="s">
        <v>274</v>
      </c>
      <c r="B230" s="2" t="s">
        <v>2471</v>
      </c>
      <c r="C230" s="3" t="s">
        <v>10</v>
      </c>
      <c r="D230" s="3" t="s">
        <v>12</v>
      </c>
      <c r="E230" s="12" t="s">
        <v>3491</v>
      </c>
      <c r="F230" s="12"/>
      <c r="G230" s="12"/>
      <c r="H230" s="12"/>
      <c r="I230" s="16"/>
      <c r="J230" s="16">
        <f t="shared" si="29"/>
        <v>0</v>
      </c>
      <c r="K230" s="8" t="str">
        <f t="shared" si="30"/>
        <v/>
      </c>
      <c r="L230" s="51">
        <f t="shared" si="31"/>
        <v>0</v>
      </c>
      <c r="M230" s="8" t="str">
        <f t="shared" si="32"/>
        <v/>
      </c>
      <c r="N230" s="12"/>
      <c r="O230" s="51">
        <f t="shared" si="33"/>
        <v>0</v>
      </c>
      <c r="P230" s="51">
        <f t="shared" si="34"/>
        <v>0</v>
      </c>
      <c r="Q230" s="51">
        <f t="shared" si="35"/>
        <v>0</v>
      </c>
      <c r="R230" s="8" t="str">
        <f t="shared" si="36"/>
        <v/>
      </c>
      <c r="S230" s="7"/>
      <c r="T230" s="8"/>
      <c r="U230" s="8"/>
      <c r="V230" s="8">
        <f t="shared" si="37"/>
        <v>0</v>
      </c>
      <c r="W230" s="8"/>
      <c r="X230" s="8"/>
      <c r="Y230" s="8"/>
      <c r="Z230" s="8"/>
    </row>
    <row r="231" spans="1:26" x14ac:dyDescent="0.35">
      <c r="A231" s="1" t="s">
        <v>275</v>
      </c>
      <c r="B231" s="2" t="s">
        <v>2472</v>
      </c>
      <c r="C231" s="3" t="s">
        <v>10</v>
      </c>
      <c r="D231" s="3" t="s">
        <v>12</v>
      </c>
      <c r="E231" s="12" t="s">
        <v>3491</v>
      </c>
      <c r="F231" s="12"/>
      <c r="G231" s="12"/>
      <c r="H231" s="12"/>
      <c r="I231" s="16"/>
      <c r="J231" s="16">
        <f t="shared" si="29"/>
        <v>0</v>
      </c>
      <c r="K231" s="8" t="str">
        <f t="shared" si="30"/>
        <v/>
      </c>
      <c r="L231" s="51">
        <f t="shared" si="31"/>
        <v>0</v>
      </c>
      <c r="M231" s="8" t="str">
        <f t="shared" si="32"/>
        <v/>
      </c>
      <c r="N231" s="12"/>
      <c r="O231" s="51">
        <f t="shared" si="33"/>
        <v>0</v>
      </c>
      <c r="P231" s="51">
        <f t="shared" si="34"/>
        <v>0</v>
      </c>
      <c r="Q231" s="51">
        <f t="shared" si="35"/>
        <v>0</v>
      </c>
      <c r="R231" s="8" t="str">
        <f t="shared" si="36"/>
        <v/>
      </c>
      <c r="S231" s="7"/>
      <c r="T231" s="8"/>
      <c r="U231" s="8"/>
      <c r="V231" s="8">
        <f t="shared" si="37"/>
        <v>0</v>
      </c>
      <c r="W231" s="8"/>
      <c r="X231" s="8"/>
      <c r="Y231" s="8"/>
      <c r="Z231" s="8"/>
    </row>
    <row r="232" spans="1:26" x14ac:dyDescent="0.35">
      <c r="A232" s="1" t="s">
        <v>276</v>
      </c>
      <c r="B232" s="2" t="s">
        <v>2473</v>
      </c>
      <c r="C232" s="3" t="s">
        <v>10</v>
      </c>
      <c r="D232" s="3" t="s">
        <v>12</v>
      </c>
      <c r="E232" s="12" t="s">
        <v>3491</v>
      </c>
      <c r="F232" s="12"/>
      <c r="G232" s="12"/>
      <c r="H232" s="12"/>
      <c r="I232" s="16"/>
      <c r="J232" s="16">
        <f t="shared" si="29"/>
        <v>0</v>
      </c>
      <c r="K232" s="8" t="str">
        <f t="shared" si="30"/>
        <v/>
      </c>
      <c r="L232" s="51">
        <f t="shared" si="31"/>
        <v>0</v>
      </c>
      <c r="M232" s="8" t="str">
        <f t="shared" si="32"/>
        <v/>
      </c>
      <c r="N232" s="12"/>
      <c r="O232" s="51">
        <f t="shared" si="33"/>
        <v>0</v>
      </c>
      <c r="P232" s="51">
        <f t="shared" si="34"/>
        <v>0</v>
      </c>
      <c r="Q232" s="51">
        <f t="shared" si="35"/>
        <v>0</v>
      </c>
      <c r="R232" s="8" t="str">
        <f t="shared" si="36"/>
        <v/>
      </c>
      <c r="S232" s="7"/>
      <c r="T232" s="8"/>
      <c r="U232" s="8"/>
      <c r="V232" s="8">
        <f t="shared" si="37"/>
        <v>0</v>
      </c>
      <c r="W232" s="8"/>
      <c r="X232" s="8"/>
      <c r="Y232" s="8"/>
      <c r="Z232" s="8"/>
    </row>
    <row r="233" spans="1:26" x14ac:dyDescent="0.35">
      <c r="A233" s="1" t="s">
        <v>277</v>
      </c>
      <c r="B233" s="2" t="s">
        <v>2474</v>
      </c>
      <c r="C233" s="3" t="s">
        <v>10</v>
      </c>
      <c r="D233" s="3" t="s">
        <v>12</v>
      </c>
      <c r="E233" s="12" t="s">
        <v>3491</v>
      </c>
      <c r="F233" s="12"/>
      <c r="G233" s="12"/>
      <c r="H233" s="12"/>
      <c r="I233" s="16"/>
      <c r="J233" s="16">
        <f t="shared" si="29"/>
        <v>0</v>
      </c>
      <c r="K233" s="8" t="str">
        <f t="shared" si="30"/>
        <v/>
      </c>
      <c r="L233" s="51">
        <f t="shared" si="31"/>
        <v>0</v>
      </c>
      <c r="M233" s="8" t="str">
        <f t="shared" si="32"/>
        <v/>
      </c>
      <c r="N233" s="12"/>
      <c r="O233" s="51">
        <f t="shared" si="33"/>
        <v>0</v>
      </c>
      <c r="P233" s="51">
        <f t="shared" si="34"/>
        <v>0</v>
      </c>
      <c r="Q233" s="51">
        <f t="shared" si="35"/>
        <v>0</v>
      </c>
      <c r="R233" s="8" t="str">
        <f t="shared" si="36"/>
        <v/>
      </c>
      <c r="S233" s="7"/>
      <c r="T233" s="8"/>
      <c r="U233" s="8"/>
      <c r="V233" s="8">
        <f t="shared" si="37"/>
        <v>0</v>
      </c>
      <c r="W233" s="8"/>
      <c r="X233" s="8"/>
      <c r="Y233" s="8"/>
      <c r="Z233" s="8"/>
    </row>
    <row r="234" spans="1:26" x14ac:dyDescent="0.35">
      <c r="A234" s="1" t="s">
        <v>278</v>
      </c>
      <c r="B234" s="2" t="s">
        <v>2475</v>
      </c>
      <c r="C234" s="3" t="s">
        <v>10</v>
      </c>
      <c r="D234" s="3" t="s">
        <v>12</v>
      </c>
      <c r="E234" s="12" t="s">
        <v>3491</v>
      </c>
      <c r="F234" s="12"/>
      <c r="G234" s="12"/>
      <c r="H234" s="12"/>
      <c r="I234" s="16"/>
      <c r="J234" s="16">
        <f t="shared" si="29"/>
        <v>0</v>
      </c>
      <c r="K234" s="8" t="str">
        <f t="shared" si="30"/>
        <v/>
      </c>
      <c r="L234" s="51">
        <f t="shared" si="31"/>
        <v>0</v>
      </c>
      <c r="M234" s="8" t="str">
        <f t="shared" si="32"/>
        <v/>
      </c>
      <c r="N234" s="12"/>
      <c r="O234" s="51">
        <f t="shared" si="33"/>
        <v>0</v>
      </c>
      <c r="P234" s="51">
        <f t="shared" si="34"/>
        <v>0</v>
      </c>
      <c r="Q234" s="51">
        <f t="shared" si="35"/>
        <v>0</v>
      </c>
      <c r="R234" s="8" t="str">
        <f t="shared" si="36"/>
        <v/>
      </c>
      <c r="S234" s="7"/>
      <c r="T234" s="8"/>
      <c r="U234" s="8"/>
      <c r="V234" s="8">
        <f t="shared" si="37"/>
        <v>0</v>
      </c>
      <c r="W234" s="8"/>
      <c r="X234" s="8"/>
      <c r="Y234" s="8"/>
      <c r="Z234" s="8"/>
    </row>
    <row r="235" spans="1:26" x14ac:dyDescent="0.35">
      <c r="A235" s="1" t="s">
        <v>279</v>
      </c>
      <c r="B235" s="2" t="s">
        <v>2476</v>
      </c>
      <c r="C235" s="3" t="s">
        <v>10</v>
      </c>
      <c r="D235" s="3" t="s">
        <v>12</v>
      </c>
      <c r="E235" s="12" t="s">
        <v>3491</v>
      </c>
      <c r="F235" s="12"/>
      <c r="G235" s="12"/>
      <c r="H235" s="12"/>
      <c r="I235" s="16"/>
      <c r="J235" s="16">
        <f t="shared" si="29"/>
        <v>0</v>
      </c>
      <c r="K235" s="8" t="str">
        <f t="shared" si="30"/>
        <v/>
      </c>
      <c r="L235" s="51">
        <f t="shared" si="31"/>
        <v>0</v>
      </c>
      <c r="M235" s="8" t="str">
        <f t="shared" si="32"/>
        <v/>
      </c>
      <c r="N235" s="12"/>
      <c r="O235" s="51">
        <f t="shared" si="33"/>
        <v>0</v>
      </c>
      <c r="P235" s="51">
        <f t="shared" si="34"/>
        <v>0</v>
      </c>
      <c r="Q235" s="51">
        <f t="shared" si="35"/>
        <v>0</v>
      </c>
      <c r="R235" s="8" t="str">
        <f t="shared" si="36"/>
        <v/>
      </c>
      <c r="S235" s="7"/>
      <c r="T235" s="8"/>
      <c r="U235" s="8"/>
      <c r="V235" s="8">
        <f t="shared" si="37"/>
        <v>0</v>
      </c>
      <c r="W235" s="8"/>
      <c r="X235" s="8"/>
      <c r="Y235" s="8"/>
      <c r="Z235" s="8"/>
    </row>
    <row r="236" spans="1:26" x14ac:dyDescent="0.35">
      <c r="A236" s="1" t="s">
        <v>280</v>
      </c>
      <c r="B236" s="2" t="s">
        <v>2477</v>
      </c>
      <c r="C236" s="3" t="s">
        <v>10</v>
      </c>
      <c r="D236" s="3" t="s">
        <v>12</v>
      </c>
      <c r="E236" s="12" t="s">
        <v>3491</v>
      </c>
      <c r="F236" s="12"/>
      <c r="G236" s="12"/>
      <c r="H236" s="12"/>
      <c r="I236" s="16"/>
      <c r="J236" s="16">
        <f t="shared" si="29"/>
        <v>0</v>
      </c>
      <c r="K236" s="8" t="str">
        <f t="shared" si="30"/>
        <v/>
      </c>
      <c r="L236" s="51">
        <f t="shared" si="31"/>
        <v>0</v>
      </c>
      <c r="M236" s="8" t="str">
        <f t="shared" si="32"/>
        <v/>
      </c>
      <c r="N236" s="12"/>
      <c r="O236" s="51">
        <f t="shared" si="33"/>
        <v>0</v>
      </c>
      <c r="P236" s="51">
        <f t="shared" si="34"/>
        <v>0</v>
      </c>
      <c r="Q236" s="51">
        <f t="shared" si="35"/>
        <v>0</v>
      </c>
      <c r="R236" s="8" t="str">
        <f t="shared" si="36"/>
        <v/>
      </c>
      <c r="S236" s="7"/>
      <c r="T236" s="8"/>
      <c r="U236" s="8"/>
      <c r="V236" s="8">
        <f t="shared" si="37"/>
        <v>0</v>
      </c>
      <c r="W236" s="8"/>
      <c r="X236" s="8"/>
      <c r="Y236" s="8"/>
      <c r="Z236" s="8"/>
    </row>
    <row r="237" spans="1:26" x14ac:dyDescent="0.35">
      <c r="A237" s="1" t="s">
        <v>281</v>
      </c>
      <c r="B237" s="2" t="s">
        <v>2478</v>
      </c>
      <c r="C237" s="3" t="s">
        <v>10</v>
      </c>
      <c r="D237" s="3" t="s">
        <v>12</v>
      </c>
      <c r="E237" s="12" t="s">
        <v>3491</v>
      </c>
      <c r="F237" s="12"/>
      <c r="G237" s="12"/>
      <c r="H237" s="12"/>
      <c r="I237" s="16"/>
      <c r="J237" s="16">
        <f t="shared" si="29"/>
        <v>0</v>
      </c>
      <c r="K237" s="8" t="str">
        <f t="shared" si="30"/>
        <v/>
      </c>
      <c r="L237" s="51">
        <f t="shared" si="31"/>
        <v>0</v>
      </c>
      <c r="M237" s="8" t="str">
        <f t="shared" si="32"/>
        <v/>
      </c>
      <c r="N237" s="12"/>
      <c r="O237" s="51">
        <f t="shared" si="33"/>
        <v>0</v>
      </c>
      <c r="P237" s="51">
        <f t="shared" si="34"/>
        <v>0</v>
      </c>
      <c r="Q237" s="51">
        <f t="shared" si="35"/>
        <v>0</v>
      </c>
      <c r="R237" s="8" t="str">
        <f t="shared" si="36"/>
        <v/>
      </c>
      <c r="S237" s="7"/>
      <c r="T237" s="8"/>
      <c r="U237" s="8"/>
      <c r="V237" s="8">
        <f t="shared" si="37"/>
        <v>0</v>
      </c>
      <c r="W237" s="8"/>
      <c r="X237" s="8"/>
      <c r="Y237" s="8"/>
      <c r="Z237" s="8"/>
    </row>
    <row r="238" spans="1:26" x14ac:dyDescent="0.35">
      <c r="A238" s="1" t="s">
        <v>282</v>
      </c>
      <c r="B238" s="2" t="s">
        <v>2479</v>
      </c>
      <c r="C238" s="3" t="s">
        <v>10</v>
      </c>
      <c r="D238" s="3" t="s">
        <v>12</v>
      </c>
      <c r="E238" s="12" t="s">
        <v>3491</v>
      </c>
      <c r="F238" s="12"/>
      <c r="G238" s="12"/>
      <c r="H238" s="12"/>
      <c r="I238" s="16"/>
      <c r="J238" s="16">
        <f t="shared" si="29"/>
        <v>0</v>
      </c>
      <c r="K238" s="8" t="str">
        <f t="shared" si="30"/>
        <v/>
      </c>
      <c r="L238" s="51">
        <f t="shared" si="31"/>
        <v>0</v>
      </c>
      <c r="M238" s="8" t="str">
        <f t="shared" si="32"/>
        <v/>
      </c>
      <c r="N238" s="12"/>
      <c r="O238" s="51">
        <f t="shared" si="33"/>
        <v>0</v>
      </c>
      <c r="P238" s="51">
        <f t="shared" si="34"/>
        <v>0</v>
      </c>
      <c r="Q238" s="51">
        <f t="shared" si="35"/>
        <v>0</v>
      </c>
      <c r="R238" s="8" t="str">
        <f t="shared" si="36"/>
        <v/>
      </c>
      <c r="S238" s="7"/>
      <c r="T238" s="8"/>
      <c r="U238" s="8"/>
      <c r="V238" s="8">
        <f t="shared" si="37"/>
        <v>0</v>
      </c>
      <c r="W238" s="8"/>
      <c r="X238" s="8"/>
      <c r="Y238" s="8"/>
      <c r="Z238" s="8"/>
    </row>
    <row r="239" spans="1:26" x14ac:dyDescent="0.35">
      <c r="A239" s="1" t="s">
        <v>3526</v>
      </c>
      <c r="B239" s="2" t="s">
        <v>3527</v>
      </c>
      <c r="C239" s="3" t="s">
        <v>10</v>
      </c>
      <c r="D239" s="3" t="s">
        <v>12</v>
      </c>
      <c r="E239" s="12" t="s">
        <v>3491</v>
      </c>
      <c r="F239" s="12"/>
      <c r="G239" s="12"/>
      <c r="H239" s="12"/>
      <c r="I239" s="16"/>
      <c r="J239" s="16">
        <f t="shared" si="29"/>
        <v>0</v>
      </c>
      <c r="K239" s="8" t="str">
        <f t="shared" si="30"/>
        <v/>
      </c>
      <c r="L239" s="51">
        <f t="shared" si="31"/>
        <v>0</v>
      </c>
      <c r="M239" s="8" t="str">
        <f t="shared" si="32"/>
        <v/>
      </c>
      <c r="N239" s="12"/>
      <c r="O239" s="51">
        <f t="shared" si="33"/>
        <v>0</v>
      </c>
      <c r="P239" s="51">
        <f t="shared" si="34"/>
        <v>0</v>
      </c>
      <c r="Q239" s="51">
        <f t="shared" si="35"/>
        <v>0</v>
      </c>
      <c r="R239" s="8" t="str">
        <f t="shared" si="36"/>
        <v/>
      </c>
      <c r="S239" s="7"/>
      <c r="T239" s="8"/>
      <c r="U239" s="8"/>
      <c r="V239" s="8">
        <f t="shared" si="37"/>
        <v>0</v>
      </c>
      <c r="W239" s="8"/>
      <c r="X239" s="8"/>
      <c r="Y239" s="8"/>
      <c r="Z239" s="8"/>
    </row>
    <row r="240" spans="1:26" x14ac:dyDescent="0.35">
      <c r="A240" s="1" t="s">
        <v>3528</v>
      </c>
      <c r="B240" s="2" t="s">
        <v>3529</v>
      </c>
      <c r="C240" s="3" t="s">
        <v>10</v>
      </c>
      <c r="D240" s="3" t="s">
        <v>12</v>
      </c>
      <c r="E240" s="12" t="s">
        <v>3491</v>
      </c>
      <c r="F240" s="12"/>
      <c r="G240" s="12"/>
      <c r="H240" s="12"/>
      <c r="I240" s="16"/>
      <c r="J240" s="16">
        <f t="shared" si="29"/>
        <v>0</v>
      </c>
      <c r="K240" s="8" t="str">
        <f t="shared" si="30"/>
        <v/>
      </c>
      <c r="L240" s="51">
        <f t="shared" si="31"/>
        <v>0</v>
      </c>
      <c r="M240" s="8" t="str">
        <f t="shared" si="32"/>
        <v/>
      </c>
      <c r="N240" s="12"/>
      <c r="O240" s="51">
        <f t="shared" si="33"/>
        <v>0</v>
      </c>
      <c r="P240" s="51">
        <f t="shared" si="34"/>
        <v>0</v>
      </c>
      <c r="Q240" s="51">
        <f t="shared" si="35"/>
        <v>0</v>
      </c>
      <c r="R240" s="8" t="str">
        <f t="shared" si="36"/>
        <v/>
      </c>
      <c r="S240" s="7"/>
      <c r="T240" s="8"/>
      <c r="U240" s="8"/>
      <c r="V240" s="8">
        <f t="shared" si="37"/>
        <v>0</v>
      </c>
      <c r="W240" s="8"/>
      <c r="X240" s="8"/>
      <c r="Y240" s="8"/>
      <c r="Z240" s="8"/>
    </row>
    <row r="241" spans="1:26" x14ac:dyDescent="0.35">
      <c r="A241" s="1" t="s">
        <v>283</v>
      </c>
      <c r="B241" s="2" t="s">
        <v>2480</v>
      </c>
      <c r="C241" s="3" t="s">
        <v>10</v>
      </c>
      <c r="D241" s="3" t="s">
        <v>12</v>
      </c>
      <c r="E241" s="12" t="s">
        <v>3491</v>
      </c>
      <c r="F241" s="12"/>
      <c r="G241" s="12"/>
      <c r="H241" s="12"/>
      <c r="I241" s="16"/>
      <c r="J241" s="16">
        <f t="shared" si="29"/>
        <v>0</v>
      </c>
      <c r="K241" s="8" t="str">
        <f t="shared" si="30"/>
        <v/>
      </c>
      <c r="L241" s="51">
        <f t="shared" si="31"/>
        <v>0</v>
      </c>
      <c r="M241" s="8" t="str">
        <f t="shared" si="32"/>
        <v/>
      </c>
      <c r="N241" s="12"/>
      <c r="O241" s="51">
        <f t="shared" si="33"/>
        <v>0</v>
      </c>
      <c r="P241" s="51">
        <f t="shared" si="34"/>
        <v>0</v>
      </c>
      <c r="Q241" s="51">
        <f t="shared" si="35"/>
        <v>0</v>
      </c>
      <c r="R241" s="8" t="str">
        <f t="shared" si="36"/>
        <v/>
      </c>
      <c r="S241" s="7"/>
      <c r="T241" s="8"/>
      <c r="U241" s="8"/>
      <c r="V241" s="8">
        <f t="shared" si="37"/>
        <v>0</v>
      </c>
      <c r="W241" s="8"/>
      <c r="X241" s="8"/>
      <c r="Y241" s="8"/>
      <c r="Z241" s="8"/>
    </row>
    <row r="242" spans="1:26" x14ac:dyDescent="0.35">
      <c r="A242" s="1" t="s">
        <v>3530</v>
      </c>
      <c r="B242" s="2" t="s">
        <v>3531</v>
      </c>
      <c r="C242" s="3" t="s">
        <v>10</v>
      </c>
      <c r="D242" s="3" t="s">
        <v>12</v>
      </c>
      <c r="E242" s="12" t="s">
        <v>3491</v>
      </c>
      <c r="F242" s="12"/>
      <c r="G242" s="12"/>
      <c r="H242" s="12"/>
      <c r="I242" s="16"/>
      <c r="J242" s="16">
        <f t="shared" si="29"/>
        <v>0</v>
      </c>
      <c r="K242" s="8" t="str">
        <f t="shared" si="30"/>
        <v/>
      </c>
      <c r="L242" s="51">
        <f t="shared" si="31"/>
        <v>0</v>
      </c>
      <c r="M242" s="8" t="str">
        <f t="shared" si="32"/>
        <v/>
      </c>
      <c r="N242" s="12"/>
      <c r="O242" s="51">
        <f t="shared" si="33"/>
        <v>0</v>
      </c>
      <c r="P242" s="51">
        <f t="shared" si="34"/>
        <v>0</v>
      </c>
      <c r="Q242" s="51">
        <f t="shared" si="35"/>
        <v>0</v>
      </c>
      <c r="R242" s="8" t="str">
        <f t="shared" si="36"/>
        <v/>
      </c>
      <c r="S242" s="7"/>
      <c r="T242" s="8"/>
      <c r="U242" s="8"/>
      <c r="V242" s="8">
        <f t="shared" si="37"/>
        <v>0</v>
      </c>
      <c r="W242" s="8"/>
      <c r="X242" s="8"/>
      <c r="Y242" s="8"/>
      <c r="Z242" s="8"/>
    </row>
    <row r="243" spans="1:26" x14ac:dyDescent="0.35">
      <c r="A243" s="1" t="s">
        <v>284</v>
      </c>
      <c r="B243" s="2" t="s">
        <v>2481</v>
      </c>
      <c r="C243" s="3" t="s">
        <v>10</v>
      </c>
      <c r="D243" s="3" t="s">
        <v>25</v>
      </c>
      <c r="E243" s="12" t="s">
        <v>3491</v>
      </c>
      <c r="F243" s="12"/>
      <c r="G243" s="12"/>
      <c r="H243" s="12"/>
      <c r="I243" s="16"/>
      <c r="J243" s="16">
        <f t="shared" si="29"/>
        <v>0</v>
      </c>
      <c r="K243" s="8" t="str">
        <f t="shared" si="30"/>
        <v/>
      </c>
      <c r="L243" s="51">
        <f t="shared" si="31"/>
        <v>0</v>
      </c>
      <c r="M243" s="8" t="str">
        <f t="shared" si="32"/>
        <v/>
      </c>
      <c r="N243" s="12"/>
      <c r="O243" s="51">
        <f t="shared" si="33"/>
        <v>0</v>
      </c>
      <c r="P243" s="51">
        <f t="shared" si="34"/>
        <v>0</v>
      </c>
      <c r="Q243" s="51">
        <f t="shared" si="35"/>
        <v>0</v>
      </c>
      <c r="R243" s="8" t="str">
        <f t="shared" si="36"/>
        <v/>
      </c>
      <c r="S243" s="7"/>
      <c r="T243" s="8"/>
      <c r="U243" s="8"/>
      <c r="V243" s="8">
        <f t="shared" si="37"/>
        <v>0</v>
      </c>
      <c r="W243" s="8"/>
      <c r="X243" s="8"/>
      <c r="Y243" s="8"/>
      <c r="Z243" s="8"/>
    </row>
    <row r="244" spans="1:26" x14ac:dyDescent="0.35">
      <c r="A244" s="1" t="s">
        <v>285</v>
      </c>
      <c r="B244" s="2" t="s">
        <v>2482</v>
      </c>
      <c r="C244" s="3" t="s">
        <v>10</v>
      </c>
      <c r="D244" s="3" t="s">
        <v>25</v>
      </c>
      <c r="E244" s="12" t="s">
        <v>3491</v>
      </c>
      <c r="F244" s="12"/>
      <c r="G244" s="12"/>
      <c r="H244" s="12"/>
      <c r="I244" s="16"/>
      <c r="J244" s="16">
        <f t="shared" si="29"/>
        <v>0</v>
      </c>
      <c r="K244" s="8" t="str">
        <f t="shared" si="30"/>
        <v/>
      </c>
      <c r="L244" s="51">
        <f t="shared" si="31"/>
        <v>0</v>
      </c>
      <c r="M244" s="8" t="str">
        <f t="shared" si="32"/>
        <v/>
      </c>
      <c r="N244" s="12"/>
      <c r="O244" s="51">
        <f t="shared" si="33"/>
        <v>0</v>
      </c>
      <c r="P244" s="51">
        <f t="shared" si="34"/>
        <v>0</v>
      </c>
      <c r="Q244" s="51">
        <f t="shared" si="35"/>
        <v>0</v>
      </c>
      <c r="R244" s="8" t="str">
        <f t="shared" si="36"/>
        <v/>
      </c>
      <c r="S244" s="7"/>
      <c r="T244" s="8"/>
      <c r="U244" s="8"/>
      <c r="V244" s="8">
        <f t="shared" si="37"/>
        <v>0</v>
      </c>
      <c r="W244" s="8"/>
      <c r="X244" s="8"/>
      <c r="Y244" s="8"/>
      <c r="Z244" s="8"/>
    </row>
    <row r="245" spans="1:26" x14ac:dyDescent="0.35">
      <c r="A245" s="1" t="s">
        <v>286</v>
      </c>
      <c r="B245" s="2" t="s">
        <v>2483</v>
      </c>
      <c r="C245" s="3" t="s">
        <v>10</v>
      </c>
      <c r="D245" s="3" t="s">
        <v>25</v>
      </c>
      <c r="E245" s="12" t="s">
        <v>3491</v>
      </c>
      <c r="F245" s="12"/>
      <c r="G245" s="12"/>
      <c r="H245" s="12"/>
      <c r="I245" s="16"/>
      <c r="J245" s="16">
        <f t="shared" si="29"/>
        <v>0</v>
      </c>
      <c r="K245" s="8" t="str">
        <f t="shared" si="30"/>
        <v/>
      </c>
      <c r="L245" s="51">
        <f t="shared" si="31"/>
        <v>0</v>
      </c>
      <c r="M245" s="8" t="str">
        <f t="shared" si="32"/>
        <v/>
      </c>
      <c r="N245" s="12"/>
      <c r="O245" s="51">
        <f t="shared" si="33"/>
        <v>0</v>
      </c>
      <c r="P245" s="51">
        <f t="shared" si="34"/>
        <v>0</v>
      </c>
      <c r="Q245" s="51">
        <f t="shared" si="35"/>
        <v>0</v>
      </c>
      <c r="R245" s="8" t="str">
        <f t="shared" si="36"/>
        <v/>
      </c>
      <c r="S245" s="7"/>
      <c r="T245" s="8"/>
      <c r="U245" s="8"/>
      <c r="V245" s="8">
        <f t="shared" si="37"/>
        <v>0</v>
      </c>
      <c r="W245" s="8"/>
      <c r="X245" s="8"/>
      <c r="Y245" s="8"/>
      <c r="Z245" s="8"/>
    </row>
    <row r="246" spans="1:26" x14ac:dyDescent="0.35">
      <c r="A246" s="1" t="s">
        <v>287</v>
      </c>
      <c r="B246" s="2" t="s">
        <v>193</v>
      </c>
      <c r="C246" s="3" t="s">
        <v>10</v>
      </c>
      <c r="D246" s="3" t="s">
        <v>32</v>
      </c>
      <c r="E246" s="12" t="s">
        <v>3491</v>
      </c>
      <c r="F246" s="12"/>
      <c r="G246" s="12"/>
      <c r="H246" s="12"/>
      <c r="I246" s="16"/>
      <c r="J246" s="16">
        <f t="shared" si="29"/>
        <v>0</v>
      </c>
      <c r="K246" s="8" t="str">
        <f t="shared" si="30"/>
        <v/>
      </c>
      <c r="L246" s="51">
        <f t="shared" si="31"/>
        <v>0</v>
      </c>
      <c r="M246" s="8" t="str">
        <f t="shared" si="32"/>
        <v/>
      </c>
      <c r="N246" s="12"/>
      <c r="O246" s="51">
        <f t="shared" si="33"/>
        <v>0</v>
      </c>
      <c r="P246" s="51">
        <f t="shared" si="34"/>
        <v>0</v>
      </c>
      <c r="Q246" s="51">
        <f t="shared" si="35"/>
        <v>0</v>
      </c>
      <c r="R246" s="8" t="str">
        <f t="shared" si="36"/>
        <v/>
      </c>
      <c r="S246" s="7"/>
      <c r="T246" s="8"/>
      <c r="U246" s="8"/>
      <c r="V246" s="8">
        <f t="shared" si="37"/>
        <v>0</v>
      </c>
      <c r="W246" s="8"/>
      <c r="X246" s="8"/>
      <c r="Y246" s="8"/>
      <c r="Z246" s="8"/>
    </row>
    <row r="247" spans="1:26" x14ac:dyDescent="0.35">
      <c r="A247" s="1" t="s">
        <v>289</v>
      </c>
      <c r="B247" s="2" t="s">
        <v>1409</v>
      </c>
      <c r="C247" s="3" t="s">
        <v>10</v>
      </c>
      <c r="D247" s="3" t="s">
        <v>3494</v>
      </c>
      <c r="E247" s="12" t="s">
        <v>3491</v>
      </c>
      <c r="F247" s="12"/>
      <c r="G247" s="12"/>
      <c r="H247" s="12"/>
      <c r="I247" s="16"/>
      <c r="J247" s="16">
        <f t="shared" si="29"/>
        <v>0</v>
      </c>
      <c r="K247" s="8" t="str">
        <f t="shared" si="30"/>
        <v/>
      </c>
      <c r="L247" s="51">
        <f t="shared" si="31"/>
        <v>0</v>
      </c>
      <c r="M247" s="8" t="str">
        <f t="shared" si="32"/>
        <v/>
      </c>
      <c r="N247" s="12"/>
      <c r="O247" s="51">
        <f t="shared" si="33"/>
        <v>0</v>
      </c>
      <c r="P247" s="51">
        <f t="shared" si="34"/>
        <v>0</v>
      </c>
      <c r="Q247" s="51">
        <f t="shared" si="35"/>
        <v>0</v>
      </c>
      <c r="R247" s="8" t="str">
        <f t="shared" si="36"/>
        <v/>
      </c>
      <c r="S247" s="7"/>
      <c r="T247" s="8"/>
      <c r="U247" s="8"/>
      <c r="V247" s="8">
        <f t="shared" si="37"/>
        <v>0</v>
      </c>
      <c r="W247" s="8"/>
      <c r="X247" s="8"/>
      <c r="Y247" s="8"/>
      <c r="Z247" s="8"/>
    </row>
    <row r="248" spans="1:26" x14ac:dyDescent="0.35">
      <c r="A248" s="1" t="s">
        <v>290</v>
      </c>
      <c r="B248" s="2" t="s">
        <v>34</v>
      </c>
      <c r="C248" s="3" t="s">
        <v>10</v>
      </c>
      <c r="D248" s="3" t="s">
        <v>32</v>
      </c>
      <c r="E248" s="12" t="s">
        <v>3491</v>
      </c>
      <c r="F248" s="12"/>
      <c r="G248" s="12"/>
      <c r="H248" s="12"/>
      <c r="I248" s="16"/>
      <c r="J248" s="16">
        <f t="shared" si="29"/>
        <v>0</v>
      </c>
      <c r="K248" s="8" t="str">
        <f t="shared" si="30"/>
        <v/>
      </c>
      <c r="L248" s="51">
        <f t="shared" si="31"/>
        <v>0</v>
      </c>
      <c r="M248" s="8" t="str">
        <f t="shared" si="32"/>
        <v/>
      </c>
      <c r="N248" s="12"/>
      <c r="O248" s="51">
        <f t="shared" si="33"/>
        <v>0</v>
      </c>
      <c r="P248" s="51">
        <f t="shared" si="34"/>
        <v>0</v>
      </c>
      <c r="Q248" s="51">
        <f t="shared" si="35"/>
        <v>0</v>
      </c>
      <c r="R248" s="8" t="str">
        <f t="shared" si="36"/>
        <v/>
      </c>
      <c r="S248" s="7"/>
      <c r="T248" s="8"/>
      <c r="U248" s="8"/>
      <c r="V248" s="8">
        <f t="shared" si="37"/>
        <v>0</v>
      </c>
      <c r="W248" s="8"/>
      <c r="X248" s="8"/>
      <c r="Y248" s="8"/>
      <c r="Z248" s="8"/>
    </row>
    <row r="249" spans="1:26" x14ac:dyDescent="0.35">
      <c r="A249" s="1" t="s">
        <v>291</v>
      </c>
      <c r="B249" s="2" t="s">
        <v>113</v>
      </c>
      <c r="C249" s="3" t="s">
        <v>10</v>
      </c>
      <c r="D249" s="3" t="s">
        <v>32</v>
      </c>
      <c r="E249" s="12" t="s">
        <v>3491</v>
      </c>
      <c r="F249" s="12"/>
      <c r="G249" s="12"/>
      <c r="H249" s="12"/>
      <c r="I249" s="16"/>
      <c r="J249" s="16">
        <f t="shared" si="29"/>
        <v>0</v>
      </c>
      <c r="K249" s="8" t="str">
        <f t="shared" si="30"/>
        <v/>
      </c>
      <c r="L249" s="51">
        <f t="shared" si="31"/>
        <v>0</v>
      </c>
      <c r="M249" s="8" t="str">
        <f t="shared" si="32"/>
        <v/>
      </c>
      <c r="N249" s="12"/>
      <c r="O249" s="51">
        <f t="shared" si="33"/>
        <v>0</v>
      </c>
      <c r="P249" s="51">
        <f t="shared" si="34"/>
        <v>0</v>
      </c>
      <c r="Q249" s="51">
        <f t="shared" si="35"/>
        <v>0</v>
      </c>
      <c r="R249" s="8" t="str">
        <f t="shared" si="36"/>
        <v/>
      </c>
      <c r="S249" s="7"/>
      <c r="T249" s="8"/>
      <c r="U249" s="8"/>
      <c r="V249" s="8">
        <f t="shared" si="37"/>
        <v>0</v>
      </c>
      <c r="W249" s="8"/>
      <c r="X249" s="8"/>
      <c r="Y249" s="8"/>
      <c r="Z249" s="8"/>
    </row>
    <row r="250" spans="1:26" x14ac:dyDescent="0.35">
      <c r="A250" s="1" t="s">
        <v>292</v>
      </c>
      <c r="B250" s="2" t="s">
        <v>113</v>
      </c>
      <c r="C250" s="3" t="s">
        <v>10</v>
      </c>
      <c r="D250" s="3" t="s">
        <v>164</v>
      </c>
      <c r="E250" s="12" t="s">
        <v>3491</v>
      </c>
      <c r="F250" s="12"/>
      <c r="G250" s="12"/>
      <c r="H250" s="12"/>
      <c r="I250" s="16"/>
      <c r="J250" s="16">
        <f t="shared" si="29"/>
        <v>0</v>
      </c>
      <c r="K250" s="8" t="str">
        <f t="shared" si="30"/>
        <v/>
      </c>
      <c r="L250" s="51">
        <f t="shared" si="31"/>
        <v>0</v>
      </c>
      <c r="M250" s="8" t="str">
        <f t="shared" si="32"/>
        <v/>
      </c>
      <c r="N250" s="12"/>
      <c r="O250" s="51">
        <f t="shared" si="33"/>
        <v>0</v>
      </c>
      <c r="P250" s="51">
        <f t="shared" si="34"/>
        <v>0</v>
      </c>
      <c r="Q250" s="51">
        <f t="shared" si="35"/>
        <v>0</v>
      </c>
      <c r="R250" s="8" t="str">
        <f t="shared" si="36"/>
        <v/>
      </c>
      <c r="S250" s="7"/>
      <c r="T250" s="8"/>
      <c r="U250" s="8"/>
      <c r="V250" s="8">
        <f t="shared" si="37"/>
        <v>0</v>
      </c>
      <c r="W250" s="8"/>
      <c r="X250" s="8"/>
      <c r="Y250" s="8"/>
      <c r="Z250" s="8"/>
    </row>
    <row r="251" spans="1:26" x14ac:dyDescent="0.35">
      <c r="A251" s="1" t="s">
        <v>3532</v>
      </c>
      <c r="B251" s="2" t="s">
        <v>3533</v>
      </c>
      <c r="C251" s="3" t="s">
        <v>10</v>
      </c>
      <c r="D251" s="3" t="s">
        <v>12</v>
      </c>
      <c r="E251" s="12" t="s">
        <v>3491</v>
      </c>
      <c r="F251" s="12"/>
      <c r="G251" s="12"/>
      <c r="H251" s="12"/>
      <c r="I251" s="16"/>
      <c r="J251" s="16">
        <f t="shared" si="29"/>
        <v>0</v>
      </c>
      <c r="K251" s="8" t="str">
        <f t="shared" si="30"/>
        <v/>
      </c>
      <c r="L251" s="51">
        <f t="shared" si="31"/>
        <v>0</v>
      </c>
      <c r="M251" s="8" t="str">
        <f t="shared" si="32"/>
        <v/>
      </c>
      <c r="N251" s="12"/>
      <c r="O251" s="51">
        <f t="shared" si="33"/>
        <v>0</v>
      </c>
      <c r="P251" s="51">
        <f t="shared" si="34"/>
        <v>0</v>
      </c>
      <c r="Q251" s="51">
        <f t="shared" si="35"/>
        <v>0</v>
      </c>
      <c r="R251" s="8" t="str">
        <f t="shared" si="36"/>
        <v/>
      </c>
      <c r="S251" s="7"/>
      <c r="T251" s="8"/>
      <c r="U251" s="8"/>
      <c r="V251" s="8">
        <f t="shared" si="37"/>
        <v>0</v>
      </c>
      <c r="W251" s="8"/>
      <c r="X251" s="8"/>
      <c r="Y251" s="8"/>
      <c r="Z251" s="8"/>
    </row>
    <row r="252" spans="1:26" x14ac:dyDescent="0.35">
      <c r="A252" s="1" t="s">
        <v>294</v>
      </c>
      <c r="B252" s="2" t="s">
        <v>2484</v>
      </c>
      <c r="C252" s="3" t="s">
        <v>10</v>
      </c>
      <c r="D252" s="3" t="s">
        <v>32</v>
      </c>
      <c r="E252" s="12" t="s">
        <v>3491</v>
      </c>
      <c r="F252" s="12"/>
      <c r="G252" s="12"/>
      <c r="H252" s="12"/>
      <c r="I252" s="16"/>
      <c r="J252" s="16">
        <f t="shared" si="29"/>
        <v>0</v>
      </c>
      <c r="K252" s="8" t="str">
        <f t="shared" si="30"/>
        <v/>
      </c>
      <c r="L252" s="51">
        <f t="shared" si="31"/>
        <v>0</v>
      </c>
      <c r="M252" s="8" t="str">
        <f t="shared" si="32"/>
        <v/>
      </c>
      <c r="N252" s="12"/>
      <c r="O252" s="51">
        <f t="shared" si="33"/>
        <v>0</v>
      </c>
      <c r="P252" s="51">
        <f t="shared" si="34"/>
        <v>0</v>
      </c>
      <c r="Q252" s="51">
        <f t="shared" si="35"/>
        <v>0</v>
      </c>
      <c r="R252" s="8" t="str">
        <f t="shared" si="36"/>
        <v/>
      </c>
      <c r="S252" s="7"/>
      <c r="T252" s="8"/>
      <c r="U252" s="8"/>
      <c r="V252" s="8">
        <f t="shared" si="37"/>
        <v>0</v>
      </c>
      <c r="W252" s="8"/>
      <c r="X252" s="8"/>
      <c r="Y252" s="8"/>
      <c r="Z252" s="8"/>
    </row>
    <row r="253" spans="1:26" x14ac:dyDescent="0.35">
      <c r="A253" s="1" t="s">
        <v>295</v>
      </c>
      <c r="B253" s="2" t="s">
        <v>31</v>
      </c>
      <c r="C253" s="3" t="s">
        <v>10</v>
      </c>
      <c r="D253" s="3" t="s">
        <v>32</v>
      </c>
      <c r="E253" s="12" t="s">
        <v>3491</v>
      </c>
      <c r="F253" s="12"/>
      <c r="G253" s="12"/>
      <c r="H253" s="12"/>
      <c r="I253" s="16"/>
      <c r="J253" s="16">
        <f t="shared" si="29"/>
        <v>0</v>
      </c>
      <c r="K253" s="8" t="str">
        <f t="shared" si="30"/>
        <v/>
      </c>
      <c r="L253" s="51">
        <f t="shared" si="31"/>
        <v>0</v>
      </c>
      <c r="M253" s="8" t="str">
        <f t="shared" si="32"/>
        <v/>
      </c>
      <c r="N253" s="12"/>
      <c r="O253" s="51">
        <f t="shared" si="33"/>
        <v>0</v>
      </c>
      <c r="P253" s="51">
        <f t="shared" si="34"/>
        <v>0</v>
      </c>
      <c r="Q253" s="51">
        <f t="shared" si="35"/>
        <v>0</v>
      </c>
      <c r="R253" s="8" t="str">
        <f t="shared" si="36"/>
        <v/>
      </c>
      <c r="S253" s="7"/>
      <c r="T253" s="8"/>
      <c r="U253" s="8"/>
      <c r="V253" s="8">
        <f t="shared" si="37"/>
        <v>0</v>
      </c>
      <c r="W253" s="8"/>
      <c r="X253" s="8"/>
      <c r="Y253" s="8"/>
      <c r="Z253" s="8"/>
    </row>
    <row r="254" spans="1:26" x14ac:dyDescent="0.35">
      <c r="A254" s="1" t="s">
        <v>296</v>
      </c>
      <c r="B254" s="2" t="s">
        <v>2485</v>
      </c>
      <c r="C254" s="3" t="s">
        <v>10</v>
      </c>
      <c r="D254" s="3" t="s">
        <v>164</v>
      </c>
      <c r="E254" s="12" t="s">
        <v>3491</v>
      </c>
      <c r="F254" s="12"/>
      <c r="G254" s="12"/>
      <c r="H254" s="12"/>
      <c r="I254" s="16"/>
      <c r="J254" s="16">
        <f t="shared" si="29"/>
        <v>0</v>
      </c>
      <c r="K254" s="8" t="str">
        <f t="shared" si="30"/>
        <v/>
      </c>
      <c r="L254" s="51">
        <f t="shared" si="31"/>
        <v>0</v>
      </c>
      <c r="M254" s="8" t="str">
        <f t="shared" si="32"/>
        <v/>
      </c>
      <c r="N254" s="12"/>
      <c r="O254" s="51">
        <f t="shared" si="33"/>
        <v>0</v>
      </c>
      <c r="P254" s="51">
        <f t="shared" si="34"/>
        <v>0</v>
      </c>
      <c r="Q254" s="51">
        <f t="shared" si="35"/>
        <v>0</v>
      </c>
      <c r="R254" s="8" t="str">
        <f t="shared" si="36"/>
        <v/>
      </c>
      <c r="S254" s="7"/>
      <c r="T254" s="8"/>
      <c r="U254" s="8"/>
      <c r="V254" s="8">
        <f t="shared" si="37"/>
        <v>0</v>
      </c>
      <c r="W254" s="8"/>
      <c r="X254" s="8"/>
      <c r="Y254" s="8"/>
      <c r="Z254" s="8"/>
    </row>
    <row r="255" spans="1:26" x14ac:dyDescent="0.35">
      <c r="A255" s="1" t="s">
        <v>297</v>
      </c>
      <c r="B255" s="2" t="s">
        <v>1114</v>
      </c>
      <c r="C255" s="3" t="s">
        <v>10</v>
      </c>
      <c r="D255" s="3" t="s">
        <v>12</v>
      </c>
      <c r="E255" s="12" t="s">
        <v>3491</v>
      </c>
      <c r="F255" s="12"/>
      <c r="G255" s="12"/>
      <c r="H255" s="12"/>
      <c r="I255" s="16"/>
      <c r="J255" s="16">
        <f t="shared" si="29"/>
        <v>0</v>
      </c>
      <c r="K255" s="8" t="str">
        <f t="shared" si="30"/>
        <v/>
      </c>
      <c r="L255" s="51">
        <f t="shared" si="31"/>
        <v>0</v>
      </c>
      <c r="M255" s="8" t="str">
        <f t="shared" si="32"/>
        <v/>
      </c>
      <c r="N255" s="12"/>
      <c r="O255" s="51">
        <f t="shared" si="33"/>
        <v>0</v>
      </c>
      <c r="P255" s="51">
        <f t="shared" si="34"/>
        <v>0</v>
      </c>
      <c r="Q255" s="51">
        <f t="shared" si="35"/>
        <v>0</v>
      </c>
      <c r="R255" s="8" t="str">
        <f t="shared" si="36"/>
        <v/>
      </c>
      <c r="S255" s="7"/>
      <c r="T255" s="8"/>
      <c r="U255" s="8"/>
      <c r="V255" s="8">
        <f t="shared" si="37"/>
        <v>0</v>
      </c>
      <c r="W255" s="8"/>
      <c r="X255" s="8"/>
      <c r="Y255" s="8"/>
      <c r="Z255" s="8"/>
    </row>
    <row r="256" spans="1:26" x14ac:dyDescent="0.35">
      <c r="A256" s="1" t="s">
        <v>298</v>
      </c>
      <c r="B256" s="2" t="s">
        <v>42</v>
      </c>
      <c r="C256" s="3" t="s">
        <v>10</v>
      </c>
      <c r="D256" s="3" t="s">
        <v>43</v>
      </c>
      <c r="E256" s="12" t="s">
        <v>3491</v>
      </c>
      <c r="F256" s="12"/>
      <c r="G256" s="12"/>
      <c r="H256" s="12"/>
      <c r="I256" s="16"/>
      <c r="J256" s="16">
        <f t="shared" si="29"/>
        <v>0</v>
      </c>
      <c r="K256" s="8" t="str">
        <f t="shared" si="30"/>
        <v/>
      </c>
      <c r="L256" s="51">
        <f t="shared" si="31"/>
        <v>0</v>
      </c>
      <c r="M256" s="8" t="str">
        <f t="shared" si="32"/>
        <v/>
      </c>
      <c r="N256" s="12"/>
      <c r="O256" s="51">
        <f t="shared" si="33"/>
        <v>0</v>
      </c>
      <c r="P256" s="51">
        <f t="shared" si="34"/>
        <v>0</v>
      </c>
      <c r="Q256" s="51">
        <f t="shared" si="35"/>
        <v>0</v>
      </c>
      <c r="R256" s="8" t="str">
        <f t="shared" si="36"/>
        <v/>
      </c>
      <c r="S256" s="7"/>
      <c r="T256" s="8"/>
      <c r="U256" s="8"/>
      <c r="V256" s="8">
        <f t="shared" si="37"/>
        <v>0</v>
      </c>
      <c r="W256" s="8"/>
      <c r="X256" s="8"/>
      <c r="Y256" s="8"/>
      <c r="Z256" s="8"/>
    </row>
    <row r="257" spans="1:26" x14ac:dyDescent="0.35">
      <c r="A257" s="1" t="s">
        <v>299</v>
      </c>
      <c r="B257" s="2" t="s">
        <v>259</v>
      </c>
      <c r="C257" s="3" t="s">
        <v>10</v>
      </c>
      <c r="D257" s="3" t="s">
        <v>260</v>
      </c>
      <c r="E257" s="12" t="s">
        <v>3491</v>
      </c>
      <c r="F257" s="12"/>
      <c r="G257" s="12"/>
      <c r="H257" s="12"/>
      <c r="I257" s="16"/>
      <c r="J257" s="16">
        <f t="shared" si="29"/>
        <v>0</v>
      </c>
      <c r="K257" s="8" t="str">
        <f t="shared" si="30"/>
        <v/>
      </c>
      <c r="L257" s="51">
        <f t="shared" si="31"/>
        <v>0</v>
      </c>
      <c r="M257" s="8" t="str">
        <f t="shared" si="32"/>
        <v/>
      </c>
      <c r="N257" s="12"/>
      <c r="O257" s="51">
        <f t="shared" si="33"/>
        <v>0</v>
      </c>
      <c r="P257" s="51">
        <f t="shared" si="34"/>
        <v>0</v>
      </c>
      <c r="Q257" s="51">
        <f t="shared" si="35"/>
        <v>0</v>
      </c>
      <c r="R257" s="8" t="str">
        <f t="shared" si="36"/>
        <v/>
      </c>
      <c r="S257" s="7"/>
      <c r="T257" s="8"/>
      <c r="U257" s="8"/>
      <c r="V257" s="8">
        <f t="shared" si="37"/>
        <v>0</v>
      </c>
      <c r="W257" s="8"/>
      <c r="X257" s="8"/>
      <c r="Y257" s="8"/>
      <c r="Z257" s="8"/>
    </row>
    <row r="258" spans="1:26" x14ac:dyDescent="0.35">
      <c r="A258" s="1" t="s">
        <v>300</v>
      </c>
      <c r="B258" s="2" t="s">
        <v>438</v>
      </c>
      <c r="C258" s="3" t="s">
        <v>10</v>
      </c>
      <c r="D258" s="3" t="s">
        <v>260</v>
      </c>
      <c r="E258" s="12" t="s">
        <v>3491</v>
      </c>
      <c r="F258" s="12"/>
      <c r="G258" s="12"/>
      <c r="H258" s="12"/>
      <c r="I258" s="16"/>
      <c r="J258" s="16">
        <f t="shared" si="29"/>
        <v>0</v>
      </c>
      <c r="K258" s="8" t="str">
        <f t="shared" si="30"/>
        <v/>
      </c>
      <c r="L258" s="51">
        <f t="shared" si="31"/>
        <v>0</v>
      </c>
      <c r="M258" s="8" t="str">
        <f t="shared" si="32"/>
        <v/>
      </c>
      <c r="N258" s="12"/>
      <c r="O258" s="51">
        <f t="shared" si="33"/>
        <v>0</v>
      </c>
      <c r="P258" s="51">
        <f t="shared" si="34"/>
        <v>0</v>
      </c>
      <c r="Q258" s="51">
        <f t="shared" si="35"/>
        <v>0</v>
      </c>
      <c r="R258" s="8" t="str">
        <f t="shared" si="36"/>
        <v/>
      </c>
      <c r="S258" s="7"/>
      <c r="T258" s="8"/>
      <c r="U258" s="8"/>
      <c r="V258" s="8">
        <f t="shared" si="37"/>
        <v>0</v>
      </c>
      <c r="W258" s="8"/>
      <c r="X258" s="8"/>
      <c r="Y258" s="8"/>
      <c r="Z258" s="8"/>
    </row>
    <row r="259" spans="1:26" x14ac:dyDescent="0.35">
      <c r="A259" s="1" t="s">
        <v>302</v>
      </c>
      <c r="B259" s="2" t="s">
        <v>453</v>
      </c>
      <c r="C259" s="3" t="s">
        <v>10</v>
      </c>
      <c r="D259" s="3" t="s">
        <v>260</v>
      </c>
      <c r="E259" s="12" t="s">
        <v>3491</v>
      </c>
      <c r="F259" s="12"/>
      <c r="G259" s="12"/>
      <c r="H259" s="12"/>
      <c r="I259" s="16"/>
      <c r="J259" s="16">
        <f t="shared" si="29"/>
        <v>0</v>
      </c>
      <c r="K259" s="8" t="str">
        <f t="shared" si="30"/>
        <v/>
      </c>
      <c r="L259" s="51">
        <f t="shared" si="31"/>
        <v>0</v>
      </c>
      <c r="M259" s="8" t="str">
        <f t="shared" si="32"/>
        <v/>
      </c>
      <c r="N259" s="12"/>
      <c r="O259" s="51">
        <f t="shared" si="33"/>
        <v>0</v>
      </c>
      <c r="P259" s="51">
        <f t="shared" si="34"/>
        <v>0</v>
      </c>
      <c r="Q259" s="51">
        <f t="shared" si="35"/>
        <v>0</v>
      </c>
      <c r="R259" s="8" t="str">
        <f t="shared" si="36"/>
        <v/>
      </c>
      <c r="S259" s="7"/>
      <c r="T259" s="8"/>
      <c r="U259" s="8"/>
      <c r="V259" s="8">
        <f t="shared" si="37"/>
        <v>0</v>
      </c>
      <c r="W259" s="8"/>
      <c r="X259" s="8"/>
      <c r="Y259" s="8"/>
      <c r="Z259" s="8"/>
    </row>
    <row r="260" spans="1:26" x14ac:dyDescent="0.35">
      <c r="A260" s="1" t="s">
        <v>303</v>
      </c>
      <c r="B260" s="2" t="s">
        <v>518</v>
      </c>
      <c r="C260" s="3" t="s">
        <v>10</v>
      </c>
      <c r="D260" s="3" t="s">
        <v>260</v>
      </c>
      <c r="E260" s="12" t="s">
        <v>3491</v>
      </c>
      <c r="F260" s="12"/>
      <c r="G260" s="12"/>
      <c r="H260" s="12"/>
      <c r="I260" s="16"/>
      <c r="J260" s="16">
        <f t="shared" si="29"/>
        <v>0</v>
      </c>
      <c r="K260" s="8" t="str">
        <f t="shared" si="30"/>
        <v/>
      </c>
      <c r="L260" s="51">
        <f t="shared" si="31"/>
        <v>0</v>
      </c>
      <c r="M260" s="8" t="str">
        <f t="shared" si="32"/>
        <v/>
      </c>
      <c r="N260" s="12"/>
      <c r="O260" s="51">
        <f t="shared" si="33"/>
        <v>0</v>
      </c>
      <c r="P260" s="51">
        <f t="shared" si="34"/>
        <v>0</v>
      </c>
      <c r="Q260" s="51">
        <f t="shared" si="35"/>
        <v>0</v>
      </c>
      <c r="R260" s="8" t="str">
        <f t="shared" si="36"/>
        <v/>
      </c>
      <c r="S260" s="7"/>
      <c r="T260" s="8"/>
      <c r="U260" s="8"/>
      <c r="V260" s="8">
        <f t="shared" si="37"/>
        <v>0</v>
      </c>
      <c r="W260" s="8"/>
      <c r="X260" s="8"/>
      <c r="Y260" s="8"/>
      <c r="Z260" s="8"/>
    </row>
    <row r="261" spans="1:26" x14ac:dyDescent="0.35">
      <c r="A261" s="1" t="s">
        <v>304</v>
      </c>
      <c r="B261" s="2" t="s">
        <v>625</v>
      </c>
      <c r="C261" s="3" t="s">
        <v>10</v>
      </c>
      <c r="D261" s="3" t="s">
        <v>260</v>
      </c>
      <c r="E261" s="12" t="s">
        <v>3491</v>
      </c>
      <c r="F261" s="12"/>
      <c r="G261" s="12"/>
      <c r="H261" s="12"/>
      <c r="I261" s="16"/>
      <c r="J261" s="16">
        <f t="shared" si="29"/>
        <v>0</v>
      </c>
      <c r="K261" s="8" t="str">
        <f t="shared" si="30"/>
        <v/>
      </c>
      <c r="L261" s="51">
        <f t="shared" si="31"/>
        <v>0</v>
      </c>
      <c r="M261" s="8" t="str">
        <f t="shared" si="32"/>
        <v/>
      </c>
      <c r="N261" s="12"/>
      <c r="O261" s="51">
        <f t="shared" si="33"/>
        <v>0</v>
      </c>
      <c r="P261" s="51">
        <f t="shared" si="34"/>
        <v>0</v>
      </c>
      <c r="Q261" s="51">
        <f t="shared" si="35"/>
        <v>0</v>
      </c>
      <c r="R261" s="8" t="str">
        <f t="shared" si="36"/>
        <v/>
      </c>
      <c r="S261" s="7"/>
      <c r="T261" s="8"/>
      <c r="U261" s="8"/>
      <c r="V261" s="8">
        <f t="shared" si="37"/>
        <v>0</v>
      </c>
      <c r="W261" s="8"/>
      <c r="X261" s="8"/>
      <c r="Y261" s="8"/>
      <c r="Z261" s="8"/>
    </row>
    <row r="262" spans="1:26" x14ac:dyDescent="0.35">
      <c r="A262" s="1" t="s">
        <v>306</v>
      </c>
      <c r="B262" s="2" t="s">
        <v>1215</v>
      </c>
      <c r="C262" s="3" t="s">
        <v>10</v>
      </c>
      <c r="D262" s="3" t="s">
        <v>260</v>
      </c>
      <c r="E262" s="12" t="s">
        <v>3491</v>
      </c>
      <c r="F262" s="12"/>
      <c r="G262" s="12"/>
      <c r="H262" s="12"/>
      <c r="I262" s="16"/>
      <c r="J262" s="16">
        <f t="shared" si="29"/>
        <v>0</v>
      </c>
      <c r="K262" s="8" t="str">
        <f t="shared" si="30"/>
        <v/>
      </c>
      <c r="L262" s="51">
        <f t="shared" si="31"/>
        <v>0</v>
      </c>
      <c r="M262" s="8" t="str">
        <f t="shared" si="32"/>
        <v/>
      </c>
      <c r="N262" s="12"/>
      <c r="O262" s="51">
        <f t="shared" si="33"/>
        <v>0</v>
      </c>
      <c r="P262" s="51">
        <f t="shared" si="34"/>
        <v>0</v>
      </c>
      <c r="Q262" s="51">
        <f t="shared" si="35"/>
        <v>0</v>
      </c>
      <c r="R262" s="8" t="str">
        <f t="shared" si="36"/>
        <v/>
      </c>
      <c r="S262" s="7"/>
      <c r="T262" s="8"/>
      <c r="U262" s="8"/>
      <c r="V262" s="8">
        <f t="shared" si="37"/>
        <v>0</v>
      </c>
      <c r="W262" s="8"/>
      <c r="X262" s="8"/>
      <c r="Y262" s="8"/>
      <c r="Z262" s="8"/>
    </row>
    <row r="263" spans="1:26" x14ac:dyDescent="0.35">
      <c r="A263" s="1" t="s">
        <v>307</v>
      </c>
      <c r="B263" s="2" t="s">
        <v>2486</v>
      </c>
      <c r="C263" s="3" t="s">
        <v>10</v>
      </c>
      <c r="D263" s="3" t="s">
        <v>12</v>
      </c>
      <c r="E263" s="12" t="s">
        <v>3491</v>
      </c>
      <c r="F263" s="12"/>
      <c r="G263" s="12"/>
      <c r="H263" s="12"/>
      <c r="I263" s="16"/>
      <c r="J263" s="16">
        <f t="shared" si="29"/>
        <v>0</v>
      </c>
      <c r="K263" s="8" t="str">
        <f t="shared" si="30"/>
        <v/>
      </c>
      <c r="L263" s="51">
        <f t="shared" si="31"/>
        <v>0</v>
      </c>
      <c r="M263" s="8" t="str">
        <f t="shared" si="32"/>
        <v/>
      </c>
      <c r="N263" s="12"/>
      <c r="O263" s="51">
        <f t="shared" si="33"/>
        <v>0</v>
      </c>
      <c r="P263" s="51">
        <f t="shared" si="34"/>
        <v>0</v>
      </c>
      <c r="Q263" s="51">
        <f t="shared" si="35"/>
        <v>0</v>
      </c>
      <c r="R263" s="8" t="str">
        <f t="shared" si="36"/>
        <v/>
      </c>
      <c r="S263" s="7"/>
      <c r="T263" s="8"/>
      <c r="U263" s="8"/>
      <c r="V263" s="8">
        <f t="shared" si="37"/>
        <v>0</v>
      </c>
      <c r="W263" s="8"/>
      <c r="X263" s="8"/>
      <c r="Y263" s="8"/>
      <c r="Z263" s="8"/>
    </row>
    <row r="264" spans="1:26" x14ac:dyDescent="0.35">
      <c r="A264" s="1" t="s">
        <v>308</v>
      </c>
      <c r="B264" s="2" t="s">
        <v>2487</v>
      </c>
      <c r="C264" s="3" t="s">
        <v>10</v>
      </c>
      <c r="D264" s="3" t="s">
        <v>12</v>
      </c>
      <c r="E264" s="12" t="s">
        <v>3492</v>
      </c>
      <c r="F264" s="12"/>
      <c r="G264" s="12"/>
      <c r="H264" s="12"/>
      <c r="I264" s="16"/>
      <c r="J264" s="16">
        <f t="shared" si="29"/>
        <v>0</v>
      </c>
      <c r="K264" s="8" t="str">
        <f t="shared" si="30"/>
        <v/>
      </c>
      <c r="L264" s="51">
        <f t="shared" si="31"/>
        <v>0</v>
      </c>
      <c r="M264" s="8" t="str">
        <f t="shared" si="32"/>
        <v/>
      </c>
      <c r="N264" s="12"/>
      <c r="O264" s="51">
        <f t="shared" si="33"/>
        <v>0</v>
      </c>
      <c r="P264" s="51">
        <f t="shared" si="34"/>
        <v>0</v>
      </c>
      <c r="Q264" s="51">
        <f t="shared" si="35"/>
        <v>0</v>
      </c>
      <c r="R264" s="8" t="str">
        <f t="shared" si="36"/>
        <v/>
      </c>
      <c r="S264" s="7"/>
      <c r="T264" s="8"/>
      <c r="U264" s="8"/>
      <c r="V264" s="8">
        <f t="shared" si="37"/>
        <v>0</v>
      </c>
      <c r="W264" s="8"/>
      <c r="X264" s="8"/>
      <c r="Y264" s="8"/>
      <c r="Z264" s="8"/>
    </row>
    <row r="265" spans="1:26" x14ac:dyDescent="0.35">
      <c r="A265" s="1" t="s">
        <v>309</v>
      </c>
      <c r="B265" s="2" t="s">
        <v>2488</v>
      </c>
      <c r="C265" s="3" t="s">
        <v>10</v>
      </c>
      <c r="D265" s="3" t="s">
        <v>12</v>
      </c>
      <c r="E265" s="12" t="s">
        <v>3491</v>
      </c>
      <c r="F265" s="12"/>
      <c r="G265" s="12"/>
      <c r="H265" s="12"/>
      <c r="I265" s="16"/>
      <c r="J265" s="16">
        <f t="shared" si="29"/>
        <v>0</v>
      </c>
      <c r="K265" s="8" t="str">
        <f t="shared" si="30"/>
        <v/>
      </c>
      <c r="L265" s="51">
        <f t="shared" si="31"/>
        <v>0</v>
      </c>
      <c r="M265" s="8" t="str">
        <f t="shared" si="32"/>
        <v/>
      </c>
      <c r="N265" s="12"/>
      <c r="O265" s="51">
        <f t="shared" si="33"/>
        <v>0</v>
      </c>
      <c r="P265" s="51">
        <f t="shared" si="34"/>
        <v>0</v>
      </c>
      <c r="Q265" s="51">
        <f t="shared" si="35"/>
        <v>0</v>
      </c>
      <c r="R265" s="8" t="str">
        <f t="shared" si="36"/>
        <v/>
      </c>
      <c r="S265" s="7"/>
      <c r="T265" s="8"/>
      <c r="U265" s="8"/>
      <c r="V265" s="8">
        <f t="shared" si="37"/>
        <v>0</v>
      </c>
      <c r="W265" s="8"/>
      <c r="X265" s="8"/>
      <c r="Y265" s="8"/>
      <c r="Z265" s="8"/>
    </row>
    <row r="266" spans="1:26" x14ac:dyDescent="0.35">
      <c r="A266" s="1" t="s">
        <v>310</v>
      </c>
      <c r="B266" s="2" t="s">
        <v>2489</v>
      </c>
      <c r="C266" s="3" t="s">
        <v>10</v>
      </c>
      <c r="D266" s="3" t="s">
        <v>12</v>
      </c>
      <c r="E266" s="12" t="s">
        <v>3491</v>
      </c>
      <c r="F266" s="12"/>
      <c r="G266" s="12"/>
      <c r="H266" s="12"/>
      <c r="I266" s="16"/>
      <c r="J266" s="16">
        <f t="shared" si="29"/>
        <v>0</v>
      </c>
      <c r="K266" s="8" t="str">
        <f t="shared" si="30"/>
        <v/>
      </c>
      <c r="L266" s="51">
        <f t="shared" si="31"/>
        <v>0</v>
      </c>
      <c r="M266" s="8" t="str">
        <f t="shared" si="32"/>
        <v/>
      </c>
      <c r="N266" s="12"/>
      <c r="O266" s="51">
        <f t="shared" si="33"/>
        <v>0</v>
      </c>
      <c r="P266" s="51">
        <f t="shared" si="34"/>
        <v>0</v>
      </c>
      <c r="Q266" s="51">
        <f t="shared" si="35"/>
        <v>0</v>
      </c>
      <c r="R266" s="8" t="str">
        <f t="shared" si="36"/>
        <v/>
      </c>
      <c r="S266" s="7"/>
      <c r="T266" s="8"/>
      <c r="U266" s="8"/>
      <c r="V266" s="8">
        <f t="shared" si="37"/>
        <v>0</v>
      </c>
      <c r="W266" s="8"/>
      <c r="X266" s="8"/>
      <c r="Y266" s="8"/>
      <c r="Z266" s="8"/>
    </row>
    <row r="267" spans="1:26" x14ac:dyDescent="0.35">
      <c r="A267" s="1" t="s">
        <v>311</v>
      </c>
      <c r="B267" s="2" t="s">
        <v>2490</v>
      </c>
      <c r="C267" s="3" t="s">
        <v>10</v>
      </c>
      <c r="D267" s="3" t="s">
        <v>12</v>
      </c>
      <c r="E267" s="12" t="s">
        <v>3491</v>
      </c>
      <c r="F267" s="12"/>
      <c r="G267" s="12"/>
      <c r="H267" s="12"/>
      <c r="I267" s="16"/>
      <c r="J267" s="16">
        <f t="shared" ref="J267:J330" si="38">I267-H267</f>
        <v>0</v>
      </c>
      <c r="K267" s="8" t="str">
        <f t="shared" ref="K267:K330" si="39">IFERROR(J267/H267, "")</f>
        <v/>
      </c>
      <c r="L267" s="51">
        <f t="shared" ref="L267:L330" si="40">I267-F267</f>
        <v>0</v>
      </c>
      <c r="M267" s="8" t="str">
        <f t="shared" ref="M267:M330" si="41">IFERROR(L267/F267, "")</f>
        <v/>
      </c>
      <c r="N267" s="12"/>
      <c r="O267" s="51">
        <f t="shared" ref="O267:O330" si="42">H267*N267</f>
        <v>0</v>
      </c>
      <c r="P267" s="51">
        <f t="shared" ref="P267:P330" si="43">I267*N267</f>
        <v>0</v>
      </c>
      <c r="Q267" s="51">
        <f t="shared" ref="Q267:Q330" si="44">P267-O267</f>
        <v>0</v>
      </c>
      <c r="R267" s="8" t="str">
        <f t="shared" ref="R267:R330" si="45">IFERROR(Q267/O267, "")</f>
        <v/>
      </c>
      <c r="S267" s="7"/>
      <c r="T267" s="8"/>
      <c r="U267" s="8"/>
      <c r="V267" s="8">
        <f t="shared" ref="V267:V330" si="46">T267-U267</f>
        <v>0</v>
      </c>
      <c r="W267" s="8"/>
      <c r="X267" s="8"/>
      <c r="Y267" s="8"/>
      <c r="Z267" s="8"/>
    </row>
    <row r="268" spans="1:26" x14ac:dyDescent="0.35">
      <c r="A268" s="1" t="s">
        <v>312</v>
      </c>
      <c r="B268" s="2" t="s">
        <v>2491</v>
      </c>
      <c r="C268" s="3" t="s">
        <v>10</v>
      </c>
      <c r="D268" s="3" t="s">
        <v>12</v>
      </c>
      <c r="E268" s="12" t="s">
        <v>3492</v>
      </c>
      <c r="F268" s="12"/>
      <c r="G268" s="12"/>
      <c r="H268" s="12"/>
      <c r="I268" s="16"/>
      <c r="J268" s="16">
        <f t="shared" si="38"/>
        <v>0</v>
      </c>
      <c r="K268" s="8" t="str">
        <f t="shared" si="39"/>
        <v/>
      </c>
      <c r="L268" s="51">
        <f t="shared" si="40"/>
        <v>0</v>
      </c>
      <c r="M268" s="8" t="str">
        <f t="shared" si="41"/>
        <v/>
      </c>
      <c r="N268" s="12"/>
      <c r="O268" s="51">
        <f t="shared" si="42"/>
        <v>0</v>
      </c>
      <c r="P268" s="51">
        <f t="shared" si="43"/>
        <v>0</v>
      </c>
      <c r="Q268" s="51">
        <f t="shared" si="44"/>
        <v>0</v>
      </c>
      <c r="R268" s="8" t="str">
        <f t="shared" si="45"/>
        <v/>
      </c>
      <c r="S268" s="7"/>
      <c r="T268" s="8"/>
      <c r="U268" s="8"/>
      <c r="V268" s="8">
        <f t="shared" si="46"/>
        <v>0</v>
      </c>
      <c r="W268" s="8"/>
      <c r="X268" s="8"/>
      <c r="Y268" s="8"/>
      <c r="Z268" s="8"/>
    </row>
    <row r="269" spans="1:26" x14ac:dyDescent="0.35">
      <c r="A269" s="1" t="s">
        <v>314</v>
      </c>
      <c r="B269" s="2" t="s">
        <v>2492</v>
      </c>
      <c r="C269" s="3" t="s">
        <v>10</v>
      </c>
      <c r="D269" s="3" t="s">
        <v>12</v>
      </c>
      <c r="E269" s="12" t="s">
        <v>3492</v>
      </c>
      <c r="F269" s="12"/>
      <c r="G269" s="12"/>
      <c r="H269" s="12"/>
      <c r="I269" s="16"/>
      <c r="J269" s="16">
        <f t="shared" si="38"/>
        <v>0</v>
      </c>
      <c r="K269" s="8" t="str">
        <f t="shared" si="39"/>
        <v/>
      </c>
      <c r="L269" s="51">
        <f t="shared" si="40"/>
        <v>0</v>
      </c>
      <c r="M269" s="8" t="str">
        <f t="shared" si="41"/>
        <v/>
      </c>
      <c r="N269" s="12"/>
      <c r="O269" s="51">
        <f t="shared" si="42"/>
        <v>0</v>
      </c>
      <c r="P269" s="51">
        <f t="shared" si="43"/>
        <v>0</v>
      </c>
      <c r="Q269" s="51">
        <f t="shared" si="44"/>
        <v>0</v>
      </c>
      <c r="R269" s="8" t="str">
        <f t="shared" si="45"/>
        <v/>
      </c>
      <c r="S269" s="7"/>
      <c r="T269" s="8"/>
      <c r="U269" s="8"/>
      <c r="V269" s="8">
        <f t="shared" si="46"/>
        <v>0</v>
      </c>
      <c r="W269" s="8"/>
      <c r="X269" s="8"/>
      <c r="Y269" s="8"/>
      <c r="Z269" s="8"/>
    </row>
    <row r="270" spans="1:26" x14ac:dyDescent="0.35">
      <c r="A270" s="1" t="s">
        <v>315</v>
      </c>
      <c r="B270" s="2" t="s">
        <v>2493</v>
      </c>
      <c r="C270" s="3" t="s">
        <v>10</v>
      </c>
      <c r="D270" s="3" t="s">
        <v>12</v>
      </c>
      <c r="E270" s="12" t="s">
        <v>3492</v>
      </c>
      <c r="F270" s="12"/>
      <c r="G270" s="12"/>
      <c r="H270" s="12"/>
      <c r="I270" s="16"/>
      <c r="J270" s="16">
        <f t="shared" si="38"/>
        <v>0</v>
      </c>
      <c r="K270" s="8" t="str">
        <f t="shared" si="39"/>
        <v/>
      </c>
      <c r="L270" s="51">
        <f t="shared" si="40"/>
        <v>0</v>
      </c>
      <c r="M270" s="8" t="str">
        <f t="shared" si="41"/>
        <v/>
      </c>
      <c r="N270" s="12"/>
      <c r="O270" s="51">
        <f t="shared" si="42"/>
        <v>0</v>
      </c>
      <c r="P270" s="51">
        <f t="shared" si="43"/>
        <v>0</v>
      </c>
      <c r="Q270" s="51">
        <f t="shared" si="44"/>
        <v>0</v>
      </c>
      <c r="R270" s="8" t="str">
        <f t="shared" si="45"/>
        <v/>
      </c>
      <c r="S270" s="7"/>
      <c r="T270" s="8"/>
      <c r="U270" s="8"/>
      <c r="V270" s="8">
        <f t="shared" si="46"/>
        <v>0</v>
      </c>
      <c r="W270" s="8"/>
      <c r="X270" s="8"/>
      <c r="Y270" s="8"/>
      <c r="Z270" s="8"/>
    </row>
    <row r="271" spans="1:26" x14ac:dyDescent="0.35">
      <c r="A271" s="1" t="s">
        <v>316</v>
      </c>
      <c r="B271" s="2" t="s">
        <v>2494</v>
      </c>
      <c r="C271" s="3" t="s">
        <v>10</v>
      </c>
      <c r="D271" s="3" t="s">
        <v>12</v>
      </c>
      <c r="E271" s="12" t="s">
        <v>3492</v>
      </c>
      <c r="F271" s="12"/>
      <c r="G271" s="12"/>
      <c r="H271" s="12"/>
      <c r="I271" s="16"/>
      <c r="J271" s="16">
        <f t="shared" si="38"/>
        <v>0</v>
      </c>
      <c r="K271" s="8" t="str">
        <f t="shared" si="39"/>
        <v/>
      </c>
      <c r="L271" s="51">
        <f t="shared" si="40"/>
        <v>0</v>
      </c>
      <c r="M271" s="8" t="str">
        <f t="shared" si="41"/>
        <v/>
      </c>
      <c r="N271" s="12"/>
      <c r="O271" s="51">
        <f t="shared" si="42"/>
        <v>0</v>
      </c>
      <c r="P271" s="51">
        <f t="shared" si="43"/>
        <v>0</v>
      </c>
      <c r="Q271" s="51">
        <f t="shared" si="44"/>
        <v>0</v>
      </c>
      <c r="R271" s="8" t="str">
        <f t="shared" si="45"/>
        <v/>
      </c>
      <c r="S271" s="7"/>
      <c r="T271" s="8"/>
      <c r="U271" s="8"/>
      <c r="V271" s="8">
        <f t="shared" si="46"/>
        <v>0</v>
      </c>
      <c r="W271" s="8"/>
      <c r="X271" s="8"/>
      <c r="Y271" s="8"/>
      <c r="Z271" s="8"/>
    </row>
    <row r="272" spans="1:26" x14ac:dyDescent="0.35">
      <c r="A272" s="1" t="s">
        <v>317</v>
      </c>
      <c r="B272" s="2" t="s">
        <v>2495</v>
      </c>
      <c r="C272" s="3" t="s">
        <v>10</v>
      </c>
      <c r="D272" s="3" t="s">
        <v>12</v>
      </c>
      <c r="E272" s="12" t="s">
        <v>3492</v>
      </c>
      <c r="F272" s="12"/>
      <c r="G272" s="12"/>
      <c r="H272" s="12"/>
      <c r="I272" s="16"/>
      <c r="J272" s="16">
        <f t="shared" si="38"/>
        <v>0</v>
      </c>
      <c r="K272" s="8" t="str">
        <f t="shared" si="39"/>
        <v/>
      </c>
      <c r="L272" s="51">
        <f t="shared" si="40"/>
        <v>0</v>
      </c>
      <c r="M272" s="8" t="str">
        <f t="shared" si="41"/>
        <v/>
      </c>
      <c r="N272" s="12"/>
      <c r="O272" s="51">
        <f t="shared" si="42"/>
        <v>0</v>
      </c>
      <c r="P272" s="51">
        <f t="shared" si="43"/>
        <v>0</v>
      </c>
      <c r="Q272" s="51">
        <f t="shared" si="44"/>
        <v>0</v>
      </c>
      <c r="R272" s="8" t="str">
        <f t="shared" si="45"/>
        <v/>
      </c>
      <c r="S272" s="7"/>
      <c r="T272" s="8"/>
      <c r="U272" s="8"/>
      <c r="V272" s="8">
        <f t="shared" si="46"/>
        <v>0</v>
      </c>
      <c r="W272" s="8"/>
      <c r="X272" s="8"/>
      <c r="Y272" s="8"/>
      <c r="Z272" s="8"/>
    </row>
    <row r="273" spans="1:26" x14ac:dyDescent="0.35">
      <c r="A273" s="1" t="s">
        <v>318</v>
      </c>
      <c r="B273" s="2" t="s">
        <v>2496</v>
      </c>
      <c r="C273" s="3" t="s">
        <v>10</v>
      </c>
      <c r="D273" s="3" t="s">
        <v>12</v>
      </c>
      <c r="E273" s="12" t="s">
        <v>3491</v>
      </c>
      <c r="F273" s="12"/>
      <c r="G273" s="12"/>
      <c r="H273" s="12"/>
      <c r="I273" s="16"/>
      <c r="J273" s="16">
        <f t="shared" si="38"/>
        <v>0</v>
      </c>
      <c r="K273" s="8" t="str">
        <f t="shared" si="39"/>
        <v/>
      </c>
      <c r="L273" s="51">
        <f t="shared" si="40"/>
        <v>0</v>
      </c>
      <c r="M273" s="8" t="str">
        <f t="shared" si="41"/>
        <v/>
      </c>
      <c r="N273" s="12"/>
      <c r="O273" s="51">
        <f t="shared" si="42"/>
        <v>0</v>
      </c>
      <c r="P273" s="51">
        <f t="shared" si="43"/>
        <v>0</v>
      </c>
      <c r="Q273" s="51">
        <f t="shared" si="44"/>
        <v>0</v>
      </c>
      <c r="R273" s="8" t="str">
        <f t="shared" si="45"/>
        <v/>
      </c>
      <c r="S273" s="7"/>
      <c r="T273" s="8"/>
      <c r="U273" s="8"/>
      <c r="V273" s="8">
        <f t="shared" si="46"/>
        <v>0</v>
      </c>
      <c r="W273" s="8"/>
      <c r="X273" s="8"/>
      <c r="Y273" s="8"/>
      <c r="Z273" s="8"/>
    </row>
    <row r="274" spans="1:26" x14ac:dyDescent="0.35">
      <c r="A274" s="1" t="s">
        <v>320</v>
      </c>
      <c r="B274" s="2" t="s">
        <v>2497</v>
      </c>
      <c r="C274" s="3" t="s">
        <v>10</v>
      </c>
      <c r="D274" s="3" t="s">
        <v>12</v>
      </c>
      <c r="E274" s="12" t="s">
        <v>3492</v>
      </c>
      <c r="F274" s="12"/>
      <c r="G274" s="12"/>
      <c r="H274" s="12"/>
      <c r="I274" s="16"/>
      <c r="J274" s="16">
        <f t="shared" si="38"/>
        <v>0</v>
      </c>
      <c r="K274" s="8" t="str">
        <f t="shared" si="39"/>
        <v/>
      </c>
      <c r="L274" s="51">
        <f t="shared" si="40"/>
        <v>0</v>
      </c>
      <c r="M274" s="8" t="str">
        <f t="shared" si="41"/>
        <v/>
      </c>
      <c r="N274" s="12"/>
      <c r="O274" s="51">
        <f t="shared" si="42"/>
        <v>0</v>
      </c>
      <c r="P274" s="51">
        <f t="shared" si="43"/>
        <v>0</v>
      </c>
      <c r="Q274" s="51">
        <f t="shared" si="44"/>
        <v>0</v>
      </c>
      <c r="R274" s="8" t="str">
        <f t="shared" si="45"/>
        <v/>
      </c>
      <c r="S274" s="7"/>
      <c r="T274" s="8"/>
      <c r="U274" s="8"/>
      <c r="V274" s="8">
        <f t="shared" si="46"/>
        <v>0</v>
      </c>
      <c r="W274" s="8"/>
      <c r="X274" s="8"/>
      <c r="Y274" s="8"/>
      <c r="Z274" s="8"/>
    </row>
    <row r="275" spans="1:26" x14ac:dyDescent="0.35">
      <c r="A275" s="1" t="s">
        <v>321</v>
      </c>
      <c r="B275" s="2" t="s">
        <v>2498</v>
      </c>
      <c r="C275" s="3" t="s">
        <v>10</v>
      </c>
      <c r="D275" s="3" t="s">
        <v>12</v>
      </c>
      <c r="E275" s="12" t="s">
        <v>3491</v>
      </c>
      <c r="F275" s="12"/>
      <c r="G275" s="12"/>
      <c r="H275" s="12"/>
      <c r="I275" s="16"/>
      <c r="J275" s="16">
        <f t="shared" si="38"/>
        <v>0</v>
      </c>
      <c r="K275" s="8" t="str">
        <f t="shared" si="39"/>
        <v/>
      </c>
      <c r="L275" s="51">
        <f t="shared" si="40"/>
        <v>0</v>
      </c>
      <c r="M275" s="8" t="str">
        <f t="shared" si="41"/>
        <v/>
      </c>
      <c r="N275" s="12"/>
      <c r="O275" s="51">
        <f t="shared" si="42"/>
        <v>0</v>
      </c>
      <c r="P275" s="51">
        <f t="shared" si="43"/>
        <v>0</v>
      </c>
      <c r="Q275" s="51">
        <f t="shared" si="44"/>
        <v>0</v>
      </c>
      <c r="R275" s="8" t="str">
        <f t="shared" si="45"/>
        <v/>
      </c>
      <c r="S275" s="7"/>
      <c r="T275" s="8"/>
      <c r="U275" s="8"/>
      <c r="V275" s="8">
        <f t="shared" si="46"/>
        <v>0</v>
      </c>
      <c r="W275" s="8"/>
      <c r="X275" s="8"/>
      <c r="Y275" s="8"/>
      <c r="Z275" s="8"/>
    </row>
    <row r="276" spans="1:26" x14ac:dyDescent="0.35">
      <c r="A276" s="1" t="s">
        <v>322</v>
      </c>
      <c r="B276" s="2" t="s">
        <v>2499</v>
      </c>
      <c r="C276" s="3" t="s">
        <v>10</v>
      </c>
      <c r="D276" s="3" t="s">
        <v>12</v>
      </c>
      <c r="E276" s="12" t="s">
        <v>3492</v>
      </c>
      <c r="F276" s="12"/>
      <c r="G276" s="12"/>
      <c r="H276" s="12"/>
      <c r="I276" s="16"/>
      <c r="J276" s="16">
        <f t="shared" si="38"/>
        <v>0</v>
      </c>
      <c r="K276" s="8" t="str">
        <f t="shared" si="39"/>
        <v/>
      </c>
      <c r="L276" s="51">
        <f t="shared" si="40"/>
        <v>0</v>
      </c>
      <c r="M276" s="8" t="str">
        <f t="shared" si="41"/>
        <v/>
      </c>
      <c r="N276" s="12"/>
      <c r="O276" s="51">
        <f t="shared" si="42"/>
        <v>0</v>
      </c>
      <c r="P276" s="51">
        <f t="shared" si="43"/>
        <v>0</v>
      </c>
      <c r="Q276" s="51">
        <f t="shared" si="44"/>
        <v>0</v>
      </c>
      <c r="R276" s="8" t="str">
        <f t="shared" si="45"/>
        <v/>
      </c>
      <c r="S276" s="7"/>
      <c r="T276" s="8"/>
      <c r="U276" s="8"/>
      <c r="V276" s="8">
        <f t="shared" si="46"/>
        <v>0</v>
      </c>
      <c r="W276" s="8"/>
      <c r="X276" s="8"/>
      <c r="Y276" s="8"/>
      <c r="Z276" s="8"/>
    </row>
    <row r="277" spans="1:26" x14ac:dyDescent="0.35">
      <c r="A277" s="1" t="s">
        <v>323</v>
      </c>
      <c r="B277" s="2" t="s">
        <v>2500</v>
      </c>
      <c r="C277" s="3" t="s">
        <v>10</v>
      </c>
      <c r="D277" s="3" t="s">
        <v>12</v>
      </c>
      <c r="E277" s="12" t="s">
        <v>3491</v>
      </c>
      <c r="F277" s="12"/>
      <c r="G277" s="12"/>
      <c r="H277" s="12"/>
      <c r="I277" s="16"/>
      <c r="J277" s="16">
        <f t="shared" si="38"/>
        <v>0</v>
      </c>
      <c r="K277" s="8" t="str">
        <f t="shared" si="39"/>
        <v/>
      </c>
      <c r="L277" s="51">
        <f t="shared" si="40"/>
        <v>0</v>
      </c>
      <c r="M277" s="8" t="str">
        <f t="shared" si="41"/>
        <v/>
      </c>
      <c r="N277" s="12"/>
      <c r="O277" s="51">
        <f t="shared" si="42"/>
        <v>0</v>
      </c>
      <c r="P277" s="51">
        <f t="shared" si="43"/>
        <v>0</v>
      </c>
      <c r="Q277" s="51">
        <f t="shared" si="44"/>
        <v>0</v>
      </c>
      <c r="R277" s="8" t="str">
        <f t="shared" si="45"/>
        <v/>
      </c>
      <c r="S277" s="7"/>
      <c r="T277" s="8"/>
      <c r="U277" s="8"/>
      <c r="V277" s="8">
        <f t="shared" si="46"/>
        <v>0</v>
      </c>
      <c r="W277" s="8"/>
      <c r="X277" s="8"/>
      <c r="Y277" s="8"/>
      <c r="Z277" s="8"/>
    </row>
    <row r="278" spans="1:26" x14ac:dyDescent="0.35">
      <c r="A278" s="1" t="s">
        <v>324</v>
      </c>
      <c r="B278" s="2" t="s">
        <v>2501</v>
      </c>
      <c r="C278" s="3" t="s">
        <v>10</v>
      </c>
      <c r="D278" s="3" t="s">
        <v>12</v>
      </c>
      <c r="E278" s="12" t="s">
        <v>3492</v>
      </c>
      <c r="F278" s="12"/>
      <c r="G278" s="12"/>
      <c r="H278" s="12"/>
      <c r="I278" s="16"/>
      <c r="J278" s="16">
        <f t="shared" si="38"/>
        <v>0</v>
      </c>
      <c r="K278" s="8" t="str">
        <f t="shared" si="39"/>
        <v/>
      </c>
      <c r="L278" s="51">
        <f t="shared" si="40"/>
        <v>0</v>
      </c>
      <c r="M278" s="8" t="str">
        <f t="shared" si="41"/>
        <v/>
      </c>
      <c r="N278" s="12"/>
      <c r="O278" s="51">
        <f t="shared" si="42"/>
        <v>0</v>
      </c>
      <c r="P278" s="51">
        <f t="shared" si="43"/>
        <v>0</v>
      </c>
      <c r="Q278" s="51">
        <f t="shared" si="44"/>
        <v>0</v>
      </c>
      <c r="R278" s="8" t="str">
        <f t="shared" si="45"/>
        <v/>
      </c>
      <c r="S278" s="7"/>
      <c r="T278" s="8"/>
      <c r="U278" s="8"/>
      <c r="V278" s="8">
        <f t="shared" si="46"/>
        <v>0</v>
      </c>
      <c r="W278" s="8"/>
      <c r="X278" s="8"/>
      <c r="Y278" s="8"/>
      <c r="Z278" s="8"/>
    </row>
    <row r="279" spans="1:26" x14ac:dyDescent="0.35">
      <c r="A279" s="1" t="s">
        <v>325</v>
      </c>
      <c r="B279" s="2" t="s">
        <v>2502</v>
      </c>
      <c r="C279" s="3" t="s">
        <v>10</v>
      </c>
      <c r="D279" s="3" t="s">
        <v>12</v>
      </c>
      <c r="E279" s="12" t="s">
        <v>3492</v>
      </c>
      <c r="F279" s="12"/>
      <c r="G279" s="12"/>
      <c r="H279" s="12"/>
      <c r="I279" s="16"/>
      <c r="J279" s="16">
        <f t="shared" si="38"/>
        <v>0</v>
      </c>
      <c r="K279" s="8" t="str">
        <f t="shared" si="39"/>
        <v/>
      </c>
      <c r="L279" s="51">
        <f t="shared" si="40"/>
        <v>0</v>
      </c>
      <c r="M279" s="8" t="str">
        <f t="shared" si="41"/>
        <v/>
      </c>
      <c r="N279" s="12"/>
      <c r="O279" s="51">
        <f t="shared" si="42"/>
        <v>0</v>
      </c>
      <c r="P279" s="51">
        <f t="shared" si="43"/>
        <v>0</v>
      </c>
      <c r="Q279" s="51">
        <f t="shared" si="44"/>
        <v>0</v>
      </c>
      <c r="R279" s="8" t="str">
        <f t="shared" si="45"/>
        <v/>
      </c>
      <c r="S279" s="7"/>
      <c r="T279" s="8"/>
      <c r="U279" s="8"/>
      <c r="V279" s="8">
        <f t="shared" si="46"/>
        <v>0</v>
      </c>
      <c r="W279" s="8"/>
      <c r="X279" s="8"/>
      <c r="Y279" s="8"/>
      <c r="Z279" s="8"/>
    </row>
    <row r="280" spans="1:26" x14ac:dyDescent="0.35">
      <c r="A280" s="1" t="s">
        <v>326</v>
      </c>
      <c r="B280" s="2" t="s">
        <v>2503</v>
      </c>
      <c r="C280" s="3" t="s">
        <v>10</v>
      </c>
      <c r="D280" s="3" t="s">
        <v>12</v>
      </c>
      <c r="E280" s="12" t="s">
        <v>3492</v>
      </c>
      <c r="F280" s="12"/>
      <c r="G280" s="12"/>
      <c r="H280" s="12"/>
      <c r="I280" s="16"/>
      <c r="J280" s="16">
        <f t="shared" si="38"/>
        <v>0</v>
      </c>
      <c r="K280" s="8" t="str">
        <f t="shared" si="39"/>
        <v/>
      </c>
      <c r="L280" s="51">
        <f t="shared" si="40"/>
        <v>0</v>
      </c>
      <c r="M280" s="8" t="str">
        <f t="shared" si="41"/>
        <v/>
      </c>
      <c r="N280" s="12"/>
      <c r="O280" s="51">
        <f t="shared" si="42"/>
        <v>0</v>
      </c>
      <c r="P280" s="51">
        <f t="shared" si="43"/>
        <v>0</v>
      </c>
      <c r="Q280" s="51">
        <f t="shared" si="44"/>
        <v>0</v>
      </c>
      <c r="R280" s="8" t="str">
        <f t="shared" si="45"/>
        <v/>
      </c>
      <c r="S280" s="7"/>
      <c r="T280" s="8"/>
      <c r="U280" s="8"/>
      <c r="V280" s="8">
        <f t="shared" si="46"/>
        <v>0</v>
      </c>
      <c r="W280" s="8"/>
      <c r="X280" s="8"/>
      <c r="Y280" s="8"/>
      <c r="Z280" s="8"/>
    </row>
    <row r="281" spans="1:26" x14ac:dyDescent="0.35">
      <c r="A281" s="1" t="s">
        <v>327</v>
      </c>
      <c r="B281" s="2" t="s">
        <v>2504</v>
      </c>
      <c r="C281" s="3" t="s">
        <v>10</v>
      </c>
      <c r="D281" s="3" t="s">
        <v>12</v>
      </c>
      <c r="E281" s="12" t="s">
        <v>3492</v>
      </c>
      <c r="F281" s="12"/>
      <c r="G281" s="12"/>
      <c r="H281" s="12"/>
      <c r="I281" s="16"/>
      <c r="J281" s="16">
        <f t="shared" si="38"/>
        <v>0</v>
      </c>
      <c r="K281" s="8" t="str">
        <f t="shared" si="39"/>
        <v/>
      </c>
      <c r="L281" s="51">
        <f t="shared" si="40"/>
        <v>0</v>
      </c>
      <c r="M281" s="8" t="str">
        <f t="shared" si="41"/>
        <v/>
      </c>
      <c r="N281" s="12"/>
      <c r="O281" s="51">
        <f t="shared" si="42"/>
        <v>0</v>
      </c>
      <c r="P281" s="51">
        <f t="shared" si="43"/>
        <v>0</v>
      </c>
      <c r="Q281" s="51">
        <f t="shared" si="44"/>
        <v>0</v>
      </c>
      <c r="R281" s="8" t="str">
        <f t="shared" si="45"/>
        <v/>
      </c>
      <c r="S281" s="7"/>
      <c r="T281" s="8"/>
      <c r="U281" s="8"/>
      <c r="V281" s="8">
        <f t="shared" si="46"/>
        <v>0</v>
      </c>
      <c r="W281" s="8"/>
      <c r="X281" s="8"/>
      <c r="Y281" s="8"/>
      <c r="Z281" s="8"/>
    </row>
    <row r="282" spans="1:26" x14ac:dyDescent="0.35">
      <c r="A282" s="1" t="s">
        <v>328</v>
      </c>
      <c r="B282" s="2" t="s">
        <v>2505</v>
      </c>
      <c r="C282" s="3" t="s">
        <v>10</v>
      </c>
      <c r="D282" s="3" t="s">
        <v>12</v>
      </c>
      <c r="E282" s="12" t="s">
        <v>3492</v>
      </c>
      <c r="F282" s="12"/>
      <c r="G282" s="12"/>
      <c r="H282" s="12"/>
      <c r="I282" s="16"/>
      <c r="J282" s="16">
        <f t="shared" si="38"/>
        <v>0</v>
      </c>
      <c r="K282" s="8" t="str">
        <f t="shared" si="39"/>
        <v/>
      </c>
      <c r="L282" s="51">
        <f t="shared" si="40"/>
        <v>0</v>
      </c>
      <c r="M282" s="8" t="str">
        <f t="shared" si="41"/>
        <v/>
      </c>
      <c r="N282" s="12"/>
      <c r="O282" s="51">
        <f t="shared" si="42"/>
        <v>0</v>
      </c>
      <c r="P282" s="51">
        <f t="shared" si="43"/>
        <v>0</v>
      </c>
      <c r="Q282" s="51">
        <f t="shared" si="44"/>
        <v>0</v>
      </c>
      <c r="R282" s="8" t="str">
        <f t="shared" si="45"/>
        <v/>
      </c>
      <c r="S282" s="7"/>
      <c r="T282" s="8"/>
      <c r="U282" s="8"/>
      <c r="V282" s="8">
        <f t="shared" si="46"/>
        <v>0</v>
      </c>
      <c r="W282" s="8"/>
      <c r="X282" s="8"/>
      <c r="Y282" s="8"/>
      <c r="Z282" s="8"/>
    </row>
    <row r="283" spans="1:26" x14ac:dyDescent="0.35">
      <c r="A283" s="1" t="s">
        <v>329</v>
      </c>
      <c r="B283" s="2" t="s">
        <v>2506</v>
      </c>
      <c r="C283" s="3" t="s">
        <v>10</v>
      </c>
      <c r="D283" s="3" t="s">
        <v>12</v>
      </c>
      <c r="E283" s="12" t="s">
        <v>3491</v>
      </c>
      <c r="F283" s="12"/>
      <c r="G283" s="12"/>
      <c r="H283" s="12"/>
      <c r="I283" s="16"/>
      <c r="J283" s="16">
        <f t="shared" si="38"/>
        <v>0</v>
      </c>
      <c r="K283" s="8" t="str">
        <f t="shared" si="39"/>
        <v/>
      </c>
      <c r="L283" s="51">
        <f t="shared" si="40"/>
        <v>0</v>
      </c>
      <c r="M283" s="8" t="str">
        <f t="shared" si="41"/>
        <v/>
      </c>
      <c r="N283" s="12"/>
      <c r="O283" s="51">
        <f t="shared" si="42"/>
        <v>0</v>
      </c>
      <c r="P283" s="51">
        <f t="shared" si="43"/>
        <v>0</v>
      </c>
      <c r="Q283" s="51">
        <f t="shared" si="44"/>
        <v>0</v>
      </c>
      <c r="R283" s="8" t="str">
        <f t="shared" si="45"/>
        <v/>
      </c>
      <c r="S283" s="7"/>
      <c r="T283" s="8"/>
      <c r="U283" s="8"/>
      <c r="V283" s="8">
        <f t="shared" si="46"/>
        <v>0</v>
      </c>
      <c r="W283" s="8"/>
      <c r="X283" s="8"/>
      <c r="Y283" s="8"/>
      <c r="Z283" s="8"/>
    </row>
    <row r="284" spans="1:26" x14ac:dyDescent="0.35">
      <c r="A284" s="1" t="s">
        <v>330</v>
      </c>
      <c r="B284" s="2" t="s">
        <v>2507</v>
      </c>
      <c r="C284" s="3" t="s">
        <v>10</v>
      </c>
      <c r="D284" s="3" t="s">
        <v>12</v>
      </c>
      <c r="E284" s="12" t="s">
        <v>3492</v>
      </c>
      <c r="F284" s="12"/>
      <c r="G284" s="12"/>
      <c r="H284" s="12"/>
      <c r="I284" s="16"/>
      <c r="J284" s="16">
        <f t="shared" si="38"/>
        <v>0</v>
      </c>
      <c r="K284" s="8" t="str">
        <f t="shared" si="39"/>
        <v/>
      </c>
      <c r="L284" s="51">
        <f t="shared" si="40"/>
        <v>0</v>
      </c>
      <c r="M284" s="8" t="str">
        <f t="shared" si="41"/>
        <v/>
      </c>
      <c r="N284" s="12"/>
      <c r="O284" s="51">
        <f t="shared" si="42"/>
        <v>0</v>
      </c>
      <c r="P284" s="51">
        <f t="shared" si="43"/>
        <v>0</v>
      </c>
      <c r="Q284" s="51">
        <f t="shared" si="44"/>
        <v>0</v>
      </c>
      <c r="R284" s="8" t="str">
        <f t="shared" si="45"/>
        <v/>
      </c>
      <c r="S284" s="7"/>
      <c r="T284" s="8"/>
      <c r="U284" s="8"/>
      <c r="V284" s="8">
        <f t="shared" si="46"/>
        <v>0</v>
      </c>
      <c r="W284" s="8"/>
      <c r="X284" s="8"/>
      <c r="Y284" s="8"/>
      <c r="Z284" s="8"/>
    </row>
    <row r="285" spans="1:26" x14ac:dyDescent="0.35">
      <c r="A285" s="1" t="s">
        <v>331</v>
      </c>
      <c r="B285" s="2" t="s">
        <v>2508</v>
      </c>
      <c r="C285" s="3" t="s">
        <v>10</v>
      </c>
      <c r="D285" s="3" t="s">
        <v>12</v>
      </c>
      <c r="E285" s="12" t="s">
        <v>3492</v>
      </c>
      <c r="F285" s="12"/>
      <c r="G285" s="12"/>
      <c r="H285" s="12"/>
      <c r="I285" s="16"/>
      <c r="J285" s="16">
        <f t="shared" si="38"/>
        <v>0</v>
      </c>
      <c r="K285" s="8" t="str">
        <f t="shared" si="39"/>
        <v/>
      </c>
      <c r="L285" s="51">
        <f t="shared" si="40"/>
        <v>0</v>
      </c>
      <c r="M285" s="8" t="str">
        <f t="shared" si="41"/>
        <v/>
      </c>
      <c r="N285" s="12"/>
      <c r="O285" s="51">
        <f t="shared" si="42"/>
        <v>0</v>
      </c>
      <c r="P285" s="51">
        <f t="shared" si="43"/>
        <v>0</v>
      </c>
      <c r="Q285" s="51">
        <f t="shared" si="44"/>
        <v>0</v>
      </c>
      <c r="R285" s="8" t="str">
        <f t="shared" si="45"/>
        <v/>
      </c>
      <c r="S285" s="7"/>
      <c r="T285" s="8"/>
      <c r="U285" s="8"/>
      <c r="V285" s="8">
        <f t="shared" si="46"/>
        <v>0</v>
      </c>
      <c r="W285" s="8"/>
      <c r="X285" s="8"/>
      <c r="Y285" s="8"/>
      <c r="Z285" s="8"/>
    </row>
    <row r="286" spans="1:26" x14ac:dyDescent="0.35">
      <c r="A286" s="1" t="s">
        <v>332</v>
      </c>
      <c r="B286" s="2" t="s">
        <v>2509</v>
      </c>
      <c r="C286" s="3" t="s">
        <v>10</v>
      </c>
      <c r="D286" s="3" t="s">
        <v>12</v>
      </c>
      <c r="E286" s="12" t="s">
        <v>3492</v>
      </c>
      <c r="F286" s="12"/>
      <c r="G286" s="12"/>
      <c r="H286" s="12"/>
      <c r="I286" s="16"/>
      <c r="J286" s="16">
        <f t="shared" si="38"/>
        <v>0</v>
      </c>
      <c r="K286" s="8" t="str">
        <f t="shared" si="39"/>
        <v/>
      </c>
      <c r="L286" s="51">
        <f t="shared" si="40"/>
        <v>0</v>
      </c>
      <c r="M286" s="8" t="str">
        <f t="shared" si="41"/>
        <v/>
      </c>
      <c r="N286" s="12"/>
      <c r="O286" s="51">
        <f t="shared" si="42"/>
        <v>0</v>
      </c>
      <c r="P286" s="51">
        <f t="shared" si="43"/>
        <v>0</v>
      </c>
      <c r="Q286" s="51">
        <f t="shared" si="44"/>
        <v>0</v>
      </c>
      <c r="R286" s="8" t="str">
        <f t="shared" si="45"/>
        <v/>
      </c>
      <c r="S286" s="7"/>
      <c r="T286" s="8"/>
      <c r="U286" s="8"/>
      <c r="V286" s="8">
        <f t="shared" si="46"/>
        <v>0</v>
      </c>
      <c r="W286" s="8"/>
      <c r="X286" s="8"/>
      <c r="Y286" s="8"/>
      <c r="Z286" s="8"/>
    </row>
    <row r="287" spans="1:26" x14ac:dyDescent="0.35">
      <c r="A287" s="1" t="s">
        <v>333</v>
      </c>
      <c r="B287" s="2" t="s">
        <v>2510</v>
      </c>
      <c r="C287" s="3" t="s">
        <v>10</v>
      </c>
      <c r="D287" s="3" t="s">
        <v>12</v>
      </c>
      <c r="E287" s="12" t="s">
        <v>3492</v>
      </c>
      <c r="F287" s="12"/>
      <c r="G287" s="12"/>
      <c r="H287" s="12"/>
      <c r="I287" s="16"/>
      <c r="J287" s="16">
        <f t="shared" si="38"/>
        <v>0</v>
      </c>
      <c r="K287" s="8" t="str">
        <f t="shared" si="39"/>
        <v/>
      </c>
      <c r="L287" s="51">
        <f t="shared" si="40"/>
        <v>0</v>
      </c>
      <c r="M287" s="8" t="str">
        <f t="shared" si="41"/>
        <v/>
      </c>
      <c r="N287" s="12"/>
      <c r="O287" s="51">
        <f t="shared" si="42"/>
        <v>0</v>
      </c>
      <c r="P287" s="51">
        <f t="shared" si="43"/>
        <v>0</v>
      </c>
      <c r="Q287" s="51">
        <f t="shared" si="44"/>
        <v>0</v>
      </c>
      <c r="R287" s="8" t="str">
        <f t="shared" si="45"/>
        <v/>
      </c>
      <c r="S287" s="7"/>
      <c r="T287" s="8"/>
      <c r="U287" s="8"/>
      <c r="V287" s="8">
        <f t="shared" si="46"/>
        <v>0</v>
      </c>
      <c r="W287" s="8"/>
      <c r="X287" s="8"/>
      <c r="Y287" s="8"/>
      <c r="Z287" s="8"/>
    </row>
    <row r="288" spans="1:26" x14ac:dyDescent="0.35">
      <c r="A288" s="1" t="s">
        <v>335</v>
      </c>
      <c r="B288" s="2" t="s">
        <v>2511</v>
      </c>
      <c r="C288" s="3" t="s">
        <v>10</v>
      </c>
      <c r="D288" s="3" t="s">
        <v>12</v>
      </c>
      <c r="E288" s="12" t="s">
        <v>3492</v>
      </c>
      <c r="F288" s="12"/>
      <c r="G288" s="12"/>
      <c r="H288" s="12"/>
      <c r="I288" s="16"/>
      <c r="J288" s="16">
        <f t="shared" si="38"/>
        <v>0</v>
      </c>
      <c r="K288" s="8" t="str">
        <f t="shared" si="39"/>
        <v/>
      </c>
      <c r="L288" s="51">
        <f t="shared" si="40"/>
        <v>0</v>
      </c>
      <c r="M288" s="8" t="str">
        <f t="shared" si="41"/>
        <v/>
      </c>
      <c r="N288" s="12"/>
      <c r="O288" s="51">
        <f t="shared" si="42"/>
        <v>0</v>
      </c>
      <c r="P288" s="51">
        <f t="shared" si="43"/>
        <v>0</v>
      </c>
      <c r="Q288" s="51">
        <f t="shared" si="44"/>
        <v>0</v>
      </c>
      <c r="R288" s="8" t="str">
        <f t="shared" si="45"/>
        <v/>
      </c>
      <c r="S288" s="7"/>
      <c r="T288" s="8"/>
      <c r="U288" s="8"/>
      <c r="V288" s="8">
        <f t="shared" si="46"/>
        <v>0</v>
      </c>
      <c r="W288" s="8"/>
      <c r="X288" s="8"/>
      <c r="Y288" s="8"/>
      <c r="Z288" s="8"/>
    </row>
    <row r="289" spans="1:26" x14ac:dyDescent="0.35">
      <c r="A289" s="1" t="s">
        <v>336</v>
      </c>
      <c r="B289" s="2" t="s">
        <v>2512</v>
      </c>
      <c r="C289" s="3" t="s">
        <v>10</v>
      </c>
      <c r="D289" s="3" t="s">
        <v>12</v>
      </c>
      <c r="E289" s="12" t="s">
        <v>3492</v>
      </c>
      <c r="F289" s="12"/>
      <c r="G289" s="12"/>
      <c r="H289" s="12"/>
      <c r="I289" s="16"/>
      <c r="J289" s="16">
        <f t="shared" si="38"/>
        <v>0</v>
      </c>
      <c r="K289" s="8" t="str">
        <f t="shared" si="39"/>
        <v/>
      </c>
      <c r="L289" s="51">
        <f t="shared" si="40"/>
        <v>0</v>
      </c>
      <c r="M289" s="8" t="str">
        <f t="shared" si="41"/>
        <v/>
      </c>
      <c r="N289" s="12"/>
      <c r="O289" s="51">
        <f t="shared" si="42"/>
        <v>0</v>
      </c>
      <c r="P289" s="51">
        <f t="shared" si="43"/>
        <v>0</v>
      </c>
      <c r="Q289" s="51">
        <f t="shared" si="44"/>
        <v>0</v>
      </c>
      <c r="R289" s="8" t="str">
        <f t="shared" si="45"/>
        <v/>
      </c>
      <c r="S289" s="7"/>
      <c r="T289" s="8"/>
      <c r="U289" s="8"/>
      <c r="V289" s="8">
        <f t="shared" si="46"/>
        <v>0</v>
      </c>
      <c r="W289" s="8"/>
      <c r="X289" s="8"/>
      <c r="Y289" s="8"/>
      <c r="Z289" s="8"/>
    </row>
    <row r="290" spans="1:26" x14ac:dyDescent="0.35">
      <c r="A290" s="1" t="s">
        <v>337</v>
      </c>
      <c r="B290" s="2" t="s">
        <v>2513</v>
      </c>
      <c r="C290" s="3" t="s">
        <v>10</v>
      </c>
      <c r="D290" s="3" t="s">
        <v>12</v>
      </c>
      <c r="E290" s="12" t="s">
        <v>3491</v>
      </c>
      <c r="F290" s="12"/>
      <c r="G290" s="12"/>
      <c r="H290" s="12"/>
      <c r="I290" s="16"/>
      <c r="J290" s="16">
        <f t="shared" si="38"/>
        <v>0</v>
      </c>
      <c r="K290" s="8" t="str">
        <f t="shared" si="39"/>
        <v/>
      </c>
      <c r="L290" s="51">
        <f t="shared" si="40"/>
        <v>0</v>
      </c>
      <c r="M290" s="8" t="str">
        <f t="shared" si="41"/>
        <v/>
      </c>
      <c r="N290" s="12"/>
      <c r="O290" s="51">
        <f t="shared" si="42"/>
        <v>0</v>
      </c>
      <c r="P290" s="51">
        <f t="shared" si="43"/>
        <v>0</v>
      </c>
      <c r="Q290" s="51">
        <f t="shared" si="44"/>
        <v>0</v>
      </c>
      <c r="R290" s="8" t="str">
        <f t="shared" si="45"/>
        <v/>
      </c>
      <c r="S290" s="7"/>
      <c r="T290" s="8"/>
      <c r="U290" s="8"/>
      <c r="V290" s="8">
        <f t="shared" si="46"/>
        <v>0</v>
      </c>
      <c r="W290" s="8"/>
      <c r="X290" s="8"/>
      <c r="Y290" s="8"/>
      <c r="Z290" s="8"/>
    </row>
    <row r="291" spans="1:26" x14ac:dyDescent="0.35">
      <c r="A291" s="1" t="s">
        <v>338</v>
      </c>
      <c r="B291" s="2" t="s">
        <v>2514</v>
      </c>
      <c r="C291" s="3" t="s">
        <v>10</v>
      </c>
      <c r="D291" s="3" t="s">
        <v>12</v>
      </c>
      <c r="E291" s="12" t="s">
        <v>3491</v>
      </c>
      <c r="F291" s="12"/>
      <c r="G291" s="12"/>
      <c r="H291" s="12"/>
      <c r="I291" s="16"/>
      <c r="J291" s="16">
        <f t="shared" si="38"/>
        <v>0</v>
      </c>
      <c r="K291" s="8" t="str">
        <f t="shared" si="39"/>
        <v/>
      </c>
      <c r="L291" s="51">
        <f t="shared" si="40"/>
        <v>0</v>
      </c>
      <c r="M291" s="8" t="str">
        <f t="shared" si="41"/>
        <v/>
      </c>
      <c r="N291" s="12"/>
      <c r="O291" s="51">
        <f t="shared" si="42"/>
        <v>0</v>
      </c>
      <c r="P291" s="51">
        <f t="shared" si="43"/>
        <v>0</v>
      </c>
      <c r="Q291" s="51">
        <f t="shared" si="44"/>
        <v>0</v>
      </c>
      <c r="R291" s="8" t="str">
        <f t="shared" si="45"/>
        <v/>
      </c>
      <c r="S291" s="7"/>
      <c r="T291" s="8"/>
      <c r="U291" s="8"/>
      <c r="V291" s="8">
        <f t="shared" si="46"/>
        <v>0</v>
      </c>
      <c r="W291" s="8"/>
      <c r="X291" s="8"/>
      <c r="Y291" s="8"/>
      <c r="Z291" s="8"/>
    </row>
    <row r="292" spans="1:26" x14ac:dyDescent="0.35">
      <c r="A292" s="1" t="s">
        <v>339</v>
      </c>
      <c r="B292" s="2" t="s">
        <v>2515</v>
      </c>
      <c r="C292" s="3" t="s">
        <v>10</v>
      </c>
      <c r="D292" s="3" t="s">
        <v>12</v>
      </c>
      <c r="E292" s="12" t="s">
        <v>3491</v>
      </c>
      <c r="F292" s="12"/>
      <c r="G292" s="12"/>
      <c r="H292" s="12"/>
      <c r="I292" s="16"/>
      <c r="J292" s="16">
        <f t="shared" si="38"/>
        <v>0</v>
      </c>
      <c r="K292" s="8" t="str">
        <f t="shared" si="39"/>
        <v/>
      </c>
      <c r="L292" s="51">
        <f t="shared" si="40"/>
        <v>0</v>
      </c>
      <c r="M292" s="8" t="str">
        <f t="shared" si="41"/>
        <v/>
      </c>
      <c r="N292" s="12"/>
      <c r="O292" s="51">
        <f t="shared" si="42"/>
        <v>0</v>
      </c>
      <c r="P292" s="51">
        <f t="shared" si="43"/>
        <v>0</v>
      </c>
      <c r="Q292" s="51">
        <f t="shared" si="44"/>
        <v>0</v>
      </c>
      <c r="R292" s="8" t="str">
        <f t="shared" si="45"/>
        <v/>
      </c>
      <c r="S292" s="7"/>
      <c r="T292" s="8"/>
      <c r="U292" s="8"/>
      <c r="V292" s="8">
        <f t="shared" si="46"/>
        <v>0</v>
      </c>
      <c r="W292" s="8"/>
      <c r="X292" s="8"/>
      <c r="Y292" s="8"/>
      <c r="Z292" s="8"/>
    </row>
    <row r="293" spans="1:26" x14ac:dyDescent="0.35">
      <c r="A293" s="1" t="s">
        <v>340</v>
      </c>
      <c r="B293" s="2" t="s">
        <v>2516</v>
      </c>
      <c r="C293" s="3" t="s">
        <v>10</v>
      </c>
      <c r="D293" s="3" t="s">
        <v>12</v>
      </c>
      <c r="E293" s="12" t="s">
        <v>3492</v>
      </c>
      <c r="F293" s="12"/>
      <c r="G293" s="12"/>
      <c r="H293" s="12"/>
      <c r="I293" s="16"/>
      <c r="J293" s="16">
        <f t="shared" si="38"/>
        <v>0</v>
      </c>
      <c r="K293" s="8" t="str">
        <f t="shared" si="39"/>
        <v/>
      </c>
      <c r="L293" s="51">
        <f t="shared" si="40"/>
        <v>0</v>
      </c>
      <c r="M293" s="8" t="str">
        <f t="shared" si="41"/>
        <v/>
      </c>
      <c r="N293" s="12"/>
      <c r="O293" s="51">
        <f t="shared" si="42"/>
        <v>0</v>
      </c>
      <c r="P293" s="51">
        <f t="shared" si="43"/>
        <v>0</v>
      </c>
      <c r="Q293" s="51">
        <f t="shared" si="44"/>
        <v>0</v>
      </c>
      <c r="R293" s="8" t="str">
        <f t="shared" si="45"/>
        <v/>
      </c>
      <c r="S293" s="7"/>
      <c r="T293" s="8"/>
      <c r="U293" s="8"/>
      <c r="V293" s="8">
        <f t="shared" si="46"/>
        <v>0</v>
      </c>
      <c r="W293" s="8"/>
      <c r="X293" s="8"/>
      <c r="Y293" s="8"/>
      <c r="Z293" s="8"/>
    </row>
    <row r="294" spans="1:26" x14ac:dyDescent="0.35">
      <c r="A294" s="1" t="s">
        <v>341</v>
      </c>
      <c r="B294" s="2" t="s">
        <v>2517</v>
      </c>
      <c r="C294" s="3" t="s">
        <v>10</v>
      </c>
      <c r="D294" s="3" t="s">
        <v>12</v>
      </c>
      <c r="E294" s="12" t="s">
        <v>3492</v>
      </c>
      <c r="F294" s="12"/>
      <c r="G294" s="12"/>
      <c r="H294" s="12"/>
      <c r="I294" s="16"/>
      <c r="J294" s="16">
        <f t="shared" si="38"/>
        <v>0</v>
      </c>
      <c r="K294" s="8" t="str">
        <f t="shared" si="39"/>
        <v/>
      </c>
      <c r="L294" s="51">
        <f t="shared" si="40"/>
        <v>0</v>
      </c>
      <c r="M294" s="8" t="str">
        <f t="shared" si="41"/>
        <v/>
      </c>
      <c r="N294" s="12"/>
      <c r="O294" s="51">
        <f t="shared" si="42"/>
        <v>0</v>
      </c>
      <c r="P294" s="51">
        <f t="shared" si="43"/>
        <v>0</v>
      </c>
      <c r="Q294" s="51">
        <f t="shared" si="44"/>
        <v>0</v>
      </c>
      <c r="R294" s="8" t="str">
        <f t="shared" si="45"/>
        <v/>
      </c>
      <c r="S294" s="7"/>
      <c r="T294" s="8"/>
      <c r="U294" s="8"/>
      <c r="V294" s="8">
        <f t="shared" si="46"/>
        <v>0</v>
      </c>
      <c r="W294" s="8"/>
      <c r="X294" s="8"/>
      <c r="Y294" s="8"/>
      <c r="Z294" s="8"/>
    </row>
    <row r="295" spans="1:26" ht="25" x14ac:dyDescent="0.35">
      <c r="A295" s="1" t="s">
        <v>342</v>
      </c>
      <c r="B295" s="2" t="s">
        <v>2518</v>
      </c>
      <c r="C295" s="3" t="s">
        <v>10</v>
      </c>
      <c r="D295" s="3" t="s">
        <v>77</v>
      </c>
      <c r="E295" s="12" t="s">
        <v>3492</v>
      </c>
      <c r="F295" s="12"/>
      <c r="G295" s="12"/>
      <c r="H295" s="12"/>
      <c r="I295" s="16"/>
      <c r="J295" s="16">
        <f t="shared" si="38"/>
        <v>0</v>
      </c>
      <c r="K295" s="8" t="str">
        <f t="shared" si="39"/>
        <v/>
      </c>
      <c r="L295" s="51">
        <f t="shared" si="40"/>
        <v>0</v>
      </c>
      <c r="M295" s="8" t="str">
        <f t="shared" si="41"/>
        <v/>
      </c>
      <c r="N295" s="12"/>
      <c r="O295" s="51">
        <f t="shared" si="42"/>
        <v>0</v>
      </c>
      <c r="P295" s="51">
        <f t="shared" si="43"/>
        <v>0</v>
      </c>
      <c r="Q295" s="51">
        <f t="shared" si="44"/>
        <v>0</v>
      </c>
      <c r="R295" s="8" t="str">
        <f t="shared" si="45"/>
        <v/>
      </c>
      <c r="S295" s="7"/>
      <c r="T295" s="8"/>
      <c r="U295" s="8"/>
      <c r="V295" s="8">
        <f t="shared" si="46"/>
        <v>0</v>
      </c>
      <c r="W295" s="8"/>
      <c r="X295" s="8"/>
      <c r="Y295" s="8"/>
      <c r="Z295" s="8"/>
    </row>
    <row r="296" spans="1:26" ht="25" x14ac:dyDescent="0.35">
      <c r="A296" s="1" t="s">
        <v>343</v>
      </c>
      <c r="B296" s="2" t="s">
        <v>2519</v>
      </c>
      <c r="C296" s="3" t="s">
        <v>10</v>
      </c>
      <c r="D296" s="3" t="s">
        <v>77</v>
      </c>
      <c r="E296" s="12" t="s">
        <v>3492</v>
      </c>
      <c r="F296" s="12"/>
      <c r="G296" s="12"/>
      <c r="H296" s="12"/>
      <c r="I296" s="16"/>
      <c r="J296" s="16">
        <f t="shared" si="38"/>
        <v>0</v>
      </c>
      <c r="K296" s="8" t="str">
        <f t="shared" si="39"/>
        <v/>
      </c>
      <c r="L296" s="51">
        <f t="shared" si="40"/>
        <v>0</v>
      </c>
      <c r="M296" s="8" t="str">
        <f t="shared" si="41"/>
        <v/>
      </c>
      <c r="N296" s="12"/>
      <c r="O296" s="51">
        <f t="shared" si="42"/>
        <v>0</v>
      </c>
      <c r="P296" s="51">
        <f t="shared" si="43"/>
        <v>0</v>
      </c>
      <c r="Q296" s="51">
        <f t="shared" si="44"/>
        <v>0</v>
      </c>
      <c r="R296" s="8" t="str">
        <f t="shared" si="45"/>
        <v/>
      </c>
      <c r="S296" s="7"/>
      <c r="T296" s="8"/>
      <c r="U296" s="8"/>
      <c r="V296" s="8">
        <f t="shared" si="46"/>
        <v>0</v>
      </c>
      <c r="W296" s="8"/>
      <c r="X296" s="8"/>
      <c r="Y296" s="8"/>
      <c r="Z296" s="8"/>
    </row>
    <row r="297" spans="1:26" ht="25" x14ac:dyDescent="0.35">
      <c r="A297" s="1" t="s">
        <v>344</v>
      </c>
      <c r="B297" s="2" t="s">
        <v>2520</v>
      </c>
      <c r="C297" s="3" t="s">
        <v>10</v>
      </c>
      <c r="D297" s="3" t="s">
        <v>77</v>
      </c>
      <c r="E297" s="12" t="s">
        <v>3492</v>
      </c>
      <c r="F297" s="12"/>
      <c r="G297" s="12"/>
      <c r="H297" s="12"/>
      <c r="I297" s="16"/>
      <c r="J297" s="16">
        <f t="shared" si="38"/>
        <v>0</v>
      </c>
      <c r="K297" s="8" t="str">
        <f t="shared" si="39"/>
        <v/>
      </c>
      <c r="L297" s="51">
        <f t="shared" si="40"/>
        <v>0</v>
      </c>
      <c r="M297" s="8" t="str">
        <f t="shared" si="41"/>
        <v/>
      </c>
      <c r="N297" s="12"/>
      <c r="O297" s="51">
        <f t="shared" si="42"/>
        <v>0</v>
      </c>
      <c r="P297" s="51">
        <f t="shared" si="43"/>
        <v>0</v>
      </c>
      <c r="Q297" s="51">
        <f t="shared" si="44"/>
        <v>0</v>
      </c>
      <c r="R297" s="8" t="str">
        <f t="shared" si="45"/>
        <v/>
      </c>
      <c r="S297" s="7"/>
      <c r="T297" s="8"/>
      <c r="U297" s="8"/>
      <c r="V297" s="8">
        <f t="shared" si="46"/>
        <v>0</v>
      </c>
      <c r="W297" s="8"/>
      <c r="X297" s="8"/>
      <c r="Y297" s="8"/>
      <c r="Z297" s="8"/>
    </row>
    <row r="298" spans="1:26" ht="25" x14ac:dyDescent="0.35">
      <c r="A298" s="1" t="s">
        <v>345</v>
      </c>
      <c r="B298" s="2" t="s">
        <v>2521</v>
      </c>
      <c r="C298" s="3" t="s">
        <v>10</v>
      </c>
      <c r="D298" s="3" t="s">
        <v>52</v>
      </c>
      <c r="E298" s="12" t="s">
        <v>3491</v>
      </c>
      <c r="F298" s="12"/>
      <c r="G298" s="12"/>
      <c r="H298" s="12"/>
      <c r="I298" s="16"/>
      <c r="J298" s="16">
        <f t="shared" si="38"/>
        <v>0</v>
      </c>
      <c r="K298" s="8" t="str">
        <f t="shared" si="39"/>
        <v/>
      </c>
      <c r="L298" s="51">
        <f t="shared" si="40"/>
        <v>0</v>
      </c>
      <c r="M298" s="8" t="str">
        <f t="shared" si="41"/>
        <v/>
      </c>
      <c r="N298" s="12"/>
      <c r="O298" s="51">
        <f t="shared" si="42"/>
        <v>0</v>
      </c>
      <c r="P298" s="51">
        <f t="shared" si="43"/>
        <v>0</v>
      </c>
      <c r="Q298" s="51">
        <f t="shared" si="44"/>
        <v>0</v>
      </c>
      <c r="R298" s="8" t="str">
        <f t="shared" si="45"/>
        <v/>
      </c>
      <c r="S298" s="7"/>
      <c r="T298" s="8"/>
      <c r="U298" s="8"/>
      <c r="V298" s="8">
        <f t="shared" si="46"/>
        <v>0</v>
      </c>
      <c r="W298" s="8"/>
      <c r="X298" s="8"/>
      <c r="Y298" s="8"/>
      <c r="Z298" s="8"/>
    </row>
    <row r="299" spans="1:26" ht="25" x14ac:dyDescent="0.35">
      <c r="A299" s="1" t="s">
        <v>346</v>
      </c>
      <c r="B299" s="2" t="s">
        <v>2522</v>
      </c>
      <c r="C299" s="3" t="s">
        <v>10</v>
      </c>
      <c r="D299" s="3" t="s">
        <v>52</v>
      </c>
      <c r="E299" s="12" t="s">
        <v>3491</v>
      </c>
      <c r="F299" s="12"/>
      <c r="G299" s="12"/>
      <c r="H299" s="12"/>
      <c r="I299" s="16"/>
      <c r="J299" s="16">
        <f t="shared" si="38"/>
        <v>0</v>
      </c>
      <c r="K299" s="8" t="str">
        <f t="shared" si="39"/>
        <v/>
      </c>
      <c r="L299" s="51">
        <f t="shared" si="40"/>
        <v>0</v>
      </c>
      <c r="M299" s="8" t="str">
        <f t="shared" si="41"/>
        <v/>
      </c>
      <c r="N299" s="12"/>
      <c r="O299" s="51">
        <f t="shared" si="42"/>
        <v>0</v>
      </c>
      <c r="P299" s="51">
        <f t="shared" si="43"/>
        <v>0</v>
      </c>
      <c r="Q299" s="51">
        <f t="shared" si="44"/>
        <v>0</v>
      </c>
      <c r="R299" s="8" t="str">
        <f t="shared" si="45"/>
        <v/>
      </c>
      <c r="S299" s="7"/>
      <c r="T299" s="8"/>
      <c r="U299" s="8"/>
      <c r="V299" s="8">
        <f t="shared" si="46"/>
        <v>0</v>
      </c>
      <c r="W299" s="8"/>
      <c r="X299" s="8"/>
      <c r="Y299" s="8"/>
      <c r="Z299" s="8"/>
    </row>
    <row r="300" spans="1:26" x14ac:dyDescent="0.35">
      <c r="A300" s="1" t="s">
        <v>347</v>
      </c>
      <c r="B300" s="2" t="s">
        <v>2523</v>
      </c>
      <c r="C300" s="3" t="s">
        <v>10</v>
      </c>
      <c r="D300" s="3" t="s">
        <v>77</v>
      </c>
      <c r="E300" s="12" t="s">
        <v>3491</v>
      </c>
      <c r="F300" s="12"/>
      <c r="G300" s="12"/>
      <c r="H300" s="12"/>
      <c r="I300" s="16"/>
      <c r="J300" s="16">
        <f t="shared" si="38"/>
        <v>0</v>
      </c>
      <c r="K300" s="8" t="str">
        <f t="shared" si="39"/>
        <v/>
      </c>
      <c r="L300" s="51">
        <f t="shared" si="40"/>
        <v>0</v>
      </c>
      <c r="M300" s="8" t="str">
        <f t="shared" si="41"/>
        <v/>
      </c>
      <c r="N300" s="12"/>
      <c r="O300" s="51">
        <f t="shared" si="42"/>
        <v>0</v>
      </c>
      <c r="P300" s="51">
        <f t="shared" si="43"/>
        <v>0</v>
      </c>
      <c r="Q300" s="51">
        <f t="shared" si="44"/>
        <v>0</v>
      </c>
      <c r="R300" s="8" t="str">
        <f t="shared" si="45"/>
        <v/>
      </c>
      <c r="S300" s="7"/>
      <c r="T300" s="8"/>
      <c r="U300" s="8"/>
      <c r="V300" s="8">
        <f t="shared" si="46"/>
        <v>0</v>
      </c>
      <c r="W300" s="8"/>
      <c r="X300" s="8"/>
      <c r="Y300" s="8"/>
      <c r="Z300" s="8"/>
    </row>
    <row r="301" spans="1:26" x14ac:dyDescent="0.35">
      <c r="A301" s="1" t="s">
        <v>348</v>
      </c>
      <c r="B301" s="2" t="s">
        <v>445</v>
      </c>
      <c r="C301" s="3" t="s">
        <v>10</v>
      </c>
      <c r="D301" s="3" t="s">
        <v>32</v>
      </c>
      <c r="E301" s="12" t="s">
        <v>3492</v>
      </c>
      <c r="F301" s="12"/>
      <c r="G301" s="12"/>
      <c r="H301" s="12"/>
      <c r="I301" s="16"/>
      <c r="J301" s="16">
        <f t="shared" si="38"/>
        <v>0</v>
      </c>
      <c r="K301" s="8" t="str">
        <f t="shared" si="39"/>
        <v/>
      </c>
      <c r="L301" s="51">
        <f t="shared" si="40"/>
        <v>0</v>
      </c>
      <c r="M301" s="8" t="str">
        <f t="shared" si="41"/>
        <v/>
      </c>
      <c r="N301" s="12"/>
      <c r="O301" s="51">
        <f t="shared" si="42"/>
        <v>0</v>
      </c>
      <c r="P301" s="51">
        <f t="shared" si="43"/>
        <v>0</v>
      </c>
      <c r="Q301" s="51">
        <f t="shared" si="44"/>
        <v>0</v>
      </c>
      <c r="R301" s="8" t="str">
        <f t="shared" si="45"/>
        <v/>
      </c>
      <c r="S301" s="7"/>
      <c r="T301" s="8"/>
      <c r="U301" s="8"/>
      <c r="V301" s="8">
        <f t="shared" si="46"/>
        <v>0</v>
      </c>
      <c r="W301" s="8"/>
      <c r="X301" s="8"/>
      <c r="Y301" s="8"/>
      <c r="Z301" s="8"/>
    </row>
    <row r="302" spans="1:26" x14ac:dyDescent="0.35">
      <c r="A302" s="1" t="s">
        <v>349</v>
      </c>
      <c r="B302" s="2" t="s">
        <v>739</v>
      </c>
      <c r="C302" s="3" t="s">
        <v>10</v>
      </c>
      <c r="D302" s="3" t="s">
        <v>32</v>
      </c>
      <c r="E302" s="12" t="s">
        <v>3492</v>
      </c>
      <c r="F302" s="12"/>
      <c r="G302" s="12"/>
      <c r="H302" s="12"/>
      <c r="I302" s="16"/>
      <c r="J302" s="16">
        <f t="shared" si="38"/>
        <v>0</v>
      </c>
      <c r="K302" s="8" t="str">
        <f t="shared" si="39"/>
        <v/>
      </c>
      <c r="L302" s="51">
        <f t="shared" si="40"/>
        <v>0</v>
      </c>
      <c r="M302" s="8" t="str">
        <f t="shared" si="41"/>
        <v/>
      </c>
      <c r="N302" s="12"/>
      <c r="O302" s="51">
        <f t="shared" si="42"/>
        <v>0</v>
      </c>
      <c r="P302" s="51">
        <f t="shared" si="43"/>
        <v>0</v>
      </c>
      <c r="Q302" s="51">
        <f t="shared" si="44"/>
        <v>0</v>
      </c>
      <c r="R302" s="8" t="str">
        <f t="shared" si="45"/>
        <v/>
      </c>
      <c r="S302" s="7"/>
      <c r="T302" s="8"/>
      <c r="U302" s="8"/>
      <c r="V302" s="8">
        <f t="shared" si="46"/>
        <v>0</v>
      </c>
      <c r="W302" s="8"/>
      <c r="X302" s="8"/>
      <c r="Y302" s="8"/>
      <c r="Z302" s="8"/>
    </row>
    <row r="303" spans="1:26" x14ac:dyDescent="0.35">
      <c r="A303" s="1" t="s">
        <v>350</v>
      </c>
      <c r="B303" s="2" t="s">
        <v>2524</v>
      </c>
      <c r="C303" s="3" t="s">
        <v>10</v>
      </c>
      <c r="D303" s="3" t="s">
        <v>12</v>
      </c>
      <c r="E303" s="12" t="s">
        <v>3492</v>
      </c>
      <c r="F303" s="12"/>
      <c r="G303" s="12"/>
      <c r="H303" s="12"/>
      <c r="I303" s="16"/>
      <c r="J303" s="16">
        <f t="shared" si="38"/>
        <v>0</v>
      </c>
      <c r="K303" s="8" t="str">
        <f t="shared" si="39"/>
        <v/>
      </c>
      <c r="L303" s="51">
        <f t="shared" si="40"/>
        <v>0</v>
      </c>
      <c r="M303" s="8" t="str">
        <f t="shared" si="41"/>
        <v/>
      </c>
      <c r="N303" s="12"/>
      <c r="O303" s="51">
        <f t="shared" si="42"/>
        <v>0</v>
      </c>
      <c r="P303" s="51">
        <f t="shared" si="43"/>
        <v>0</v>
      </c>
      <c r="Q303" s="51">
        <f t="shared" si="44"/>
        <v>0</v>
      </c>
      <c r="R303" s="8" t="str">
        <f t="shared" si="45"/>
        <v/>
      </c>
      <c r="S303" s="7"/>
      <c r="T303" s="8"/>
      <c r="U303" s="8"/>
      <c r="V303" s="8">
        <f t="shared" si="46"/>
        <v>0</v>
      </c>
      <c r="W303" s="8"/>
      <c r="X303" s="8"/>
      <c r="Y303" s="8"/>
      <c r="Z303" s="8"/>
    </row>
    <row r="304" spans="1:26" x14ac:dyDescent="0.35">
      <c r="A304" s="1" t="s">
        <v>351</v>
      </c>
      <c r="B304" s="2" t="s">
        <v>2525</v>
      </c>
      <c r="C304" s="3" t="s">
        <v>10</v>
      </c>
      <c r="D304" s="3" t="s">
        <v>25</v>
      </c>
      <c r="E304" s="12" t="s">
        <v>3492</v>
      </c>
      <c r="F304" s="12"/>
      <c r="G304" s="12"/>
      <c r="H304" s="12"/>
      <c r="I304" s="16"/>
      <c r="J304" s="16">
        <f t="shared" si="38"/>
        <v>0</v>
      </c>
      <c r="K304" s="8" t="str">
        <f t="shared" si="39"/>
        <v/>
      </c>
      <c r="L304" s="51">
        <f t="shared" si="40"/>
        <v>0</v>
      </c>
      <c r="M304" s="8" t="str">
        <f t="shared" si="41"/>
        <v/>
      </c>
      <c r="N304" s="12"/>
      <c r="O304" s="51">
        <f t="shared" si="42"/>
        <v>0</v>
      </c>
      <c r="P304" s="51">
        <f t="shared" si="43"/>
        <v>0</v>
      </c>
      <c r="Q304" s="51">
        <f t="shared" si="44"/>
        <v>0</v>
      </c>
      <c r="R304" s="8" t="str">
        <f t="shared" si="45"/>
        <v/>
      </c>
      <c r="S304" s="7"/>
      <c r="T304" s="8"/>
      <c r="U304" s="8"/>
      <c r="V304" s="8">
        <f t="shared" si="46"/>
        <v>0</v>
      </c>
      <c r="W304" s="8"/>
      <c r="X304" s="8"/>
      <c r="Y304" s="8"/>
      <c r="Z304" s="8"/>
    </row>
    <row r="305" spans="1:26" x14ac:dyDescent="0.35">
      <c r="A305" s="1" t="s">
        <v>352</v>
      </c>
      <c r="B305" s="2" t="s">
        <v>2526</v>
      </c>
      <c r="C305" s="3" t="s">
        <v>10</v>
      </c>
      <c r="D305" s="3" t="s">
        <v>25</v>
      </c>
      <c r="E305" s="12" t="s">
        <v>3492</v>
      </c>
      <c r="F305" s="12"/>
      <c r="G305" s="12"/>
      <c r="H305" s="12"/>
      <c r="I305" s="16"/>
      <c r="J305" s="16">
        <f t="shared" si="38"/>
        <v>0</v>
      </c>
      <c r="K305" s="8" t="str">
        <f t="shared" si="39"/>
        <v/>
      </c>
      <c r="L305" s="51">
        <f t="shared" si="40"/>
        <v>0</v>
      </c>
      <c r="M305" s="8" t="str">
        <f t="shared" si="41"/>
        <v/>
      </c>
      <c r="N305" s="12"/>
      <c r="O305" s="51">
        <f t="shared" si="42"/>
        <v>0</v>
      </c>
      <c r="P305" s="51">
        <f t="shared" si="43"/>
        <v>0</v>
      </c>
      <c r="Q305" s="51">
        <f t="shared" si="44"/>
        <v>0</v>
      </c>
      <c r="R305" s="8" t="str">
        <f t="shared" si="45"/>
        <v/>
      </c>
      <c r="S305" s="7"/>
      <c r="T305" s="8"/>
      <c r="U305" s="8"/>
      <c r="V305" s="8">
        <f t="shared" si="46"/>
        <v>0</v>
      </c>
      <c r="W305" s="8"/>
      <c r="X305" s="8"/>
      <c r="Y305" s="8"/>
      <c r="Z305" s="8"/>
    </row>
    <row r="306" spans="1:26" ht="25" x14ac:dyDescent="0.35">
      <c r="A306" s="1" t="s">
        <v>353</v>
      </c>
      <c r="B306" s="2" t="s">
        <v>2527</v>
      </c>
      <c r="C306" s="3" t="s">
        <v>10</v>
      </c>
      <c r="D306" s="3" t="s">
        <v>25</v>
      </c>
      <c r="E306" s="12" t="s">
        <v>3492</v>
      </c>
      <c r="F306" s="12"/>
      <c r="G306" s="12"/>
      <c r="H306" s="12"/>
      <c r="I306" s="16"/>
      <c r="J306" s="16">
        <f t="shared" si="38"/>
        <v>0</v>
      </c>
      <c r="K306" s="8" t="str">
        <f t="shared" si="39"/>
        <v/>
      </c>
      <c r="L306" s="51">
        <f t="shared" si="40"/>
        <v>0</v>
      </c>
      <c r="M306" s="8" t="str">
        <f t="shared" si="41"/>
        <v/>
      </c>
      <c r="N306" s="12"/>
      <c r="O306" s="51">
        <f t="shared" si="42"/>
        <v>0</v>
      </c>
      <c r="P306" s="51">
        <f t="shared" si="43"/>
        <v>0</v>
      </c>
      <c r="Q306" s="51">
        <f t="shared" si="44"/>
        <v>0</v>
      </c>
      <c r="R306" s="8" t="str">
        <f t="shared" si="45"/>
        <v/>
      </c>
      <c r="S306" s="7"/>
      <c r="T306" s="8"/>
      <c r="U306" s="8"/>
      <c r="V306" s="8">
        <f t="shared" si="46"/>
        <v>0</v>
      </c>
      <c r="W306" s="8"/>
      <c r="X306" s="8"/>
      <c r="Y306" s="8"/>
      <c r="Z306" s="8"/>
    </row>
    <row r="307" spans="1:26" x14ac:dyDescent="0.35">
      <c r="A307" s="1" t="s">
        <v>354</v>
      </c>
      <c r="B307" s="2" t="s">
        <v>2528</v>
      </c>
      <c r="C307" s="3" t="s">
        <v>10</v>
      </c>
      <c r="D307" s="3" t="s">
        <v>25</v>
      </c>
      <c r="E307" s="12" t="s">
        <v>3491</v>
      </c>
      <c r="F307" s="12"/>
      <c r="G307" s="12"/>
      <c r="H307" s="12"/>
      <c r="I307" s="16"/>
      <c r="J307" s="16">
        <f t="shared" si="38"/>
        <v>0</v>
      </c>
      <c r="K307" s="8" t="str">
        <f t="shared" si="39"/>
        <v/>
      </c>
      <c r="L307" s="51">
        <f t="shared" si="40"/>
        <v>0</v>
      </c>
      <c r="M307" s="8" t="str">
        <f t="shared" si="41"/>
        <v/>
      </c>
      <c r="N307" s="12"/>
      <c r="O307" s="51">
        <f t="shared" si="42"/>
        <v>0</v>
      </c>
      <c r="P307" s="51">
        <f t="shared" si="43"/>
        <v>0</v>
      </c>
      <c r="Q307" s="51">
        <f t="shared" si="44"/>
        <v>0</v>
      </c>
      <c r="R307" s="8" t="str">
        <f t="shared" si="45"/>
        <v/>
      </c>
      <c r="S307" s="7"/>
      <c r="T307" s="8"/>
      <c r="U307" s="8"/>
      <c r="V307" s="8">
        <f t="shared" si="46"/>
        <v>0</v>
      </c>
      <c r="W307" s="8"/>
      <c r="X307" s="8"/>
      <c r="Y307" s="8"/>
      <c r="Z307" s="8"/>
    </row>
    <row r="308" spans="1:26" x14ac:dyDescent="0.35">
      <c r="A308" s="1" t="s">
        <v>355</v>
      </c>
      <c r="B308" s="2" t="s">
        <v>986</v>
      </c>
      <c r="C308" s="3" t="s">
        <v>10</v>
      </c>
      <c r="D308" s="3" t="s">
        <v>25</v>
      </c>
      <c r="E308" s="12" t="s">
        <v>3491</v>
      </c>
      <c r="F308" s="12"/>
      <c r="G308" s="12"/>
      <c r="H308" s="12"/>
      <c r="I308" s="16"/>
      <c r="J308" s="16">
        <f t="shared" si="38"/>
        <v>0</v>
      </c>
      <c r="K308" s="8" t="str">
        <f t="shared" si="39"/>
        <v/>
      </c>
      <c r="L308" s="51">
        <f t="shared" si="40"/>
        <v>0</v>
      </c>
      <c r="M308" s="8" t="str">
        <f t="shared" si="41"/>
        <v/>
      </c>
      <c r="N308" s="12"/>
      <c r="O308" s="51">
        <f t="shared" si="42"/>
        <v>0</v>
      </c>
      <c r="P308" s="51">
        <f t="shared" si="43"/>
        <v>0</v>
      </c>
      <c r="Q308" s="51">
        <f t="shared" si="44"/>
        <v>0</v>
      </c>
      <c r="R308" s="8" t="str">
        <f t="shared" si="45"/>
        <v/>
      </c>
      <c r="S308" s="7"/>
      <c r="T308" s="8"/>
      <c r="U308" s="8"/>
      <c r="V308" s="8">
        <f t="shared" si="46"/>
        <v>0</v>
      </c>
      <c r="W308" s="8"/>
      <c r="X308" s="8"/>
      <c r="Y308" s="8"/>
      <c r="Z308" s="8"/>
    </row>
    <row r="309" spans="1:26" x14ac:dyDescent="0.35">
      <c r="A309" s="1" t="s">
        <v>356</v>
      </c>
      <c r="B309" s="2" t="s">
        <v>1014</v>
      </c>
      <c r="C309" s="3" t="s">
        <v>10</v>
      </c>
      <c r="D309" s="3" t="s">
        <v>25</v>
      </c>
      <c r="E309" s="12" t="s">
        <v>3491</v>
      </c>
      <c r="F309" s="12"/>
      <c r="G309" s="12"/>
      <c r="H309" s="12"/>
      <c r="I309" s="16"/>
      <c r="J309" s="16">
        <f t="shared" si="38"/>
        <v>0</v>
      </c>
      <c r="K309" s="8" t="str">
        <f t="shared" si="39"/>
        <v/>
      </c>
      <c r="L309" s="51">
        <f t="shared" si="40"/>
        <v>0</v>
      </c>
      <c r="M309" s="8" t="str">
        <f t="shared" si="41"/>
        <v/>
      </c>
      <c r="N309" s="12"/>
      <c r="O309" s="51">
        <f t="shared" si="42"/>
        <v>0</v>
      </c>
      <c r="P309" s="51">
        <f t="shared" si="43"/>
        <v>0</v>
      </c>
      <c r="Q309" s="51">
        <f t="shared" si="44"/>
        <v>0</v>
      </c>
      <c r="R309" s="8" t="str">
        <f t="shared" si="45"/>
        <v/>
      </c>
      <c r="S309" s="7"/>
      <c r="T309" s="8"/>
      <c r="U309" s="8"/>
      <c r="V309" s="8">
        <f t="shared" si="46"/>
        <v>0</v>
      </c>
      <c r="W309" s="8"/>
      <c r="X309" s="8"/>
      <c r="Y309" s="8"/>
      <c r="Z309" s="8"/>
    </row>
    <row r="310" spans="1:26" x14ac:dyDescent="0.35">
      <c r="A310" s="1" t="s">
        <v>357</v>
      </c>
      <c r="B310" s="2" t="s">
        <v>1016</v>
      </c>
      <c r="C310" s="3" t="s">
        <v>10</v>
      </c>
      <c r="D310" s="3" t="s">
        <v>25</v>
      </c>
      <c r="E310" s="12" t="s">
        <v>3491</v>
      </c>
      <c r="F310" s="12"/>
      <c r="G310" s="12"/>
      <c r="H310" s="12"/>
      <c r="I310" s="16"/>
      <c r="J310" s="16">
        <f t="shared" si="38"/>
        <v>0</v>
      </c>
      <c r="K310" s="8" t="str">
        <f t="shared" si="39"/>
        <v/>
      </c>
      <c r="L310" s="51">
        <f t="shared" si="40"/>
        <v>0</v>
      </c>
      <c r="M310" s="8" t="str">
        <f t="shared" si="41"/>
        <v/>
      </c>
      <c r="N310" s="12"/>
      <c r="O310" s="51">
        <f t="shared" si="42"/>
        <v>0</v>
      </c>
      <c r="P310" s="51">
        <f t="shared" si="43"/>
        <v>0</v>
      </c>
      <c r="Q310" s="51">
        <f t="shared" si="44"/>
        <v>0</v>
      </c>
      <c r="R310" s="8" t="str">
        <f t="shared" si="45"/>
        <v/>
      </c>
      <c r="S310" s="7"/>
      <c r="T310" s="8"/>
      <c r="U310" s="8"/>
      <c r="V310" s="8">
        <f t="shared" si="46"/>
        <v>0</v>
      </c>
      <c r="W310" s="8"/>
      <c r="X310" s="8"/>
      <c r="Y310" s="8"/>
      <c r="Z310" s="8"/>
    </row>
    <row r="311" spans="1:26" x14ac:dyDescent="0.35">
      <c r="A311" s="1" t="s">
        <v>358</v>
      </c>
      <c r="B311" s="2" t="s">
        <v>1055</v>
      </c>
      <c r="C311" s="3" t="s">
        <v>10</v>
      </c>
      <c r="D311" s="3" t="s">
        <v>25</v>
      </c>
      <c r="E311" s="12" t="s">
        <v>3491</v>
      </c>
      <c r="F311" s="12"/>
      <c r="G311" s="12"/>
      <c r="H311" s="12"/>
      <c r="I311" s="16"/>
      <c r="J311" s="16">
        <f t="shared" si="38"/>
        <v>0</v>
      </c>
      <c r="K311" s="8" t="str">
        <f t="shared" si="39"/>
        <v/>
      </c>
      <c r="L311" s="51">
        <f t="shared" si="40"/>
        <v>0</v>
      </c>
      <c r="M311" s="8" t="str">
        <f t="shared" si="41"/>
        <v/>
      </c>
      <c r="N311" s="12"/>
      <c r="O311" s="51">
        <f t="shared" si="42"/>
        <v>0</v>
      </c>
      <c r="P311" s="51">
        <f t="shared" si="43"/>
        <v>0</v>
      </c>
      <c r="Q311" s="51">
        <f t="shared" si="44"/>
        <v>0</v>
      </c>
      <c r="R311" s="8" t="str">
        <f t="shared" si="45"/>
        <v/>
      </c>
      <c r="S311" s="7"/>
      <c r="T311" s="8"/>
      <c r="U311" s="8"/>
      <c r="V311" s="8">
        <f t="shared" si="46"/>
        <v>0</v>
      </c>
      <c r="W311" s="8"/>
      <c r="X311" s="8"/>
      <c r="Y311" s="8"/>
      <c r="Z311" s="8"/>
    </row>
    <row r="312" spans="1:26" x14ac:dyDescent="0.35">
      <c r="A312" s="1" t="s">
        <v>359</v>
      </c>
      <c r="B312" s="2" t="s">
        <v>1696</v>
      </c>
      <c r="C312" s="3" t="s">
        <v>10</v>
      </c>
      <c r="D312" s="3" t="s">
        <v>25</v>
      </c>
      <c r="E312" s="12" t="s">
        <v>3491</v>
      </c>
      <c r="F312" s="12"/>
      <c r="G312" s="12"/>
      <c r="H312" s="12"/>
      <c r="I312" s="16"/>
      <c r="J312" s="16">
        <f t="shared" si="38"/>
        <v>0</v>
      </c>
      <c r="K312" s="8" t="str">
        <f t="shared" si="39"/>
        <v/>
      </c>
      <c r="L312" s="51">
        <f t="shared" si="40"/>
        <v>0</v>
      </c>
      <c r="M312" s="8" t="str">
        <f t="shared" si="41"/>
        <v/>
      </c>
      <c r="N312" s="12"/>
      <c r="O312" s="51">
        <f t="shared" si="42"/>
        <v>0</v>
      </c>
      <c r="P312" s="51">
        <f t="shared" si="43"/>
        <v>0</v>
      </c>
      <c r="Q312" s="51">
        <f t="shared" si="44"/>
        <v>0</v>
      </c>
      <c r="R312" s="8" t="str">
        <f t="shared" si="45"/>
        <v/>
      </c>
      <c r="S312" s="7"/>
      <c r="T312" s="8"/>
      <c r="U312" s="8"/>
      <c r="V312" s="8">
        <f t="shared" si="46"/>
        <v>0</v>
      </c>
      <c r="W312" s="8"/>
      <c r="X312" s="8"/>
      <c r="Y312" s="8"/>
      <c r="Z312" s="8"/>
    </row>
    <row r="313" spans="1:26" x14ac:dyDescent="0.35">
      <c r="A313" s="1" t="s">
        <v>360</v>
      </c>
      <c r="B313" s="2" t="s">
        <v>1731</v>
      </c>
      <c r="C313" s="3" t="s">
        <v>10</v>
      </c>
      <c r="D313" s="3" t="s">
        <v>25</v>
      </c>
      <c r="E313" s="12" t="s">
        <v>3491</v>
      </c>
      <c r="F313" s="12"/>
      <c r="G313" s="12"/>
      <c r="H313" s="12"/>
      <c r="I313" s="16"/>
      <c r="J313" s="16">
        <f t="shared" si="38"/>
        <v>0</v>
      </c>
      <c r="K313" s="8" t="str">
        <f t="shared" si="39"/>
        <v/>
      </c>
      <c r="L313" s="51">
        <f t="shared" si="40"/>
        <v>0</v>
      </c>
      <c r="M313" s="8" t="str">
        <f t="shared" si="41"/>
        <v/>
      </c>
      <c r="N313" s="12"/>
      <c r="O313" s="51">
        <f t="shared" si="42"/>
        <v>0</v>
      </c>
      <c r="P313" s="51">
        <f t="shared" si="43"/>
        <v>0</v>
      </c>
      <c r="Q313" s="51">
        <f t="shared" si="44"/>
        <v>0</v>
      </c>
      <c r="R313" s="8" t="str">
        <f t="shared" si="45"/>
        <v/>
      </c>
      <c r="S313" s="7"/>
      <c r="T313" s="8"/>
      <c r="U313" s="8"/>
      <c r="V313" s="8">
        <f t="shared" si="46"/>
        <v>0</v>
      </c>
      <c r="W313" s="8"/>
      <c r="X313" s="8"/>
      <c r="Y313" s="8"/>
      <c r="Z313" s="8"/>
    </row>
    <row r="314" spans="1:26" ht="25" x14ac:dyDescent="0.35">
      <c r="A314" s="1" t="s">
        <v>361</v>
      </c>
      <c r="B314" s="2" t="s">
        <v>2529</v>
      </c>
      <c r="C314" s="3" t="s">
        <v>10</v>
      </c>
      <c r="D314" s="3" t="s">
        <v>52</v>
      </c>
      <c r="E314" s="12" t="s">
        <v>3491</v>
      </c>
      <c r="F314" s="12"/>
      <c r="G314" s="12"/>
      <c r="H314" s="12"/>
      <c r="I314" s="16"/>
      <c r="J314" s="16">
        <f t="shared" si="38"/>
        <v>0</v>
      </c>
      <c r="K314" s="8" t="str">
        <f t="shared" si="39"/>
        <v/>
      </c>
      <c r="L314" s="51">
        <f t="shared" si="40"/>
        <v>0</v>
      </c>
      <c r="M314" s="8" t="str">
        <f t="shared" si="41"/>
        <v/>
      </c>
      <c r="N314" s="12"/>
      <c r="O314" s="51">
        <f t="shared" si="42"/>
        <v>0</v>
      </c>
      <c r="P314" s="51">
        <f t="shared" si="43"/>
        <v>0</v>
      </c>
      <c r="Q314" s="51">
        <f t="shared" si="44"/>
        <v>0</v>
      </c>
      <c r="R314" s="8" t="str">
        <f t="shared" si="45"/>
        <v/>
      </c>
      <c r="S314" s="7"/>
      <c r="T314" s="8"/>
      <c r="U314" s="8"/>
      <c r="V314" s="8">
        <f t="shared" si="46"/>
        <v>0</v>
      </c>
      <c r="W314" s="8"/>
      <c r="X314" s="8"/>
      <c r="Y314" s="8"/>
      <c r="Z314" s="8"/>
    </row>
    <row r="315" spans="1:26" ht="25" x14ac:dyDescent="0.35">
      <c r="A315" s="1" t="s">
        <v>362</v>
      </c>
      <c r="B315" s="2" t="s">
        <v>2530</v>
      </c>
      <c r="C315" s="3" t="s">
        <v>10</v>
      </c>
      <c r="D315" s="3" t="s">
        <v>52</v>
      </c>
      <c r="E315" s="12" t="s">
        <v>3491</v>
      </c>
      <c r="F315" s="12"/>
      <c r="G315" s="12"/>
      <c r="H315" s="12"/>
      <c r="I315" s="16"/>
      <c r="J315" s="16">
        <f t="shared" si="38"/>
        <v>0</v>
      </c>
      <c r="K315" s="8" t="str">
        <f t="shared" si="39"/>
        <v/>
      </c>
      <c r="L315" s="51">
        <f t="shared" si="40"/>
        <v>0</v>
      </c>
      <c r="M315" s="8" t="str">
        <f t="shared" si="41"/>
        <v/>
      </c>
      <c r="N315" s="12"/>
      <c r="O315" s="51">
        <f t="shared" si="42"/>
        <v>0</v>
      </c>
      <c r="P315" s="51">
        <f t="shared" si="43"/>
        <v>0</v>
      </c>
      <c r="Q315" s="51">
        <f t="shared" si="44"/>
        <v>0</v>
      </c>
      <c r="R315" s="8" t="str">
        <f t="shared" si="45"/>
        <v/>
      </c>
      <c r="S315" s="7"/>
      <c r="T315" s="8"/>
      <c r="U315" s="8"/>
      <c r="V315" s="8">
        <f t="shared" si="46"/>
        <v>0</v>
      </c>
      <c r="W315" s="8"/>
      <c r="X315" s="8"/>
      <c r="Y315" s="8"/>
      <c r="Z315" s="8"/>
    </row>
    <row r="316" spans="1:26" ht="25" x14ac:dyDescent="0.35">
      <c r="A316" s="1" t="s">
        <v>363</v>
      </c>
      <c r="B316" s="2" t="s">
        <v>2531</v>
      </c>
      <c r="C316" s="3" t="s">
        <v>10</v>
      </c>
      <c r="D316" s="3" t="s">
        <v>52</v>
      </c>
      <c r="E316" s="12" t="s">
        <v>3491</v>
      </c>
      <c r="F316" s="12"/>
      <c r="G316" s="12"/>
      <c r="H316" s="12"/>
      <c r="I316" s="16"/>
      <c r="J316" s="16">
        <f t="shared" si="38"/>
        <v>0</v>
      </c>
      <c r="K316" s="8" t="str">
        <f t="shared" si="39"/>
        <v/>
      </c>
      <c r="L316" s="51">
        <f t="shared" si="40"/>
        <v>0</v>
      </c>
      <c r="M316" s="8" t="str">
        <f t="shared" si="41"/>
        <v/>
      </c>
      <c r="N316" s="12"/>
      <c r="O316" s="51">
        <f t="shared" si="42"/>
        <v>0</v>
      </c>
      <c r="P316" s="51">
        <f t="shared" si="43"/>
        <v>0</v>
      </c>
      <c r="Q316" s="51">
        <f t="shared" si="44"/>
        <v>0</v>
      </c>
      <c r="R316" s="8" t="str">
        <f t="shared" si="45"/>
        <v/>
      </c>
      <c r="S316" s="7"/>
      <c r="T316" s="8"/>
      <c r="U316" s="8"/>
      <c r="V316" s="8">
        <f t="shared" si="46"/>
        <v>0</v>
      </c>
      <c r="W316" s="8"/>
      <c r="X316" s="8"/>
      <c r="Y316" s="8"/>
      <c r="Z316" s="8"/>
    </row>
    <row r="317" spans="1:26" x14ac:dyDescent="0.35">
      <c r="A317" s="1" t="s">
        <v>364</v>
      </c>
      <c r="B317" s="2" t="s">
        <v>2532</v>
      </c>
      <c r="C317" s="3" t="s">
        <v>10</v>
      </c>
      <c r="D317" s="3" t="s">
        <v>52</v>
      </c>
      <c r="E317" s="12" t="s">
        <v>3491</v>
      </c>
      <c r="F317" s="12"/>
      <c r="G317" s="12"/>
      <c r="H317" s="12"/>
      <c r="I317" s="16"/>
      <c r="J317" s="16">
        <f t="shared" si="38"/>
        <v>0</v>
      </c>
      <c r="K317" s="8" t="str">
        <f t="shared" si="39"/>
        <v/>
      </c>
      <c r="L317" s="51">
        <f t="shared" si="40"/>
        <v>0</v>
      </c>
      <c r="M317" s="8" t="str">
        <f t="shared" si="41"/>
        <v/>
      </c>
      <c r="N317" s="12"/>
      <c r="O317" s="51">
        <f t="shared" si="42"/>
        <v>0</v>
      </c>
      <c r="P317" s="51">
        <f t="shared" si="43"/>
        <v>0</v>
      </c>
      <c r="Q317" s="51">
        <f t="shared" si="44"/>
        <v>0</v>
      </c>
      <c r="R317" s="8" t="str">
        <f t="shared" si="45"/>
        <v/>
      </c>
      <c r="S317" s="7"/>
      <c r="T317" s="8"/>
      <c r="U317" s="8"/>
      <c r="V317" s="8">
        <f t="shared" si="46"/>
        <v>0</v>
      </c>
      <c r="W317" s="8"/>
      <c r="X317" s="8"/>
      <c r="Y317" s="8"/>
      <c r="Z317" s="8"/>
    </row>
    <row r="318" spans="1:26" x14ac:dyDescent="0.35">
      <c r="A318" s="1" t="s">
        <v>365</v>
      </c>
      <c r="B318" s="2" t="s">
        <v>2533</v>
      </c>
      <c r="C318" s="3" t="s">
        <v>10</v>
      </c>
      <c r="D318" s="3" t="s">
        <v>52</v>
      </c>
      <c r="E318" s="12" t="s">
        <v>3491</v>
      </c>
      <c r="F318" s="12"/>
      <c r="G318" s="12"/>
      <c r="H318" s="12"/>
      <c r="I318" s="16"/>
      <c r="J318" s="16">
        <f t="shared" si="38"/>
        <v>0</v>
      </c>
      <c r="K318" s="8" t="str">
        <f t="shared" si="39"/>
        <v/>
      </c>
      <c r="L318" s="51">
        <f t="shared" si="40"/>
        <v>0</v>
      </c>
      <c r="M318" s="8" t="str">
        <f t="shared" si="41"/>
        <v/>
      </c>
      <c r="N318" s="12"/>
      <c r="O318" s="51">
        <f t="shared" si="42"/>
        <v>0</v>
      </c>
      <c r="P318" s="51">
        <f t="shared" si="43"/>
        <v>0</v>
      </c>
      <c r="Q318" s="51">
        <f t="shared" si="44"/>
        <v>0</v>
      </c>
      <c r="R318" s="8" t="str">
        <f t="shared" si="45"/>
        <v/>
      </c>
      <c r="S318" s="7"/>
      <c r="T318" s="8"/>
      <c r="U318" s="8"/>
      <c r="V318" s="8">
        <f t="shared" si="46"/>
        <v>0</v>
      </c>
      <c r="W318" s="8"/>
      <c r="X318" s="8"/>
      <c r="Y318" s="8"/>
      <c r="Z318" s="8"/>
    </row>
    <row r="319" spans="1:26" x14ac:dyDescent="0.35">
      <c r="A319" s="1" t="s">
        <v>366</v>
      </c>
      <c r="B319" s="2" t="s">
        <v>2534</v>
      </c>
      <c r="C319" s="3" t="s">
        <v>10</v>
      </c>
      <c r="D319" s="3" t="s">
        <v>52</v>
      </c>
      <c r="E319" s="12" t="s">
        <v>3491</v>
      </c>
      <c r="F319" s="12"/>
      <c r="G319" s="12"/>
      <c r="H319" s="12"/>
      <c r="I319" s="16"/>
      <c r="J319" s="16">
        <f t="shared" si="38"/>
        <v>0</v>
      </c>
      <c r="K319" s="8" t="str">
        <f t="shared" si="39"/>
        <v/>
      </c>
      <c r="L319" s="51">
        <f t="shared" si="40"/>
        <v>0</v>
      </c>
      <c r="M319" s="8" t="str">
        <f t="shared" si="41"/>
        <v/>
      </c>
      <c r="N319" s="12"/>
      <c r="O319" s="51">
        <f t="shared" si="42"/>
        <v>0</v>
      </c>
      <c r="P319" s="51">
        <f t="shared" si="43"/>
        <v>0</v>
      </c>
      <c r="Q319" s="51">
        <f t="shared" si="44"/>
        <v>0</v>
      </c>
      <c r="R319" s="8" t="str">
        <f t="shared" si="45"/>
        <v/>
      </c>
      <c r="S319" s="7"/>
      <c r="T319" s="8"/>
      <c r="U319" s="8"/>
      <c r="V319" s="8">
        <f t="shared" si="46"/>
        <v>0</v>
      </c>
      <c r="W319" s="8"/>
      <c r="X319" s="8"/>
      <c r="Y319" s="8"/>
      <c r="Z319" s="8"/>
    </row>
    <row r="320" spans="1:26" ht="25" x14ac:dyDescent="0.35">
      <c r="A320" s="1" t="s">
        <v>367</v>
      </c>
      <c r="B320" s="2" t="s">
        <v>2535</v>
      </c>
      <c r="C320" s="3" t="s">
        <v>10</v>
      </c>
      <c r="D320" s="3" t="s">
        <v>52</v>
      </c>
      <c r="E320" s="12" t="s">
        <v>3491</v>
      </c>
      <c r="F320" s="12"/>
      <c r="G320" s="12"/>
      <c r="H320" s="12"/>
      <c r="I320" s="16"/>
      <c r="J320" s="16">
        <f t="shared" si="38"/>
        <v>0</v>
      </c>
      <c r="K320" s="8" t="str">
        <f t="shared" si="39"/>
        <v/>
      </c>
      <c r="L320" s="51">
        <f t="shared" si="40"/>
        <v>0</v>
      </c>
      <c r="M320" s="8" t="str">
        <f t="shared" si="41"/>
        <v/>
      </c>
      <c r="N320" s="12"/>
      <c r="O320" s="51">
        <f t="shared" si="42"/>
        <v>0</v>
      </c>
      <c r="P320" s="51">
        <f t="shared" si="43"/>
        <v>0</v>
      </c>
      <c r="Q320" s="51">
        <f t="shared" si="44"/>
        <v>0</v>
      </c>
      <c r="R320" s="8" t="str">
        <f t="shared" si="45"/>
        <v/>
      </c>
      <c r="S320" s="7"/>
      <c r="T320" s="8"/>
      <c r="U320" s="8"/>
      <c r="V320" s="8">
        <f t="shared" si="46"/>
        <v>0</v>
      </c>
      <c r="W320" s="8"/>
      <c r="X320" s="8"/>
      <c r="Y320" s="8"/>
      <c r="Z320" s="8"/>
    </row>
    <row r="321" spans="1:26" ht="25" x14ac:dyDescent="0.35">
      <c r="A321" s="1" t="s">
        <v>368</v>
      </c>
      <c r="B321" s="2" t="s">
        <v>2536</v>
      </c>
      <c r="C321" s="3" t="s">
        <v>10</v>
      </c>
      <c r="D321" s="3" t="s">
        <v>12</v>
      </c>
      <c r="E321" s="12" t="s">
        <v>3491</v>
      </c>
      <c r="F321" s="12"/>
      <c r="G321" s="12"/>
      <c r="H321" s="12"/>
      <c r="I321" s="16"/>
      <c r="J321" s="16">
        <f t="shared" si="38"/>
        <v>0</v>
      </c>
      <c r="K321" s="8" t="str">
        <f t="shared" si="39"/>
        <v/>
      </c>
      <c r="L321" s="51">
        <f t="shared" si="40"/>
        <v>0</v>
      </c>
      <c r="M321" s="8" t="str">
        <f t="shared" si="41"/>
        <v/>
      </c>
      <c r="N321" s="12"/>
      <c r="O321" s="51">
        <f t="shared" si="42"/>
        <v>0</v>
      </c>
      <c r="P321" s="51">
        <f t="shared" si="43"/>
        <v>0</v>
      </c>
      <c r="Q321" s="51">
        <f t="shared" si="44"/>
        <v>0</v>
      </c>
      <c r="R321" s="8" t="str">
        <f t="shared" si="45"/>
        <v/>
      </c>
      <c r="S321" s="7"/>
      <c r="T321" s="8"/>
      <c r="U321" s="8"/>
      <c r="V321" s="8">
        <f t="shared" si="46"/>
        <v>0</v>
      </c>
      <c r="W321" s="8"/>
      <c r="X321" s="8"/>
      <c r="Y321" s="8"/>
      <c r="Z321" s="8"/>
    </row>
    <row r="322" spans="1:26" x14ac:dyDescent="0.35">
      <c r="A322" s="1" t="s">
        <v>369</v>
      </c>
      <c r="B322" s="2" t="s">
        <v>2537</v>
      </c>
      <c r="C322" s="3" t="s">
        <v>10</v>
      </c>
      <c r="D322" s="3" t="s">
        <v>185</v>
      </c>
      <c r="E322" s="12" t="s">
        <v>3492</v>
      </c>
      <c r="F322" s="12"/>
      <c r="G322" s="12"/>
      <c r="H322" s="12"/>
      <c r="I322" s="16"/>
      <c r="J322" s="16">
        <f t="shared" si="38"/>
        <v>0</v>
      </c>
      <c r="K322" s="8" t="str">
        <f t="shared" si="39"/>
        <v/>
      </c>
      <c r="L322" s="51">
        <f t="shared" si="40"/>
        <v>0</v>
      </c>
      <c r="M322" s="8" t="str">
        <f t="shared" si="41"/>
        <v/>
      </c>
      <c r="N322" s="12"/>
      <c r="O322" s="51">
        <f t="shared" si="42"/>
        <v>0</v>
      </c>
      <c r="P322" s="51">
        <f t="shared" si="43"/>
        <v>0</v>
      </c>
      <c r="Q322" s="51">
        <f t="shared" si="44"/>
        <v>0</v>
      </c>
      <c r="R322" s="8" t="str">
        <f t="shared" si="45"/>
        <v/>
      </c>
      <c r="S322" s="7"/>
      <c r="T322" s="8"/>
      <c r="U322" s="8"/>
      <c r="V322" s="8">
        <f t="shared" si="46"/>
        <v>0</v>
      </c>
      <c r="W322" s="8"/>
      <c r="X322" s="8"/>
      <c r="Y322" s="8"/>
      <c r="Z322" s="8"/>
    </row>
    <row r="323" spans="1:26" ht="25" x14ac:dyDescent="0.35">
      <c r="A323" s="1" t="s">
        <v>370</v>
      </c>
      <c r="B323" s="2" t="s">
        <v>2538</v>
      </c>
      <c r="C323" s="3" t="s">
        <v>10</v>
      </c>
      <c r="D323" s="3" t="s">
        <v>77</v>
      </c>
      <c r="E323" s="12" t="s">
        <v>3492</v>
      </c>
      <c r="F323" s="12"/>
      <c r="G323" s="12"/>
      <c r="H323" s="12"/>
      <c r="I323" s="16"/>
      <c r="J323" s="16">
        <f t="shared" si="38"/>
        <v>0</v>
      </c>
      <c r="K323" s="8" t="str">
        <f t="shared" si="39"/>
        <v/>
      </c>
      <c r="L323" s="51">
        <f t="shared" si="40"/>
        <v>0</v>
      </c>
      <c r="M323" s="8" t="str">
        <f t="shared" si="41"/>
        <v/>
      </c>
      <c r="N323" s="12"/>
      <c r="O323" s="51">
        <f t="shared" si="42"/>
        <v>0</v>
      </c>
      <c r="P323" s="51">
        <f t="shared" si="43"/>
        <v>0</v>
      </c>
      <c r="Q323" s="51">
        <f t="shared" si="44"/>
        <v>0</v>
      </c>
      <c r="R323" s="8" t="str">
        <f t="shared" si="45"/>
        <v/>
      </c>
      <c r="S323" s="7"/>
      <c r="T323" s="8"/>
      <c r="U323" s="8"/>
      <c r="V323" s="8">
        <f t="shared" si="46"/>
        <v>0</v>
      </c>
      <c r="W323" s="8"/>
      <c r="X323" s="8"/>
      <c r="Y323" s="8"/>
      <c r="Z323" s="8"/>
    </row>
    <row r="324" spans="1:26" ht="25" x14ac:dyDescent="0.35">
      <c r="A324" s="1" t="s">
        <v>372</v>
      </c>
      <c r="B324" s="2" t="s">
        <v>2539</v>
      </c>
      <c r="C324" s="3" t="s">
        <v>10</v>
      </c>
      <c r="D324" s="3" t="s">
        <v>77</v>
      </c>
      <c r="E324" s="12" t="s">
        <v>3492</v>
      </c>
      <c r="F324" s="12"/>
      <c r="G324" s="12"/>
      <c r="H324" s="12"/>
      <c r="I324" s="16"/>
      <c r="J324" s="16">
        <f t="shared" si="38"/>
        <v>0</v>
      </c>
      <c r="K324" s="8" t="str">
        <f t="shared" si="39"/>
        <v/>
      </c>
      <c r="L324" s="51">
        <f t="shared" si="40"/>
        <v>0</v>
      </c>
      <c r="M324" s="8" t="str">
        <f t="shared" si="41"/>
        <v/>
      </c>
      <c r="N324" s="12"/>
      <c r="O324" s="51">
        <f t="shared" si="42"/>
        <v>0</v>
      </c>
      <c r="P324" s="51">
        <f t="shared" si="43"/>
        <v>0</v>
      </c>
      <c r="Q324" s="51">
        <f t="shared" si="44"/>
        <v>0</v>
      </c>
      <c r="R324" s="8" t="str">
        <f t="shared" si="45"/>
        <v/>
      </c>
      <c r="S324" s="7"/>
      <c r="T324" s="8"/>
      <c r="U324" s="8"/>
      <c r="V324" s="8">
        <f t="shared" si="46"/>
        <v>0</v>
      </c>
      <c r="W324" s="8"/>
      <c r="X324" s="8"/>
      <c r="Y324" s="8"/>
      <c r="Z324" s="8"/>
    </row>
    <row r="325" spans="1:26" x14ac:dyDescent="0.35">
      <c r="A325" s="1" t="s">
        <v>3534</v>
      </c>
      <c r="B325" s="2" t="s">
        <v>3535</v>
      </c>
      <c r="C325" s="3" t="s">
        <v>10</v>
      </c>
      <c r="D325" s="3" t="s">
        <v>164</v>
      </c>
      <c r="E325" s="12" t="s">
        <v>3492</v>
      </c>
      <c r="F325" s="12"/>
      <c r="G325" s="12"/>
      <c r="H325" s="12"/>
      <c r="I325" s="16"/>
      <c r="J325" s="16">
        <f t="shared" si="38"/>
        <v>0</v>
      </c>
      <c r="K325" s="8" t="str">
        <f t="shared" si="39"/>
        <v/>
      </c>
      <c r="L325" s="51">
        <f t="shared" si="40"/>
        <v>0</v>
      </c>
      <c r="M325" s="8" t="str">
        <f t="shared" si="41"/>
        <v/>
      </c>
      <c r="N325" s="12"/>
      <c r="O325" s="51">
        <f t="shared" si="42"/>
        <v>0</v>
      </c>
      <c r="P325" s="51">
        <f t="shared" si="43"/>
        <v>0</v>
      </c>
      <c r="Q325" s="51">
        <f t="shared" si="44"/>
        <v>0</v>
      </c>
      <c r="R325" s="8" t="str">
        <f t="shared" si="45"/>
        <v/>
      </c>
      <c r="S325" s="7"/>
      <c r="T325" s="8"/>
      <c r="U325" s="8"/>
      <c r="V325" s="8">
        <f t="shared" si="46"/>
        <v>0</v>
      </c>
      <c r="W325" s="8"/>
      <c r="X325" s="8"/>
      <c r="Y325" s="8"/>
      <c r="Z325" s="8"/>
    </row>
    <row r="326" spans="1:26" ht="25" x14ac:dyDescent="0.35">
      <c r="A326" s="1" t="s">
        <v>373</v>
      </c>
      <c r="B326" s="2" t="s">
        <v>2540</v>
      </c>
      <c r="C326" s="3" t="s">
        <v>10</v>
      </c>
      <c r="D326" s="3" t="s">
        <v>77</v>
      </c>
      <c r="E326" s="12" t="s">
        <v>3492</v>
      </c>
      <c r="F326" s="12"/>
      <c r="G326" s="12"/>
      <c r="H326" s="12"/>
      <c r="I326" s="16"/>
      <c r="J326" s="16">
        <f t="shared" si="38"/>
        <v>0</v>
      </c>
      <c r="K326" s="8" t="str">
        <f t="shared" si="39"/>
        <v/>
      </c>
      <c r="L326" s="51">
        <f t="shared" si="40"/>
        <v>0</v>
      </c>
      <c r="M326" s="8" t="str">
        <f t="shared" si="41"/>
        <v/>
      </c>
      <c r="N326" s="12"/>
      <c r="O326" s="51">
        <f t="shared" si="42"/>
        <v>0</v>
      </c>
      <c r="P326" s="51">
        <f t="shared" si="43"/>
        <v>0</v>
      </c>
      <c r="Q326" s="51">
        <f t="shared" si="44"/>
        <v>0</v>
      </c>
      <c r="R326" s="8" t="str">
        <f t="shared" si="45"/>
        <v/>
      </c>
      <c r="S326" s="7"/>
      <c r="T326" s="8"/>
      <c r="U326" s="8"/>
      <c r="V326" s="8">
        <f t="shared" si="46"/>
        <v>0</v>
      </c>
      <c r="W326" s="8"/>
      <c r="X326" s="8"/>
      <c r="Y326" s="8"/>
      <c r="Z326" s="8"/>
    </row>
    <row r="327" spans="1:26" ht="25" x14ac:dyDescent="0.35">
      <c r="A327" s="1" t="s">
        <v>374</v>
      </c>
      <c r="B327" s="2" t="s">
        <v>2541</v>
      </c>
      <c r="C327" s="3" t="s">
        <v>10</v>
      </c>
      <c r="D327" s="3" t="s">
        <v>164</v>
      </c>
      <c r="E327" s="12" t="s">
        <v>3492</v>
      </c>
      <c r="F327" s="12"/>
      <c r="G327" s="12"/>
      <c r="H327" s="12"/>
      <c r="I327" s="16"/>
      <c r="J327" s="16">
        <f t="shared" si="38"/>
        <v>0</v>
      </c>
      <c r="K327" s="8" t="str">
        <f t="shared" si="39"/>
        <v/>
      </c>
      <c r="L327" s="51">
        <f t="shared" si="40"/>
        <v>0</v>
      </c>
      <c r="M327" s="8" t="str">
        <f t="shared" si="41"/>
        <v/>
      </c>
      <c r="N327" s="12"/>
      <c r="O327" s="51">
        <f t="shared" si="42"/>
        <v>0</v>
      </c>
      <c r="P327" s="51">
        <f t="shared" si="43"/>
        <v>0</v>
      </c>
      <c r="Q327" s="51">
        <f t="shared" si="44"/>
        <v>0</v>
      </c>
      <c r="R327" s="8" t="str">
        <f t="shared" si="45"/>
        <v/>
      </c>
      <c r="S327" s="7"/>
      <c r="T327" s="8"/>
      <c r="U327" s="8"/>
      <c r="V327" s="8">
        <f t="shared" si="46"/>
        <v>0</v>
      </c>
      <c r="W327" s="8"/>
      <c r="X327" s="8"/>
      <c r="Y327" s="8"/>
      <c r="Z327" s="8"/>
    </row>
    <row r="328" spans="1:26" x14ac:dyDescent="0.35">
      <c r="A328" s="1" t="s">
        <v>375</v>
      </c>
      <c r="B328" s="2" t="s">
        <v>2542</v>
      </c>
      <c r="C328" s="3" t="s">
        <v>10</v>
      </c>
      <c r="D328" s="3" t="s">
        <v>164</v>
      </c>
      <c r="E328" s="12" t="s">
        <v>3492</v>
      </c>
      <c r="F328" s="12"/>
      <c r="G328" s="12"/>
      <c r="H328" s="12"/>
      <c r="I328" s="16"/>
      <c r="J328" s="16">
        <f t="shared" si="38"/>
        <v>0</v>
      </c>
      <c r="K328" s="8" t="str">
        <f t="shared" si="39"/>
        <v/>
      </c>
      <c r="L328" s="51">
        <f t="shared" si="40"/>
        <v>0</v>
      </c>
      <c r="M328" s="8" t="str">
        <f t="shared" si="41"/>
        <v/>
      </c>
      <c r="N328" s="12"/>
      <c r="O328" s="51">
        <f t="shared" si="42"/>
        <v>0</v>
      </c>
      <c r="P328" s="51">
        <f t="shared" si="43"/>
        <v>0</v>
      </c>
      <c r="Q328" s="51">
        <f t="shared" si="44"/>
        <v>0</v>
      </c>
      <c r="R328" s="8" t="str">
        <f t="shared" si="45"/>
        <v/>
      </c>
      <c r="S328" s="7"/>
      <c r="T328" s="8"/>
      <c r="U328" s="8"/>
      <c r="V328" s="8">
        <f t="shared" si="46"/>
        <v>0</v>
      </c>
      <c r="W328" s="8"/>
      <c r="X328" s="8"/>
      <c r="Y328" s="8"/>
      <c r="Z328" s="8"/>
    </row>
    <row r="329" spans="1:26" ht="25" x14ac:dyDescent="0.35">
      <c r="A329" s="1" t="s">
        <v>376</v>
      </c>
      <c r="B329" s="2" t="s">
        <v>2543</v>
      </c>
      <c r="C329" s="3" t="s">
        <v>10</v>
      </c>
      <c r="D329" s="3" t="s">
        <v>164</v>
      </c>
      <c r="E329" s="12" t="s">
        <v>3492</v>
      </c>
      <c r="F329" s="12"/>
      <c r="G329" s="12"/>
      <c r="H329" s="12"/>
      <c r="I329" s="16"/>
      <c r="J329" s="16">
        <f t="shared" si="38"/>
        <v>0</v>
      </c>
      <c r="K329" s="8" t="str">
        <f t="shared" si="39"/>
        <v/>
      </c>
      <c r="L329" s="51">
        <f t="shared" si="40"/>
        <v>0</v>
      </c>
      <c r="M329" s="8" t="str">
        <f t="shared" si="41"/>
        <v/>
      </c>
      <c r="N329" s="12"/>
      <c r="O329" s="51">
        <f t="shared" si="42"/>
        <v>0</v>
      </c>
      <c r="P329" s="51">
        <f t="shared" si="43"/>
        <v>0</v>
      </c>
      <c r="Q329" s="51">
        <f t="shared" si="44"/>
        <v>0</v>
      </c>
      <c r="R329" s="8" t="str">
        <f t="shared" si="45"/>
        <v/>
      </c>
      <c r="S329" s="7"/>
      <c r="T329" s="8"/>
      <c r="U329" s="8"/>
      <c r="V329" s="8">
        <f t="shared" si="46"/>
        <v>0</v>
      </c>
      <c r="W329" s="8"/>
      <c r="X329" s="8"/>
      <c r="Y329" s="8"/>
      <c r="Z329" s="8"/>
    </row>
    <row r="330" spans="1:26" ht="25" x14ac:dyDescent="0.35">
      <c r="A330" s="1" t="s">
        <v>377</v>
      </c>
      <c r="B330" s="2" t="s">
        <v>2544</v>
      </c>
      <c r="C330" s="3" t="s">
        <v>10</v>
      </c>
      <c r="D330" s="3" t="s">
        <v>164</v>
      </c>
      <c r="E330" s="12" t="s">
        <v>3492</v>
      </c>
      <c r="F330" s="12"/>
      <c r="G330" s="12"/>
      <c r="H330" s="12"/>
      <c r="I330" s="16"/>
      <c r="J330" s="16">
        <f t="shared" si="38"/>
        <v>0</v>
      </c>
      <c r="K330" s="8" t="str">
        <f t="shared" si="39"/>
        <v/>
      </c>
      <c r="L330" s="51">
        <f t="shared" si="40"/>
        <v>0</v>
      </c>
      <c r="M330" s="8" t="str">
        <f t="shared" si="41"/>
        <v/>
      </c>
      <c r="N330" s="12"/>
      <c r="O330" s="51">
        <f t="shared" si="42"/>
        <v>0</v>
      </c>
      <c r="P330" s="51">
        <f t="shared" si="43"/>
        <v>0</v>
      </c>
      <c r="Q330" s="51">
        <f t="shared" si="44"/>
        <v>0</v>
      </c>
      <c r="R330" s="8" t="str">
        <f t="shared" si="45"/>
        <v/>
      </c>
      <c r="S330" s="7"/>
      <c r="T330" s="8"/>
      <c r="U330" s="8"/>
      <c r="V330" s="8">
        <f t="shared" si="46"/>
        <v>0</v>
      </c>
      <c r="W330" s="8"/>
      <c r="X330" s="8"/>
      <c r="Y330" s="8"/>
      <c r="Z330" s="8"/>
    </row>
    <row r="331" spans="1:26" x14ac:dyDescent="0.35">
      <c r="A331" s="1" t="s">
        <v>378</v>
      </c>
      <c r="B331" s="2" t="s">
        <v>2545</v>
      </c>
      <c r="C331" s="3" t="s">
        <v>10</v>
      </c>
      <c r="D331" s="3" t="s">
        <v>25</v>
      </c>
      <c r="E331" s="12" t="s">
        <v>3492</v>
      </c>
      <c r="F331" s="12"/>
      <c r="G331" s="12"/>
      <c r="H331" s="12"/>
      <c r="I331" s="16"/>
      <c r="J331" s="16">
        <f t="shared" ref="J331:J394" si="47">I331-H331</f>
        <v>0</v>
      </c>
      <c r="K331" s="8" t="str">
        <f t="shared" ref="K331:K394" si="48">IFERROR(J331/H331, "")</f>
        <v/>
      </c>
      <c r="L331" s="51">
        <f t="shared" ref="L331:L394" si="49">I331-F331</f>
        <v>0</v>
      </c>
      <c r="M331" s="8" t="str">
        <f t="shared" ref="M331:M394" si="50">IFERROR(L331/F331, "")</f>
        <v/>
      </c>
      <c r="N331" s="12"/>
      <c r="O331" s="51">
        <f t="shared" ref="O331:O394" si="51">H331*N331</f>
        <v>0</v>
      </c>
      <c r="P331" s="51">
        <f t="shared" ref="P331:P394" si="52">I331*N331</f>
        <v>0</v>
      </c>
      <c r="Q331" s="51">
        <f t="shared" ref="Q331:Q394" si="53">P331-O331</f>
        <v>0</v>
      </c>
      <c r="R331" s="8" t="str">
        <f t="shared" ref="R331:R394" si="54">IFERROR(Q331/O331, "")</f>
        <v/>
      </c>
      <c r="S331" s="7"/>
      <c r="T331" s="8"/>
      <c r="U331" s="8"/>
      <c r="V331" s="8">
        <f t="shared" ref="V331:V394" si="55">T331-U331</f>
        <v>0</v>
      </c>
      <c r="W331" s="8"/>
      <c r="X331" s="8"/>
      <c r="Y331" s="8"/>
      <c r="Z331" s="8"/>
    </row>
    <row r="332" spans="1:26" x14ac:dyDescent="0.35">
      <c r="A332" s="1" t="s">
        <v>379</v>
      </c>
      <c r="B332" s="2" t="s">
        <v>2546</v>
      </c>
      <c r="C332" s="3" t="s">
        <v>10</v>
      </c>
      <c r="D332" s="3" t="s">
        <v>25</v>
      </c>
      <c r="E332" s="12" t="s">
        <v>3492</v>
      </c>
      <c r="F332" s="12"/>
      <c r="G332" s="12"/>
      <c r="H332" s="12"/>
      <c r="I332" s="16"/>
      <c r="J332" s="16">
        <f t="shared" si="47"/>
        <v>0</v>
      </c>
      <c r="K332" s="8" t="str">
        <f t="shared" si="48"/>
        <v/>
      </c>
      <c r="L332" s="51">
        <f t="shared" si="49"/>
        <v>0</v>
      </c>
      <c r="M332" s="8" t="str">
        <f t="shared" si="50"/>
        <v/>
      </c>
      <c r="N332" s="12"/>
      <c r="O332" s="51">
        <f t="shared" si="51"/>
        <v>0</v>
      </c>
      <c r="P332" s="51">
        <f t="shared" si="52"/>
        <v>0</v>
      </c>
      <c r="Q332" s="51">
        <f t="shared" si="53"/>
        <v>0</v>
      </c>
      <c r="R332" s="8" t="str">
        <f t="shared" si="54"/>
        <v/>
      </c>
      <c r="S332" s="7"/>
      <c r="T332" s="8"/>
      <c r="U332" s="8"/>
      <c r="V332" s="8">
        <f t="shared" si="55"/>
        <v>0</v>
      </c>
      <c r="W332" s="8"/>
      <c r="X332" s="8"/>
      <c r="Y332" s="8"/>
      <c r="Z332" s="8"/>
    </row>
    <row r="333" spans="1:26" x14ac:dyDescent="0.35">
      <c r="A333" s="1" t="s">
        <v>380</v>
      </c>
      <c r="B333" s="2" t="s">
        <v>2547</v>
      </c>
      <c r="C333" s="3" t="s">
        <v>10</v>
      </c>
      <c r="D333" s="3" t="s">
        <v>25</v>
      </c>
      <c r="E333" s="12" t="s">
        <v>3492</v>
      </c>
      <c r="F333" s="12"/>
      <c r="G333" s="12"/>
      <c r="H333" s="12"/>
      <c r="I333" s="16"/>
      <c r="J333" s="16">
        <f t="shared" si="47"/>
        <v>0</v>
      </c>
      <c r="K333" s="8" t="str">
        <f t="shared" si="48"/>
        <v/>
      </c>
      <c r="L333" s="51">
        <f t="shared" si="49"/>
        <v>0</v>
      </c>
      <c r="M333" s="8" t="str">
        <f t="shared" si="50"/>
        <v/>
      </c>
      <c r="N333" s="12"/>
      <c r="O333" s="51">
        <f t="shared" si="51"/>
        <v>0</v>
      </c>
      <c r="P333" s="51">
        <f t="shared" si="52"/>
        <v>0</v>
      </c>
      <c r="Q333" s="51">
        <f t="shared" si="53"/>
        <v>0</v>
      </c>
      <c r="R333" s="8" t="str">
        <f t="shared" si="54"/>
        <v/>
      </c>
      <c r="S333" s="7"/>
      <c r="T333" s="8"/>
      <c r="U333" s="8"/>
      <c r="V333" s="8">
        <f t="shared" si="55"/>
        <v>0</v>
      </c>
      <c r="W333" s="8"/>
      <c r="X333" s="8"/>
      <c r="Y333" s="8"/>
      <c r="Z333" s="8"/>
    </row>
    <row r="334" spans="1:26" x14ac:dyDescent="0.35">
      <c r="A334" s="1" t="s">
        <v>381</v>
      </c>
      <c r="B334" s="2" t="s">
        <v>2548</v>
      </c>
      <c r="C334" s="3" t="s">
        <v>10</v>
      </c>
      <c r="D334" s="3" t="s">
        <v>25</v>
      </c>
      <c r="E334" s="12" t="s">
        <v>3492</v>
      </c>
      <c r="F334" s="12"/>
      <c r="G334" s="12"/>
      <c r="H334" s="12"/>
      <c r="I334" s="16"/>
      <c r="J334" s="16">
        <f t="shared" si="47"/>
        <v>0</v>
      </c>
      <c r="K334" s="8" t="str">
        <f t="shared" si="48"/>
        <v/>
      </c>
      <c r="L334" s="51">
        <f t="shared" si="49"/>
        <v>0</v>
      </c>
      <c r="M334" s="8" t="str">
        <f t="shared" si="50"/>
        <v/>
      </c>
      <c r="N334" s="12"/>
      <c r="O334" s="51">
        <f t="shared" si="51"/>
        <v>0</v>
      </c>
      <c r="P334" s="51">
        <f t="shared" si="52"/>
        <v>0</v>
      </c>
      <c r="Q334" s="51">
        <f t="shared" si="53"/>
        <v>0</v>
      </c>
      <c r="R334" s="8" t="str">
        <f t="shared" si="54"/>
        <v/>
      </c>
      <c r="S334" s="7"/>
      <c r="T334" s="8"/>
      <c r="U334" s="8"/>
      <c r="V334" s="8">
        <f t="shared" si="55"/>
        <v>0</v>
      </c>
      <c r="W334" s="8"/>
      <c r="X334" s="8"/>
      <c r="Y334" s="8"/>
      <c r="Z334" s="8"/>
    </row>
    <row r="335" spans="1:26" ht="25" x14ac:dyDescent="0.35">
      <c r="A335" s="1" t="s">
        <v>382</v>
      </c>
      <c r="B335" s="2" t="s">
        <v>2549</v>
      </c>
      <c r="C335" s="3" t="s">
        <v>10</v>
      </c>
      <c r="D335" s="3" t="s">
        <v>60</v>
      </c>
      <c r="E335" s="12" t="s">
        <v>3492</v>
      </c>
      <c r="F335" s="12"/>
      <c r="G335" s="12"/>
      <c r="H335" s="12"/>
      <c r="I335" s="16"/>
      <c r="J335" s="16">
        <f t="shared" si="47"/>
        <v>0</v>
      </c>
      <c r="K335" s="8" t="str">
        <f t="shared" si="48"/>
        <v/>
      </c>
      <c r="L335" s="51">
        <f t="shared" si="49"/>
        <v>0</v>
      </c>
      <c r="M335" s="8" t="str">
        <f t="shared" si="50"/>
        <v/>
      </c>
      <c r="N335" s="12"/>
      <c r="O335" s="51">
        <f t="shared" si="51"/>
        <v>0</v>
      </c>
      <c r="P335" s="51">
        <f t="shared" si="52"/>
        <v>0</v>
      </c>
      <c r="Q335" s="51">
        <f t="shared" si="53"/>
        <v>0</v>
      </c>
      <c r="R335" s="8" t="str">
        <f t="shared" si="54"/>
        <v/>
      </c>
      <c r="S335" s="7"/>
      <c r="T335" s="8"/>
      <c r="U335" s="8"/>
      <c r="V335" s="8">
        <f t="shared" si="55"/>
        <v>0</v>
      </c>
      <c r="W335" s="8"/>
      <c r="X335" s="8"/>
      <c r="Y335" s="8"/>
      <c r="Z335" s="8"/>
    </row>
    <row r="336" spans="1:26" ht="25" x14ac:dyDescent="0.35">
      <c r="A336" s="1" t="s">
        <v>383</v>
      </c>
      <c r="B336" s="2" t="s">
        <v>2550</v>
      </c>
      <c r="C336" s="3" t="s">
        <v>10</v>
      </c>
      <c r="D336" s="3" t="s">
        <v>60</v>
      </c>
      <c r="E336" s="12" t="s">
        <v>3492</v>
      </c>
      <c r="F336" s="12"/>
      <c r="G336" s="12"/>
      <c r="H336" s="12"/>
      <c r="I336" s="16"/>
      <c r="J336" s="16">
        <f t="shared" si="47"/>
        <v>0</v>
      </c>
      <c r="K336" s="8" t="str">
        <f t="shared" si="48"/>
        <v/>
      </c>
      <c r="L336" s="51">
        <f t="shared" si="49"/>
        <v>0</v>
      </c>
      <c r="M336" s="8" t="str">
        <f t="shared" si="50"/>
        <v/>
      </c>
      <c r="N336" s="12"/>
      <c r="O336" s="51">
        <f t="shared" si="51"/>
        <v>0</v>
      </c>
      <c r="P336" s="51">
        <f t="shared" si="52"/>
        <v>0</v>
      </c>
      <c r="Q336" s="51">
        <f t="shared" si="53"/>
        <v>0</v>
      </c>
      <c r="R336" s="8" t="str">
        <f t="shared" si="54"/>
        <v/>
      </c>
      <c r="S336" s="7"/>
      <c r="T336" s="8"/>
      <c r="U336" s="8"/>
      <c r="V336" s="8">
        <f t="shared" si="55"/>
        <v>0</v>
      </c>
      <c r="W336" s="8"/>
      <c r="X336" s="8"/>
      <c r="Y336" s="8"/>
      <c r="Z336" s="8"/>
    </row>
    <row r="337" spans="1:26" x14ac:dyDescent="0.35">
      <c r="A337" s="1" t="s">
        <v>384</v>
      </c>
      <c r="B337" s="2" t="s">
        <v>2551</v>
      </c>
      <c r="C337" s="3" t="s">
        <v>10</v>
      </c>
      <c r="D337" s="3" t="s">
        <v>77</v>
      </c>
      <c r="E337" s="12" t="s">
        <v>3492</v>
      </c>
      <c r="F337" s="12"/>
      <c r="G337" s="12"/>
      <c r="H337" s="12"/>
      <c r="I337" s="16"/>
      <c r="J337" s="16">
        <f t="shared" si="47"/>
        <v>0</v>
      </c>
      <c r="K337" s="8" t="str">
        <f t="shared" si="48"/>
        <v/>
      </c>
      <c r="L337" s="51">
        <f t="shared" si="49"/>
        <v>0</v>
      </c>
      <c r="M337" s="8" t="str">
        <f t="shared" si="50"/>
        <v/>
      </c>
      <c r="N337" s="12"/>
      <c r="O337" s="51">
        <f t="shared" si="51"/>
        <v>0</v>
      </c>
      <c r="P337" s="51">
        <f t="shared" si="52"/>
        <v>0</v>
      </c>
      <c r="Q337" s="51">
        <f t="shared" si="53"/>
        <v>0</v>
      </c>
      <c r="R337" s="8" t="str">
        <f t="shared" si="54"/>
        <v/>
      </c>
      <c r="S337" s="7"/>
      <c r="T337" s="8"/>
      <c r="U337" s="8"/>
      <c r="V337" s="8">
        <f t="shared" si="55"/>
        <v>0</v>
      </c>
      <c r="W337" s="8"/>
      <c r="X337" s="8"/>
      <c r="Y337" s="8"/>
      <c r="Z337" s="8"/>
    </row>
    <row r="338" spans="1:26" ht="25" x14ac:dyDescent="0.35">
      <c r="A338" s="1" t="s">
        <v>386</v>
      </c>
      <c r="B338" s="2" t="s">
        <v>2552</v>
      </c>
      <c r="C338" s="3" t="s">
        <v>10</v>
      </c>
      <c r="D338" s="3" t="s">
        <v>25</v>
      </c>
      <c r="E338" s="12" t="s">
        <v>3492</v>
      </c>
      <c r="F338" s="12"/>
      <c r="G338" s="12"/>
      <c r="H338" s="12"/>
      <c r="I338" s="16"/>
      <c r="J338" s="16">
        <f t="shared" si="47"/>
        <v>0</v>
      </c>
      <c r="K338" s="8" t="str">
        <f t="shared" si="48"/>
        <v/>
      </c>
      <c r="L338" s="51">
        <f t="shared" si="49"/>
        <v>0</v>
      </c>
      <c r="M338" s="8" t="str">
        <f t="shared" si="50"/>
        <v/>
      </c>
      <c r="N338" s="12"/>
      <c r="O338" s="51">
        <f t="shared" si="51"/>
        <v>0</v>
      </c>
      <c r="P338" s="51">
        <f t="shared" si="52"/>
        <v>0</v>
      </c>
      <c r="Q338" s="51">
        <f t="shared" si="53"/>
        <v>0</v>
      </c>
      <c r="R338" s="8" t="str">
        <f t="shared" si="54"/>
        <v/>
      </c>
      <c r="S338" s="7"/>
      <c r="T338" s="8"/>
      <c r="U338" s="8"/>
      <c r="V338" s="8">
        <f t="shared" si="55"/>
        <v>0</v>
      </c>
      <c r="W338" s="8"/>
      <c r="X338" s="8"/>
      <c r="Y338" s="8"/>
      <c r="Z338" s="8"/>
    </row>
    <row r="339" spans="1:26" x14ac:dyDescent="0.35">
      <c r="A339" s="1" t="s">
        <v>387</v>
      </c>
      <c r="B339" s="2" t="s">
        <v>2553</v>
      </c>
      <c r="C339" s="3" t="s">
        <v>10</v>
      </c>
      <c r="D339" s="3" t="s">
        <v>25</v>
      </c>
      <c r="E339" s="12" t="s">
        <v>3492</v>
      </c>
      <c r="F339" s="12"/>
      <c r="G339" s="12"/>
      <c r="H339" s="12"/>
      <c r="I339" s="16"/>
      <c r="J339" s="16">
        <f t="shared" si="47"/>
        <v>0</v>
      </c>
      <c r="K339" s="8" t="str">
        <f t="shared" si="48"/>
        <v/>
      </c>
      <c r="L339" s="51">
        <f t="shared" si="49"/>
        <v>0</v>
      </c>
      <c r="M339" s="8" t="str">
        <f t="shared" si="50"/>
        <v/>
      </c>
      <c r="N339" s="12"/>
      <c r="O339" s="51">
        <f t="shared" si="51"/>
        <v>0</v>
      </c>
      <c r="P339" s="51">
        <f t="shared" si="52"/>
        <v>0</v>
      </c>
      <c r="Q339" s="51">
        <f t="shared" si="53"/>
        <v>0</v>
      </c>
      <c r="R339" s="8" t="str">
        <f t="shared" si="54"/>
        <v/>
      </c>
      <c r="S339" s="7"/>
      <c r="T339" s="8"/>
      <c r="U339" s="8"/>
      <c r="V339" s="8">
        <f t="shared" si="55"/>
        <v>0</v>
      </c>
      <c r="W339" s="8"/>
      <c r="X339" s="8"/>
      <c r="Y339" s="8"/>
      <c r="Z339" s="8"/>
    </row>
    <row r="340" spans="1:26" ht="37.5" x14ac:dyDescent="0.35">
      <c r="A340" s="1" t="s">
        <v>388</v>
      </c>
      <c r="B340" s="2" t="s">
        <v>2554</v>
      </c>
      <c r="C340" s="3" t="s">
        <v>10</v>
      </c>
      <c r="D340" s="3" t="s">
        <v>60</v>
      </c>
      <c r="E340" s="12" t="s">
        <v>3492</v>
      </c>
      <c r="F340" s="12"/>
      <c r="G340" s="12"/>
      <c r="H340" s="12"/>
      <c r="I340" s="16"/>
      <c r="J340" s="16">
        <f t="shared" si="47"/>
        <v>0</v>
      </c>
      <c r="K340" s="8" t="str">
        <f t="shared" si="48"/>
        <v/>
      </c>
      <c r="L340" s="51">
        <f t="shared" si="49"/>
        <v>0</v>
      </c>
      <c r="M340" s="8" t="str">
        <f t="shared" si="50"/>
        <v/>
      </c>
      <c r="N340" s="12"/>
      <c r="O340" s="51">
        <f t="shared" si="51"/>
        <v>0</v>
      </c>
      <c r="P340" s="51">
        <f t="shared" si="52"/>
        <v>0</v>
      </c>
      <c r="Q340" s="51">
        <f t="shared" si="53"/>
        <v>0</v>
      </c>
      <c r="R340" s="8" t="str">
        <f t="shared" si="54"/>
        <v/>
      </c>
      <c r="S340" s="7"/>
      <c r="T340" s="8"/>
      <c r="U340" s="8"/>
      <c r="V340" s="8">
        <f t="shared" si="55"/>
        <v>0</v>
      </c>
      <c r="W340" s="8"/>
      <c r="X340" s="8"/>
      <c r="Y340" s="8"/>
      <c r="Z340" s="8"/>
    </row>
    <row r="341" spans="1:26" ht="37.5" x14ac:dyDescent="0.35">
      <c r="A341" s="1" t="s">
        <v>389</v>
      </c>
      <c r="B341" s="2" t="s">
        <v>2555</v>
      </c>
      <c r="C341" s="3" t="s">
        <v>10</v>
      </c>
      <c r="D341" s="3" t="s">
        <v>77</v>
      </c>
      <c r="E341" s="12" t="s">
        <v>3492</v>
      </c>
      <c r="F341" s="12"/>
      <c r="G341" s="12"/>
      <c r="H341" s="12"/>
      <c r="I341" s="16"/>
      <c r="J341" s="16">
        <f t="shared" si="47"/>
        <v>0</v>
      </c>
      <c r="K341" s="8" t="str">
        <f t="shared" si="48"/>
        <v/>
      </c>
      <c r="L341" s="51">
        <f t="shared" si="49"/>
        <v>0</v>
      </c>
      <c r="M341" s="8" t="str">
        <f t="shared" si="50"/>
        <v/>
      </c>
      <c r="N341" s="12"/>
      <c r="O341" s="51">
        <f t="shared" si="51"/>
        <v>0</v>
      </c>
      <c r="P341" s="51">
        <f t="shared" si="52"/>
        <v>0</v>
      </c>
      <c r="Q341" s="51">
        <f t="shared" si="53"/>
        <v>0</v>
      </c>
      <c r="R341" s="8" t="str">
        <f t="shared" si="54"/>
        <v/>
      </c>
      <c r="S341" s="7"/>
      <c r="T341" s="8"/>
      <c r="U341" s="8"/>
      <c r="V341" s="8">
        <f t="shared" si="55"/>
        <v>0</v>
      </c>
      <c r="W341" s="8"/>
      <c r="X341" s="8"/>
      <c r="Y341" s="8"/>
      <c r="Z341" s="8"/>
    </row>
    <row r="342" spans="1:26" ht="25" x14ac:dyDescent="0.35">
      <c r="A342" s="1" t="s">
        <v>390</v>
      </c>
      <c r="B342" s="2" t="s">
        <v>2556</v>
      </c>
      <c r="C342" s="3" t="s">
        <v>10</v>
      </c>
      <c r="D342" s="3" t="s">
        <v>77</v>
      </c>
      <c r="E342" s="12" t="s">
        <v>3492</v>
      </c>
      <c r="F342" s="12"/>
      <c r="G342" s="12"/>
      <c r="H342" s="12"/>
      <c r="I342" s="16"/>
      <c r="J342" s="16">
        <f t="shared" si="47"/>
        <v>0</v>
      </c>
      <c r="K342" s="8" t="str">
        <f t="shared" si="48"/>
        <v/>
      </c>
      <c r="L342" s="51">
        <f t="shared" si="49"/>
        <v>0</v>
      </c>
      <c r="M342" s="8" t="str">
        <f t="shared" si="50"/>
        <v/>
      </c>
      <c r="N342" s="12"/>
      <c r="O342" s="51">
        <f t="shared" si="51"/>
        <v>0</v>
      </c>
      <c r="P342" s="51">
        <f t="shared" si="52"/>
        <v>0</v>
      </c>
      <c r="Q342" s="51">
        <f t="shared" si="53"/>
        <v>0</v>
      </c>
      <c r="R342" s="8" t="str">
        <f t="shared" si="54"/>
        <v/>
      </c>
      <c r="S342" s="7"/>
      <c r="T342" s="8"/>
      <c r="U342" s="8"/>
      <c r="V342" s="8">
        <f t="shared" si="55"/>
        <v>0</v>
      </c>
      <c r="W342" s="8"/>
      <c r="X342" s="8"/>
      <c r="Y342" s="8"/>
      <c r="Z342" s="8"/>
    </row>
    <row r="343" spans="1:26" ht="25" x14ac:dyDescent="0.35">
      <c r="A343" s="1" t="s">
        <v>391</v>
      </c>
      <c r="B343" s="2" t="s">
        <v>2557</v>
      </c>
      <c r="C343" s="3" t="s">
        <v>10</v>
      </c>
      <c r="D343" s="3" t="s">
        <v>77</v>
      </c>
      <c r="E343" s="12" t="s">
        <v>3492</v>
      </c>
      <c r="F343" s="12"/>
      <c r="G343" s="12"/>
      <c r="H343" s="12"/>
      <c r="I343" s="16"/>
      <c r="J343" s="16">
        <f t="shared" si="47"/>
        <v>0</v>
      </c>
      <c r="K343" s="8" t="str">
        <f t="shared" si="48"/>
        <v/>
      </c>
      <c r="L343" s="51">
        <f t="shared" si="49"/>
        <v>0</v>
      </c>
      <c r="M343" s="8" t="str">
        <f t="shared" si="50"/>
        <v/>
      </c>
      <c r="N343" s="12"/>
      <c r="O343" s="51">
        <f t="shared" si="51"/>
        <v>0</v>
      </c>
      <c r="P343" s="51">
        <f t="shared" si="52"/>
        <v>0</v>
      </c>
      <c r="Q343" s="51">
        <f t="shared" si="53"/>
        <v>0</v>
      </c>
      <c r="R343" s="8" t="str">
        <f t="shared" si="54"/>
        <v/>
      </c>
      <c r="S343" s="7"/>
      <c r="T343" s="8"/>
      <c r="U343" s="8"/>
      <c r="V343" s="8">
        <f t="shared" si="55"/>
        <v>0</v>
      </c>
      <c r="W343" s="8"/>
      <c r="X343" s="8"/>
      <c r="Y343" s="8"/>
      <c r="Z343" s="8"/>
    </row>
    <row r="344" spans="1:26" ht="25" x14ac:dyDescent="0.35">
      <c r="A344" s="1" t="s">
        <v>392</v>
      </c>
      <c r="B344" s="2" t="s">
        <v>2558</v>
      </c>
      <c r="C344" s="3" t="s">
        <v>10</v>
      </c>
      <c r="D344" s="3" t="s">
        <v>77</v>
      </c>
      <c r="E344" s="12" t="s">
        <v>3492</v>
      </c>
      <c r="F344" s="12"/>
      <c r="G344" s="12"/>
      <c r="H344" s="12"/>
      <c r="I344" s="16"/>
      <c r="J344" s="16">
        <f t="shared" si="47"/>
        <v>0</v>
      </c>
      <c r="K344" s="8" t="str">
        <f t="shared" si="48"/>
        <v/>
      </c>
      <c r="L344" s="51">
        <f t="shared" si="49"/>
        <v>0</v>
      </c>
      <c r="M344" s="8" t="str">
        <f t="shared" si="50"/>
        <v/>
      </c>
      <c r="N344" s="12"/>
      <c r="O344" s="51">
        <f t="shared" si="51"/>
        <v>0</v>
      </c>
      <c r="P344" s="51">
        <f t="shared" si="52"/>
        <v>0</v>
      </c>
      <c r="Q344" s="51">
        <f t="shared" si="53"/>
        <v>0</v>
      </c>
      <c r="R344" s="8" t="str">
        <f t="shared" si="54"/>
        <v/>
      </c>
      <c r="S344" s="7"/>
      <c r="T344" s="8"/>
      <c r="U344" s="8"/>
      <c r="V344" s="8">
        <f t="shared" si="55"/>
        <v>0</v>
      </c>
      <c r="W344" s="8"/>
      <c r="X344" s="8"/>
      <c r="Y344" s="8"/>
      <c r="Z344" s="8"/>
    </row>
    <row r="345" spans="1:26" ht="25" x14ac:dyDescent="0.35">
      <c r="A345" s="1" t="s">
        <v>3536</v>
      </c>
      <c r="B345" s="2" t="s">
        <v>3537</v>
      </c>
      <c r="C345" s="3" t="s">
        <v>10</v>
      </c>
      <c r="D345" s="3" t="s">
        <v>77</v>
      </c>
      <c r="E345" s="12" t="s">
        <v>3492</v>
      </c>
      <c r="F345" s="12"/>
      <c r="G345" s="12"/>
      <c r="H345" s="12"/>
      <c r="I345" s="16"/>
      <c r="J345" s="16">
        <f t="shared" si="47"/>
        <v>0</v>
      </c>
      <c r="K345" s="8" t="str">
        <f t="shared" si="48"/>
        <v/>
      </c>
      <c r="L345" s="51">
        <f t="shared" si="49"/>
        <v>0</v>
      </c>
      <c r="M345" s="8" t="str">
        <f t="shared" si="50"/>
        <v/>
      </c>
      <c r="N345" s="12"/>
      <c r="O345" s="51">
        <f t="shared" si="51"/>
        <v>0</v>
      </c>
      <c r="P345" s="51">
        <f t="shared" si="52"/>
        <v>0</v>
      </c>
      <c r="Q345" s="51">
        <f t="shared" si="53"/>
        <v>0</v>
      </c>
      <c r="R345" s="8" t="str">
        <f t="shared" si="54"/>
        <v/>
      </c>
      <c r="S345" s="7"/>
      <c r="T345" s="8"/>
      <c r="U345" s="8"/>
      <c r="V345" s="8">
        <f t="shared" si="55"/>
        <v>0</v>
      </c>
      <c r="W345" s="8"/>
      <c r="X345" s="8"/>
      <c r="Y345" s="8"/>
      <c r="Z345" s="8"/>
    </row>
    <row r="346" spans="1:26" x14ac:dyDescent="0.35">
      <c r="A346" s="1" t="s">
        <v>393</v>
      </c>
      <c r="B346" s="2" t="s">
        <v>2559</v>
      </c>
      <c r="C346" s="3" t="s">
        <v>10</v>
      </c>
      <c r="D346" s="3" t="s">
        <v>77</v>
      </c>
      <c r="E346" s="12" t="s">
        <v>3492</v>
      </c>
      <c r="F346" s="12"/>
      <c r="G346" s="12"/>
      <c r="H346" s="12"/>
      <c r="I346" s="16"/>
      <c r="J346" s="16">
        <f t="shared" si="47"/>
        <v>0</v>
      </c>
      <c r="K346" s="8" t="str">
        <f t="shared" si="48"/>
        <v/>
      </c>
      <c r="L346" s="51">
        <f t="shared" si="49"/>
        <v>0</v>
      </c>
      <c r="M346" s="8" t="str">
        <f t="shared" si="50"/>
        <v/>
      </c>
      <c r="N346" s="12"/>
      <c r="O346" s="51">
        <f t="shared" si="51"/>
        <v>0</v>
      </c>
      <c r="P346" s="51">
        <f t="shared" si="52"/>
        <v>0</v>
      </c>
      <c r="Q346" s="51">
        <f t="shared" si="53"/>
        <v>0</v>
      </c>
      <c r="R346" s="8" t="str">
        <f t="shared" si="54"/>
        <v/>
      </c>
      <c r="S346" s="7"/>
      <c r="T346" s="8"/>
      <c r="U346" s="8"/>
      <c r="V346" s="8">
        <f t="shared" si="55"/>
        <v>0</v>
      </c>
      <c r="W346" s="8"/>
      <c r="X346" s="8"/>
      <c r="Y346" s="8"/>
      <c r="Z346" s="8"/>
    </row>
    <row r="347" spans="1:26" x14ac:dyDescent="0.35">
      <c r="A347" s="1" t="s">
        <v>394</v>
      </c>
      <c r="B347" s="2" t="s">
        <v>2560</v>
      </c>
      <c r="C347" s="3" t="s">
        <v>10</v>
      </c>
      <c r="D347" s="3" t="s">
        <v>77</v>
      </c>
      <c r="E347" s="12" t="s">
        <v>3492</v>
      </c>
      <c r="F347" s="12"/>
      <c r="G347" s="12"/>
      <c r="H347" s="12"/>
      <c r="I347" s="16"/>
      <c r="J347" s="16">
        <f t="shared" si="47"/>
        <v>0</v>
      </c>
      <c r="K347" s="8" t="str">
        <f t="shared" si="48"/>
        <v/>
      </c>
      <c r="L347" s="51">
        <f t="shared" si="49"/>
        <v>0</v>
      </c>
      <c r="M347" s="8" t="str">
        <f t="shared" si="50"/>
        <v/>
      </c>
      <c r="N347" s="12"/>
      <c r="O347" s="51">
        <f t="shared" si="51"/>
        <v>0</v>
      </c>
      <c r="P347" s="51">
        <f t="shared" si="52"/>
        <v>0</v>
      </c>
      <c r="Q347" s="51">
        <f t="shared" si="53"/>
        <v>0</v>
      </c>
      <c r="R347" s="8" t="str">
        <f t="shared" si="54"/>
        <v/>
      </c>
      <c r="S347" s="7"/>
      <c r="T347" s="8"/>
      <c r="U347" s="8"/>
      <c r="V347" s="8">
        <f t="shared" si="55"/>
        <v>0</v>
      </c>
      <c r="W347" s="8"/>
      <c r="X347" s="8"/>
      <c r="Y347" s="8"/>
      <c r="Z347" s="8"/>
    </row>
    <row r="348" spans="1:26" x14ac:dyDescent="0.35">
      <c r="A348" s="1" t="s">
        <v>395</v>
      </c>
      <c r="B348" s="2" t="s">
        <v>1577</v>
      </c>
      <c r="C348" s="3" t="s">
        <v>10</v>
      </c>
      <c r="D348" s="3" t="s">
        <v>77</v>
      </c>
      <c r="E348" s="12" t="s">
        <v>3492</v>
      </c>
      <c r="F348" s="12"/>
      <c r="G348" s="12"/>
      <c r="H348" s="12"/>
      <c r="I348" s="16"/>
      <c r="J348" s="16">
        <f t="shared" si="47"/>
        <v>0</v>
      </c>
      <c r="K348" s="8" t="str">
        <f t="shared" si="48"/>
        <v/>
      </c>
      <c r="L348" s="51">
        <f t="shared" si="49"/>
        <v>0</v>
      </c>
      <c r="M348" s="8" t="str">
        <f t="shared" si="50"/>
        <v/>
      </c>
      <c r="N348" s="12"/>
      <c r="O348" s="51">
        <f t="shared" si="51"/>
        <v>0</v>
      </c>
      <c r="P348" s="51">
        <f t="shared" si="52"/>
        <v>0</v>
      </c>
      <c r="Q348" s="51">
        <f t="shared" si="53"/>
        <v>0</v>
      </c>
      <c r="R348" s="8" t="str">
        <f t="shared" si="54"/>
        <v/>
      </c>
      <c r="S348" s="7"/>
      <c r="T348" s="8"/>
      <c r="U348" s="8"/>
      <c r="V348" s="8">
        <f t="shared" si="55"/>
        <v>0</v>
      </c>
      <c r="W348" s="8"/>
      <c r="X348" s="8"/>
      <c r="Y348" s="8"/>
      <c r="Z348" s="8"/>
    </row>
    <row r="349" spans="1:26" s="72" customFormat="1" x14ac:dyDescent="0.35">
      <c r="A349" s="64" t="s">
        <v>397</v>
      </c>
      <c r="B349" s="65" t="s">
        <v>1425</v>
      </c>
      <c r="C349" s="66" t="s">
        <v>10</v>
      </c>
      <c r="D349" s="66" t="s">
        <v>77</v>
      </c>
      <c r="E349" s="67" t="s">
        <v>3492</v>
      </c>
      <c r="F349" s="67"/>
      <c r="G349" s="67"/>
      <c r="H349" s="67"/>
      <c r="I349" s="68"/>
      <c r="J349" s="68">
        <f t="shared" si="47"/>
        <v>0</v>
      </c>
      <c r="K349" s="69" t="str">
        <f t="shared" si="48"/>
        <v/>
      </c>
      <c r="L349" s="70">
        <f t="shared" si="49"/>
        <v>0</v>
      </c>
      <c r="M349" s="69" t="str">
        <f t="shared" si="50"/>
        <v/>
      </c>
      <c r="N349" s="67"/>
      <c r="O349" s="70">
        <f t="shared" si="51"/>
        <v>0</v>
      </c>
      <c r="P349" s="70">
        <f t="shared" si="52"/>
        <v>0</v>
      </c>
      <c r="Q349" s="70">
        <f t="shared" si="53"/>
        <v>0</v>
      </c>
      <c r="R349" s="69" t="str">
        <f t="shared" si="54"/>
        <v/>
      </c>
      <c r="S349" s="71"/>
      <c r="T349" s="69"/>
      <c r="U349" s="69"/>
      <c r="V349" s="69">
        <f t="shared" si="55"/>
        <v>0</v>
      </c>
      <c r="W349" s="69"/>
      <c r="X349" s="69"/>
      <c r="Y349" s="69"/>
      <c r="Z349" s="69"/>
    </row>
    <row r="350" spans="1:26" ht="25" x14ac:dyDescent="0.35">
      <c r="A350" s="1" t="s">
        <v>399</v>
      </c>
      <c r="B350" s="2" t="s">
        <v>2561</v>
      </c>
      <c r="C350" s="3" t="s">
        <v>10</v>
      </c>
      <c r="D350" s="3" t="s">
        <v>77</v>
      </c>
      <c r="E350" s="12" t="s">
        <v>3492</v>
      </c>
      <c r="F350" s="12"/>
      <c r="G350" s="12"/>
      <c r="H350" s="12"/>
      <c r="I350" s="16"/>
      <c r="J350" s="16">
        <f t="shared" si="47"/>
        <v>0</v>
      </c>
      <c r="K350" s="8" t="str">
        <f t="shared" si="48"/>
        <v/>
      </c>
      <c r="L350" s="51">
        <f t="shared" si="49"/>
        <v>0</v>
      </c>
      <c r="M350" s="8" t="str">
        <f t="shared" si="50"/>
        <v/>
      </c>
      <c r="N350" s="12"/>
      <c r="O350" s="51">
        <f t="shared" si="51"/>
        <v>0</v>
      </c>
      <c r="P350" s="51">
        <f t="shared" si="52"/>
        <v>0</v>
      </c>
      <c r="Q350" s="51">
        <f t="shared" si="53"/>
        <v>0</v>
      </c>
      <c r="R350" s="8" t="str">
        <f t="shared" si="54"/>
        <v/>
      </c>
      <c r="S350" s="7"/>
      <c r="T350" s="8"/>
      <c r="U350" s="8"/>
      <c r="V350" s="8">
        <f t="shared" si="55"/>
        <v>0</v>
      </c>
      <c r="W350" s="8"/>
      <c r="X350" s="8"/>
      <c r="Y350" s="8"/>
      <c r="Z350" s="8"/>
    </row>
    <row r="351" spans="1:26" x14ac:dyDescent="0.35">
      <c r="A351" s="1" t="s">
        <v>400</v>
      </c>
      <c r="B351" s="2" t="s">
        <v>2562</v>
      </c>
      <c r="C351" s="3" t="s">
        <v>10</v>
      </c>
      <c r="D351" s="3" t="s">
        <v>77</v>
      </c>
      <c r="E351" s="12" t="s">
        <v>3492</v>
      </c>
      <c r="F351" s="12"/>
      <c r="G351" s="12"/>
      <c r="H351" s="12"/>
      <c r="I351" s="16"/>
      <c r="J351" s="16">
        <f t="shared" si="47"/>
        <v>0</v>
      </c>
      <c r="K351" s="8" t="str">
        <f t="shared" si="48"/>
        <v/>
      </c>
      <c r="L351" s="51">
        <f t="shared" si="49"/>
        <v>0</v>
      </c>
      <c r="M351" s="8" t="str">
        <f t="shared" si="50"/>
        <v/>
      </c>
      <c r="N351" s="12"/>
      <c r="O351" s="51">
        <f t="shared" si="51"/>
        <v>0</v>
      </c>
      <c r="P351" s="51">
        <f t="shared" si="52"/>
        <v>0</v>
      </c>
      <c r="Q351" s="51">
        <f t="shared" si="53"/>
        <v>0</v>
      </c>
      <c r="R351" s="8" t="str">
        <f t="shared" si="54"/>
        <v/>
      </c>
      <c r="S351" s="7"/>
      <c r="T351" s="8"/>
      <c r="U351" s="8"/>
      <c r="V351" s="8">
        <f t="shared" si="55"/>
        <v>0</v>
      </c>
      <c r="W351" s="8"/>
      <c r="X351" s="8"/>
      <c r="Y351" s="8"/>
      <c r="Z351" s="8"/>
    </row>
    <row r="352" spans="1:26" x14ac:dyDescent="0.35">
      <c r="A352" s="1" t="s">
        <v>402</v>
      </c>
      <c r="B352" s="2" t="s">
        <v>2563</v>
      </c>
      <c r="C352" s="3" t="s">
        <v>10</v>
      </c>
      <c r="D352" s="3" t="s">
        <v>89</v>
      </c>
      <c r="E352" s="12" t="s">
        <v>3491</v>
      </c>
      <c r="F352" s="12"/>
      <c r="G352" s="12"/>
      <c r="H352" s="12"/>
      <c r="I352" s="16"/>
      <c r="J352" s="16">
        <f t="shared" si="47"/>
        <v>0</v>
      </c>
      <c r="K352" s="8" t="str">
        <f t="shared" si="48"/>
        <v/>
      </c>
      <c r="L352" s="51">
        <f t="shared" si="49"/>
        <v>0</v>
      </c>
      <c r="M352" s="8" t="str">
        <f t="shared" si="50"/>
        <v/>
      </c>
      <c r="N352" s="12"/>
      <c r="O352" s="51">
        <f t="shared" si="51"/>
        <v>0</v>
      </c>
      <c r="P352" s="51">
        <f t="shared" si="52"/>
        <v>0</v>
      </c>
      <c r="Q352" s="51">
        <f t="shared" si="53"/>
        <v>0</v>
      </c>
      <c r="R352" s="8" t="str">
        <f t="shared" si="54"/>
        <v/>
      </c>
      <c r="S352" s="7"/>
      <c r="T352" s="8"/>
      <c r="U352" s="8"/>
      <c r="V352" s="8">
        <f t="shared" si="55"/>
        <v>0</v>
      </c>
      <c r="W352" s="8"/>
      <c r="X352" s="8"/>
      <c r="Y352" s="8"/>
      <c r="Z352" s="8"/>
    </row>
    <row r="353" spans="1:26" x14ac:dyDescent="0.35">
      <c r="A353" s="1" t="s">
        <v>403</v>
      </c>
      <c r="B353" s="2" t="s">
        <v>2564</v>
      </c>
      <c r="C353" s="3" t="s">
        <v>10</v>
      </c>
      <c r="D353" s="3" t="s">
        <v>89</v>
      </c>
      <c r="E353" s="12" t="s">
        <v>3491</v>
      </c>
      <c r="F353" s="12"/>
      <c r="G353" s="12"/>
      <c r="H353" s="12"/>
      <c r="I353" s="16"/>
      <c r="J353" s="16">
        <f t="shared" si="47"/>
        <v>0</v>
      </c>
      <c r="K353" s="8" t="str">
        <f t="shared" si="48"/>
        <v/>
      </c>
      <c r="L353" s="51">
        <f t="shared" si="49"/>
        <v>0</v>
      </c>
      <c r="M353" s="8" t="str">
        <f t="shared" si="50"/>
        <v/>
      </c>
      <c r="N353" s="12"/>
      <c r="O353" s="51">
        <f t="shared" si="51"/>
        <v>0</v>
      </c>
      <c r="P353" s="51">
        <f t="shared" si="52"/>
        <v>0</v>
      </c>
      <c r="Q353" s="51">
        <f t="shared" si="53"/>
        <v>0</v>
      </c>
      <c r="R353" s="8" t="str">
        <f t="shared" si="54"/>
        <v/>
      </c>
      <c r="S353" s="7"/>
      <c r="T353" s="8"/>
      <c r="U353" s="8"/>
      <c r="V353" s="8">
        <f t="shared" si="55"/>
        <v>0</v>
      </c>
      <c r="W353" s="8"/>
      <c r="X353" s="8"/>
      <c r="Y353" s="8"/>
      <c r="Z353" s="8"/>
    </row>
    <row r="354" spans="1:26" x14ac:dyDescent="0.35">
      <c r="A354" s="1" t="s">
        <v>404</v>
      </c>
      <c r="B354" s="2" t="s">
        <v>2565</v>
      </c>
      <c r="C354" s="3" t="s">
        <v>10</v>
      </c>
      <c r="D354" s="3" t="s">
        <v>89</v>
      </c>
      <c r="E354" s="12" t="s">
        <v>3491</v>
      </c>
      <c r="F354" s="12"/>
      <c r="G354" s="12"/>
      <c r="H354" s="12"/>
      <c r="I354" s="16"/>
      <c r="J354" s="16">
        <f t="shared" si="47"/>
        <v>0</v>
      </c>
      <c r="K354" s="8" t="str">
        <f t="shared" si="48"/>
        <v/>
      </c>
      <c r="L354" s="51">
        <f t="shared" si="49"/>
        <v>0</v>
      </c>
      <c r="M354" s="8" t="str">
        <f t="shared" si="50"/>
        <v/>
      </c>
      <c r="N354" s="12"/>
      <c r="O354" s="51">
        <f t="shared" si="51"/>
        <v>0</v>
      </c>
      <c r="P354" s="51">
        <f t="shared" si="52"/>
        <v>0</v>
      </c>
      <c r="Q354" s="51">
        <f t="shared" si="53"/>
        <v>0</v>
      </c>
      <c r="R354" s="8" t="str">
        <f t="shared" si="54"/>
        <v/>
      </c>
      <c r="S354" s="7"/>
      <c r="T354" s="8"/>
      <c r="U354" s="8"/>
      <c r="V354" s="8">
        <f t="shared" si="55"/>
        <v>0</v>
      </c>
      <c r="W354" s="8"/>
      <c r="X354" s="8"/>
      <c r="Y354" s="8"/>
      <c r="Z354" s="8"/>
    </row>
    <row r="355" spans="1:26" x14ac:dyDescent="0.35">
      <c r="A355" s="1" t="s">
        <v>405</v>
      </c>
      <c r="B355" s="2" t="s">
        <v>2566</v>
      </c>
      <c r="C355" s="3" t="s">
        <v>10</v>
      </c>
      <c r="D355" s="3" t="s">
        <v>89</v>
      </c>
      <c r="E355" s="12" t="s">
        <v>3491</v>
      </c>
      <c r="F355" s="12"/>
      <c r="G355" s="12"/>
      <c r="H355" s="12"/>
      <c r="I355" s="16"/>
      <c r="J355" s="16">
        <f t="shared" si="47"/>
        <v>0</v>
      </c>
      <c r="K355" s="8" t="str">
        <f t="shared" si="48"/>
        <v/>
      </c>
      <c r="L355" s="51">
        <f t="shared" si="49"/>
        <v>0</v>
      </c>
      <c r="M355" s="8" t="str">
        <f t="shared" si="50"/>
        <v/>
      </c>
      <c r="N355" s="12"/>
      <c r="O355" s="51">
        <f t="shared" si="51"/>
        <v>0</v>
      </c>
      <c r="P355" s="51">
        <f t="shared" si="52"/>
        <v>0</v>
      </c>
      <c r="Q355" s="51">
        <f t="shared" si="53"/>
        <v>0</v>
      </c>
      <c r="R355" s="8" t="str">
        <f t="shared" si="54"/>
        <v/>
      </c>
      <c r="S355" s="7"/>
      <c r="T355" s="8"/>
      <c r="U355" s="8"/>
      <c r="V355" s="8">
        <f t="shared" si="55"/>
        <v>0</v>
      </c>
      <c r="W355" s="8"/>
      <c r="X355" s="8"/>
      <c r="Y355" s="8"/>
      <c r="Z355" s="8"/>
    </row>
    <row r="356" spans="1:26" x14ac:dyDescent="0.35">
      <c r="A356" s="1" t="s">
        <v>407</v>
      </c>
      <c r="B356" s="2" t="s">
        <v>2567</v>
      </c>
      <c r="C356" s="3" t="s">
        <v>10</v>
      </c>
      <c r="D356" s="3" t="s">
        <v>89</v>
      </c>
      <c r="E356" s="12" t="s">
        <v>3491</v>
      </c>
      <c r="F356" s="12"/>
      <c r="G356" s="12"/>
      <c r="H356" s="12"/>
      <c r="I356" s="16"/>
      <c r="J356" s="16">
        <f t="shared" si="47"/>
        <v>0</v>
      </c>
      <c r="K356" s="8" t="str">
        <f t="shared" si="48"/>
        <v/>
      </c>
      <c r="L356" s="51">
        <f t="shared" si="49"/>
        <v>0</v>
      </c>
      <c r="M356" s="8" t="str">
        <f t="shared" si="50"/>
        <v/>
      </c>
      <c r="N356" s="12"/>
      <c r="O356" s="51">
        <f t="shared" si="51"/>
        <v>0</v>
      </c>
      <c r="P356" s="51">
        <f t="shared" si="52"/>
        <v>0</v>
      </c>
      <c r="Q356" s="51">
        <f t="shared" si="53"/>
        <v>0</v>
      </c>
      <c r="R356" s="8" t="str">
        <f t="shared" si="54"/>
        <v/>
      </c>
      <c r="S356" s="7"/>
      <c r="T356" s="8"/>
      <c r="U356" s="8"/>
      <c r="V356" s="8">
        <f t="shared" si="55"/>
        <v>0</v>
      </c>
      <c r="W356" s="8"/>
      <c r="X356" s="8"/>
      <c r="Y356" s="8"/>
      <c r="Z356" s="8"/>
    </row>
    <row r="357" spans="1:26" x14ac:dyDescent="0.35">
      <c r="A357" s="1" t="s">
        <v>410</v>
      </c>
      <c r="B357" s="2" t="s">
        <v>2568</v>
      </c>
      <c r="C357" s="3" t="s">
        <v>10</v>
      </c>
      <c r="D357" s="3" t="s">
        <v>89</v>
      </c>
      <c r="E357" s="12" t="s">
        <v>3491</v>
      </c>
      <c r="F357" s="12"/>
      <c r="G357" s="12"/>
      <c r="H357" s="12"/>
      <c r="I357" s="16"/>
      <c r="J357" s="16">
        <f t="shared" si="47"/>
        <v>0</v>
      </c>
      <c r="K357" s="8" t="str">
        <f t="shared" si="48"/>
        <v/>
      </c>
      <c r="L357" s="51">
        <f t="shared" si="49"/>
        <v>0</v>
      </c>
      <c r="M357" s="8" t="str">
        <f t="shared" si="50"/>
        <v/>
      </c>
      <c r="N357" s="12"/>
      <c r="O357" s="51">
        <f t="shared" si="51"/>
        <v>0</v>
      </c>
      <c r="P357" s="51">
        <f t="shared" si="52"/>
        <v>0</v>
      </c>
      <c r="Q357" s="51">
        <f t="shared" si="53"/>
        <v>0</v>
      </c>
      <c r="R357" s="8" t="str">
        <f t="shared" si="54"/>
        <v/>
      </c>
      <c r="S357" s="7"/>
      <c r="T357" s="8"/>
      <c r="U357" s="8"/>
      <c r="V357" s="8">
        <f t="shared" si="55"/>
        <v>0</v>
      </c>
      <c r="W357" s="8"/>
      <c r="X357" s="8"/>
      <c r="Y357" s="8"/>
      <c r="Z357" s="8"/>
    </row>
    <row r="358" spans="1:26" x14ac:dyDescent="0.35">
      <c r="A358" s="1" t="s">
        <v>412</v>
      </c>
      <c r="B358" s="2" t="s">
        <v>2569</v>
      </c>
      <c r="C358" s="3" t="s">
        <v>10</v>
      </c>
      <c r="D358" s="3" t="s">
        <v>89</v>
      </c>
      <c r="E358" s="12" t="s">
        <v>3491</v>
      </c>
      <c r="F358" s="12"/>
      <c r="G358" s="12"/>
      <c r="H358" s="12"/>
      <c r="I358" s="16"/>
      <c r="J358" s="16">
        <f t="shared" si="47"/>
        <v>0</v>
      </c>
      <c r="K358" s="8" t="str">
        <f t="shared" si="48"/>
        <v/>
      </c>
      <c r="L358" s="51">
        <f t="shared" si="49"/>
        <v>0</v>
      </c>
      <c r="M358" s="8" t="str">
        <f t="shared" si="50"/>
        <v/>
      </c>
      <c r="N358" s="12"/>
      <c r="O358" s="51">
        <f t="shared" si="51"/>
        <v>0</v>
      </c>
      <c r="P358" s="51">
        <f t="shared" si="52"/>
        <v>0</v>
      </c>
      <c r="Q358" s="51">
        <f t="shared" si="53"/>
        <v>0</v>
      </c>
      <c r="R358" s="8" t="str">
        <f t="shared" si="54"/>
        <v/>
      </c>
      <c r="S358" s="7"/>
      <c r="T358" s="8"/>
      <c r="U358" s="8"/>
      <c r="V358" s="8">
        <f t="shared" si="55"/>
        <v>0</v>
      </c>
      <c r="W358" s="8"/>
      <c r="X358" s="8"/>
      <c r="Y358" s="8"/>
      <c r="Z358" s="8"/>
    </row>
    <row r="359" spans="1:26" x14ac:dyDescent="0.35">
      <c r="A359" s="1" t="s">
        <v>413</v>
      </c>
      <c r="B359" s="2" t="s">
        <v>2570</v>
      </c>
      <c r="C359" s="3" t="s">
        <v>10</v>
      </c>
      <c r="D359" s="3" t="s">
        <v>89</v>
      </c>
      <c r="E359" s="12" t="s">
        <v>3491</v>
      </c>
      <c r="F359" s="12"/>
      <c r="G359" s="12"/>
      <c r="H359" s="12"/>
      <c r="I359" s="16"/>
      <c r="J359" s="16">
        <f t="shared" si="47"/>
        <v>0</v>
      </c>
      <c r="K359" s="8" t="str">
        <f t="shared" si="48"/>
        <v/>
      </c>
      <c r="L359" s="51">
        <f t="shared" si="49"/>
        <v>0</v>
      </c>
      <c r="M359" s="8" t="str">
        <f t="shared" si="50"/>
        <v/>
      </c>
      <c r="N359" s="12"/>
      <c r="O359" s="51">
        <f t="shared" si="51"/>
        <v>0</v>
      </c>
      <c r="P359" s="51">
        <f t="shared" si="52"/>
        <v>0</v>
      </c>
      <c r="Q359" s="51">
        <f t="shared" si="53"/>
        <v>0</v>
      </c>
      <c r="R359" s="8" t="str">
        <f t="shared" si="54"/>
        <v/>
      </c>
      <c r="S359" s="7"/>
      <c r="T359" s="8"/>
      <c r="U359" s="8"/>
      <c r="V359" s="8">
        <f t="shared" si="55"/>
        <v>0</v>
      </c>
      <c r="W359" s="8"/>
      <c r="X359" s="8"/>
      <c r="Y359" s="8"/>
      <c r="Z359" s="8"/>
    </row>
    <row r="360" spans="1:26" x14ac:dyDescent="0.35">
      <c r="A360" s="1" t="s">
        <v>414</v>
      </c>
      <c r="B360" s="2" t="s">
        <v>2571</v>
      </c>
      <c r="C360" s="3" t="s">
        <v>10</v>
      </c>
      <c r="D360" s="3" t="s">
        <v>89</v>
      </c>
      <c r="E360" s="12" t="s">
        <v>3491</v>
      </c>
      <c r="F360" s="12"/>
      <c r="G360" s="12"/>
      <c r="H360" s="12"/>
      <c r="I360" s="16"/>
      <c r="J360" s="16">
        <f t="shared" si="47"/>
        <v>0</v>
      </c>
      <c r="K360" s="8" t="str">
        <f t="shared" si="48"/>
        <v/>
      </c>
      <c r="L360" s="51">
        <f t="shared" si="49"/>
        <v>0</v>
      </c>
      <c r="M360" s="8" t="str">
        <f t="shared" si="50"/>
        <v/>
      </c>
      <c r="N360" s="12"/>
      <c r="O360" s="51">
        <f t="shared" si="51"/>
        <v>0</v>
      </c>
      <c r="P360" s="51">
        <f t="shared" si="52"/>
        <v>0</v>
      </c>
      <c r="Q360" s="51">
        <f t="shared" si="53"/>
        <v>0</v>
      </c>
      <c r="R360" s="8" t="str">
        <f t="shared" si="54"/>
        <v/>
      </c>
      <c r="S360" s="7"/>
      <c r="T360" s="8"/>
      <c r="U360" s="8"/>
      <c r="V360" s="8">
        <f t="shared" si="55"/>
        <v>0</v>
      </c>
      <c r="W360" s="8"/>
      <c r="X360" s="8"/>
      <c r="Y360" s="8"/>
      <c r="Z360" s="8"/>
    </row>
    <row r="361" spans="1:26" x14ac:dyDescent="0.35">
      <c r="A361" s="1" t="s">
        <v>415</v>
      </c>
      <c r="B361" s="2" t="s">
        <v>2572</v>
      </c>
      <c r="C361" s="3" t="s">
        <v>10</v>
      </c>
      <c r="D361" s="3" t="s">
        <v>89</v>
      </c>
      <c r="E361" s="12" t="s">
        <v>3491</v>
      </c>
      <c r="F361" s="12"/>
      <c r="G361" s="12"/>
      <c r="H361" s="12"/>
      <c r="I361" s="16"/>
      <c r="J361" s="16">
        <f t="shared" si="47"/>
        <v>0</v>
      </c>
      <c r="K361" s="8" t="str">
        <f t="shared" si="48"/>
        <v/>
      </c>
      <c r="L361" s="51">
        <f t="shared" si="49"/>
        <v>0</v>
      </c>
      <c r="M361" s="8" t="str">
        <f t="shared" si="50"/>
        <v/>
      </c>
      <c r="N361" s="12"/>
      <c r="O361" s="51">
        <f t="shared" si="51"/>
        <v>0</v>
      </c>
      <c r="P361" s="51">
        <f t="shared" si="52"/>
        <v>0</v>
      </c>
      <c r="Q361" s="51">
        <f t="shared" si="53"/>
        <v>0</v>
      </c>
      <c r="R361" s="8" t="str">
        <f t="shared" si="54"/>
        <v/>
      </c>
      <c r="S361" s="7"/>
      <c r="T361" s="8"/>
      <c r="U361" s="8"/>
      <c r="V361" s="8">
        <f t="shared" si="55"/>
        <v>0</v>
      </c>
      <c r="W361" s="8"/>
      <c r="X361" s="8"/>
      <c r="Y361" s="8"/>
      <c r="Z361" s="8"/>
    </row>
    <row r="362" spans="1:26" x14ac:dyDescent="0.35">
      <c r="A362" s="1" t="s">
        <v>417</v>
      </c>
      <c r="B362" s="2" t="s">
        <v>2573</v>
      </c>
      <c r="C362" s="3" t="s">
        <v>10</v>
      </c>
      <c r="D362" s="3" t="s">
        <v>89</v>
      </c>
      <c r="E362" s="12" t="s">
        <v>3491</v>
      </c>
      <c r="F362" s="12"/>
      <c r="G362" s="12"/>
      <c r="H362" s="12"/>
      <c r="I362" s="16"/>
      <c r="J362" s="16">
        <f t="shared" si="47"/>
        <v>0</v>
      </c>
      <c r="K362" s="8" t="str">
        <f t="shared" si="48"/>
        <v/>
      </c>
      <c r="L362" s="51">
        <f t="shared" si="49"/>
        <v>0</v>
      </c>
      <c r="M362" s="8" t="str">
        <f t="shared" si="50"/>
        <v/>
      </c>
      <c r="N362" s="12"/>
      <c r="O362" s="51">
        <f t="shared" si="51"/>
        <v>0</v>
      </c>
      <c r="P362" s="51">
        <f t="shared" si="52"/>
        <v>0</v>
      </c>
      <c r="Q362" s="51">
        <f t="shared" si="53"/>
        <v>0</v>
      </c>
      <c r="R362" s="8" t="str">
        <f t="shared" si="54"/>
        <v/>
      </c>
      <c r="S362" s="7"/>
      <c r="T362" s="8"/>
      <c r="U362" s="8"/>
      <c r="V362" s="8">
        <f t="shared" si="55"/>
        <v>0</v>
      </c>
      <c r="W362" s="8"/>
      <c r="X362" s="8"/>
      <c r="Y362" s="8"/>
      <c r="Z362" s="8"/>
    </row>
    <row r="363" spans="1:26" x14ac:dyDescent="0.35">
      <c r="A363" s="1" t="s">
        <v>419</v>
      </c>
      <c r="B363" s="2" t="s">
        <v>2574</v>
      </c>
      <c r="C363" s="3" t="s">
        <v>10</v>
      </c>
      <c r="D363" s="3" t="s">
        <v>89</v>
      </c>
      <c r="E363" s="12" t="s">
        <v>3491</v>
      </c>
      <c r="F363" s="12"/>
      <c r="G363" s="12"/>
      <c r="H363" s="12"/>
      <c r="I363" s="16"/>
      <c r="J363" s="16">
        <f t="shared" si="47"/>
        <v>0</v>
      </c>
      <c r="K363" s="8" t="str">
        <f t="shared" si="48"/>
        <v/>
      </c>
      <c r="L363" s="51">
        <f t="shared" si="49"/>
        <v>0</v>
      </c>
      <c r="M363" s="8" t="str">
        <f t="shared" si="50"/>
        <v/>
      </c>
      <c r="N363" s="12"/>
      <c r="O363" s="51">
        <f t="shared" si="51"/>
        <v>0</v>
      </c>
      <c r="P363" s="51">
        <f t="shared" si="52"/>
        <v>0</v>
      </c>
      <c r="Q363" s="51">
        <f t="shared" si="53"/>
        <v>0</v>
      </c>
      <c r="R363" s="8" t="str">
        <f t="shared" si="54"/>
        <v/>
      </c>
      <c r="S363" s="7"/>
      <c r="T363" s="8"/>
      <c r="U363" s="8"/>
      <c r="V363" s="8">
        <f t="shared" si="55"/>
        <v>0</v>
      </c>
      <c r="W363" s="8"/>
      <c r="X363" s="8"/>
      <c r="Y363" s="8"/>
      <c r="Z363" s="8"/>
    </row>
    <row r="364" spans="1:26" x14ac:dyDescent="0.35">
      <c r="A364" s="1" t="s">
        <v>420</v>
      </c>
      <c r="B364" s="2" t="s">
        <v>2575</v>
      </c>
      <c r="C364" s="3" t="s">
        <v>10</v>
      </c>
      <c r="D364" s="3" t="s">
        <v>89</v>
      </c>
      <c r="E364" s="12" t="s">
        <v>3491</v>
      </c>
      <c r="F364" s="12"/>
      <c r="G364" s="12"/>
      <c r="H364" s="12"/>
      <c r="I364" s="16"/>
      <c r="J364" s="16">
        <f t="shared" si="47"/>
        <v>0</v>
      </c>
      <c r="K364" s="8" t="str">
        <f t="shared" si="48"/>
        <v/>
      </c>
      <c r="L364" s="51">
        <f t="shared" si="49"/>
        <v>0</v>
      </c>
      <c r="M364" s="8" t="str">
        <f t="shared" si="50"/>
        <v/>
      </c>
      <c r="N364" s="12"/>
      <c r="O364" s="51">
        <f t="shared" si="51"/>
        <v>0</v>
      </c>
      <c r="P364" s="51">
        <f t="shared" si="52"/>
        <v>0</v>
      </c>
      <c r="Q364" s="51">
        <f t="shared" si="53"/>
        <v>0</v>
      </c>
      <c r="R364" s="8" t="str">
        <f t="shared" si="54"/>
        <v/>
      </c>
      <c r="S364" s="7"/>
      <c r="T364" s="8"/>
      <c r="U364" s="8"/>
      <c r="V364" s="8">
        <f t="shared" si="55"/>
        <v>0</v>
      </c>
      <c r="W364" s="8"/>
      <c r="X364" s="8"/>
      <c r="Y364" s="8"/>
      <c r="Z364" s="8"/>
    </row>
    <row r="365" spans="1:26" x14ac:dyDescent="0.35">
      <c r="A365" s="1" t="s">
        <v>421</v>
      </c>
      <c r="B365" s="2" t="s">
        <v>2576</v>
      </c>
      <c r="C365" s="3" t="s">
        <v>10</v>
      </c>
      <c r="D365" s="3" t="s">
        <v>89</v>
      </c>
      <c r="E365" s="12" t="s">
        <v>3491</v>
      </c>
      <c r="F365" s="12"/>
      <c r="G365" s="12"/>
      <c r="H365" s="12"/>
      <c r="I365" s="16"/>
      <c r="J365" s="16">
        <f t="shared" si="47"/>
        <v>0</v>
      </c>
      <c r="K365" s="8" t="str">
        <f t="shared" si="48"/>
        <v/>
      </c>
      <c r="L365" s="51">
        <f t="shared" si="49"/>
        <v>0</v>
      </c>
      <c r="M365" s="8" t="str">
        <f t="shared" si="50"/>
        <v/>
      </c>
      <c r="N365" s="12"/>
      <c r="O365" s="51">
        <f t="shared" si="51"/>
        <v>0</v>
      </c>
      <c r="P365" s="51">
        <f t="shared" si="52"/>
        <v>0</v>
      </c>
      <c r="Q365" s="51">
        <f t="shared" si="53"/>
        <v>0</v>
      </c>
      <c r="R365" s="8" t="str">
        <f t="shared" si="54"/>
        <v/>
      </c>
      <c r="S365" s="7"/>
      <c r="T365" s="8"/>
      <c r="U365" s="8"/>
      <c r="V365" s="8">
        <f t="shared" si="55"/>
        <v>0</v>
      </c>
      <c r="W365" s="8"/>
      <c r="X365" s="8"/>
      <c r="Y365" s="8"/>
      <c r="Z365" s="8"/>
    </row>
    <row r="366" spans="1:26" x14ac:dyDescent="0.35">
      <c r="A366" s="1" t="s">
        <v>422</v>
      </c>
      <c r="B366" s="2" t="s">
        <v>2577</v>
      </c>
      <c r="C366" s="3" t="s">
        <v>10</v>
      </c>
      <c r="D366" s="3" t="s">
        <v>89</v>
      </c>
      <c r="E366" s="12" t="s">
        <v>3491</v>
      </c>
      <c r="F366" s="12"/>
      <c r="G366" s="12"/>
      <c r="H366" s="12"/>
      <c r="I366" s="16"/>
      <c r="J366" s="16">
        <f t="shared" si="47"/>
        <v>0</v>
      </c>
      <c r="K366" s="8" t="str">
        <f t="shared" si="48"/>
        <v/>
      </c>
      <c r="L366" s="51">
        <f t="shared" si="49"/>
        <v>0</v>
      </c>
      <c r="M366" s="8" t="str">
        <f t="shared" si="50"/>
        <v/>
      </c>
      <c r="N366" s="12"/>
      <c r="O366" s="51">
        <f t="shared" si="51"/>
        <v>0</v>
      </c>
      <c r="P366" s="51">
        <f t="shared" si="52"/>
        <v>0</v>
      </c>
      <c r="Q366" s="51">
        <f t="shared" si="53"/>
        <v>0</v>
      </c>
      <c r="R366" s="8" t="str">
        <f t="shared" si="54"/>
        <v/>
      </c>
      <c r="S366" s="7"/>
      <c r="T366" s="8"/>
      <c r="U366" s="8"/>
      <c r="V366" s="8">
        <f t="shared" si="55"/>
        <v>0</v>
      </c>
      <c r="W366" s="8"/>
      <c r="X366" s="8"/>
      <c r="Y366" s="8"/>
      <c r="Z366" s="8"/>
    </row>
    <row r="367" spans="1:26" x14ac:dyDescent="0.35">
      <c r="A367" s="1" t="s">
        <v>423</v>
      </c>
      <c r="B367" s="2" t="s">
        <v>2578</v>
      </c>
      <c r="C367" s="3" t="s">
        <v>10</v>
      </c>
      <c r="D367" s="3" t="s">
        <v>89</v>
      </c>
      <c r="E367" s="12" t="s">
        <v>3491</v>
      </c>
      <c r="F367" s="12"/>
      <c r="G367" s="12"/>
      <c r="H367" s="12"/>
      <c r="I367" s="16"/>
      <c r="J367" s="16">
        <f t="shared" si="47"/>
        <v>0</v>
      </c>
      <c r="K367" s="8" t="str">
        <f t="shared" si="48"/>
        <v/>
      </c>
      <c r="L367" s="51">
        <f t="shared" si="49"/>
        <v>0</v>
      </c>
      <c r="M367" s="8" t="str">
        <f t="shared" si="50"/>
        <v/>
      </c>
      <c r="N367" s="12"/>
      <c r="O367" s="51">
        <f t="shared" si="51"/>
        <v>0</v>
      </c>
      <c r="P367" s="51">
        <f t="shared" si="52"/>
        <v>0</v>
      </c>
      <c r="Q367" s="51">
        <f t="shared" si="53"/>
        <v>0</v>
      </c>
      <c r="R367" s="8" t="str">
        <f t="shared" si="54"/>
        <v/>
      </c>
      <c r="S367" s="7"/>
      <c r="T367" s="8"/>
      <c r="U367" s="8"/>
      <c r="V367" s="8">
        <f t="shared" si="55"/>
        <v>0</v>
      </c>
      <c r="W367" s="8"/>
      <c r="X367" s="8"/>
      <c r="Y367" s="8"/>
      <c r="Z367" s="8"/>
    </row>
    <row r="368" spans="1:26" x14ac:dyDescent="0.35">
      <c r="A368" s="1" t="s">
        <v>424</v>
      </c>
      <c r="B368" s="2" t="s">
        <v>2579</v>
      </c>
      <c r="C368" s="3" t="s">
        <v>10</v>
      </c>
      <c r="D368" s="3" t="s">
        <v>77</v>
      </c>
      <c r="E368" s="12" t="s">
        <v>3491</v>
      </c>
      <c r="F368" s="12"/>
      <c r="G368" s="12"/>
      <c r="H368" s="12"/>
      <c r="I368" s="16"/>
      <c r="J368" s="16">
        <f t="shared" si="47"/>
        <v>0</v>
      </c>
      <c r="K368" s="8" t="str">
        <f t="shared" si="48"/>
        <v/>
      </c>
      <c r="L368" s="51">
        <f t="shared" si="49"/>
        <v>0</v>
      </c>
      <c r="M368" s="8" t="str">
        <f t="shared" si="50"/>
        <v/>
      </c>
      <c r="N368" s="12"/>
      <c r="O368" s="51">
        <f t="shared" si="51"/>
        <v>0</v>
      </c>
      <c r="P368" s="51">
        <f t="shared" si="52"/>
        <v>0</v>
      </c>
      <c r="Q368" s="51">
        <f t="shared" si="53"/>
        <v>0</v>
      </c>
      <c r="R368" s="8" t="str">
        <f t="shared" si="54"/>
        <v/>
      </c>
      <c r="S368" s="7"/>
      <c r="T368" s="8"/>
      <c r="U368" s="8"/>
      <c r="V368" s="8">
        <f t="shared" si="55"/>
        <v>0</v>
      </c>
      <c r="W368" s="8"/>
      <c r="X368" s="8"/>
      <c r="Y368" s="8"/>
      <c r="Z368" s="8"/>
    </row>
    <row r="369" spans="1:26" x14ac:dyDescent="0.35">
      <c r="A369" s="1" t="s">
        <v>425</v>
      </c>
      <c r="B369" s="2" t="s">
        <v>2580</v>
      </c>
      <c r="C369" s="3" t="s">
        <v>10</v>
      </c>
      <c r="D369" s="3" t="s">
        <v>89</v>
      </c>
      <c r="E369" s="12" t="s">
        <v>3491</v>
      </c>
      <c r="F369" s="12"/>
      <c r="G369" s="12"/>
      <c r="H369" s="12"/>
      <c r="I369" s="16"/>
      <c r="J369" s="16">
        <f t="shared" si="47"/>
        <v>0</v>
      </c>
      <c r="K369" s="8" t="str">
        <f t="shared" si="48"/>
        <v/>
      </c>
      <c r="L369" s="51">
        <f t="shared" si="49"/>
        <v>0</v>
      </c>
      <c r="M369" s="8" t="str">
        <f t="shared" si="50"/>
        <v/>
      </c>
      <c r="N369" s="12"/>
      <c r="O369" s="51">
        <f t="shared" si="51"/>
        <v>0</v>
      </c>
      <c r="P369" s="51">
        <f t="shared" si="52"/>
        <v>0</v>
      </c>
      <c r="Q369" s="51">
        <f t="shared" si="53"/>
        <v>0</v>
      </c>
      <c r="R369" s="8" t="str">
        <f t="shared" si="54"/>
        <v/>
      </c>
      <c r="S369" s="7"/>
      <c r="T369" s="8"/>
      <c r="U369" s="8"/>
      <c r="V369" s="8">
        <f t="shared" si="55"/>
        <v>0</v>
      </c>
      <c r="W369" s="8"/>
      <c r="X369" s="8"/>
      <c r="Y369" s="8"/>
      <c r="Z369" s="8"/>
    </row>
    <row r="370" spans="1:26" x14ac:dyDescent="0.35">
      <c r="A370" s="1" t="s">
        <v>426</v>
      </c>
      <c r="B370" s="2" t="s">
        <v>2581</v>
      </c>
      <c r="C370" s="3" t="s">
        <v>10</v>
      </c>
      <c r="D370" s="3" t="s">
        <v>52</v>
      </c>
      <c r="E370" s="12" t="s">
        <v>3491</v>
      </c>
      <c r="F370" s="12"/>
      <c r="G370" s="12"/>
      <c r="H370" s="12"/>
      <c r="I370" s="16"/>
      <c r="J370" s="16">
        <f t="shared" si="47"/>
        <v>0</v>
      </c>
      <c r="K370" s="8" t="str">
        <f t="shared" si="48"/>
        <v/>
      </c>
      <c r="L370" s="51">
        <f t="shared" si="49"/>
        <v>0</v>
      </c>
      <c r="M370" s="8" t="str">
        <f t="shared" si="50"/>
        <v/>
      </c>
      <c r="N370" s="12"/>
      <c r="O370" s="51">
        <f t="shared" si="51"/>
        <v>0</v>
      </c>
      <c r="P370" s="51">
        <f t="shared" si="52"/>
        <v>0</v>
      </c>
      <c r="Q370" s="51">
        <f t="shared" si="53"/>
        <v>0</v>
      </c>
      <c r="R370" s="8" t="str">
        <f t="shared" si="54"/>
        <v/>
      </c>
      <c r="S370" s="7"/>
      <c r="T370" s="8"/>
      <c r="U370" s="8"/>
      <c r="V370" s="8">
        <f t="shared" si="55"/>
        <v>0</v>
      </c>
      <c r="W370" s="8"/>
      <c r="X370" s="8"/>
      <c r="Y370" s="8"/>
      <c r="Z370" s="8"/>
    </row>
    <row r="371" spans="1:26" x14ac:dyDescent="0.35">
      <c r="A371" s="1" t="s">
        <v>427</v>
      </c>
      <c r="B371" s="2" t="s">
        <v>2582</v>
      </c>
      <c r="C371" s="3" t="s">
        <v>10</v>
      </c>
      <c r="D371" s="3" t="s">
        <v>794</v>
      </c>
      <c r="E371" s="12" t="s">
        <v>3491</v>
      </c>
      <c r="F371" s="12"/>
      <c r="G371" s="12"/>
      <c r="H371" s="12"/>
      <c r="I371" s="16"/>
      <c r="J371" s="16">
        <f t="shared" si="47"/>
        <v>0</v>
      </c>
      <c r="K371" s="8" t="str">
        <f t="shared" si="48"/>
        <v/>
      </c>
      <c r="L371" s="51">
        <f t="shared" si="49"/>
        <v>0</v>
      </c>
      <c r="M371" s="8" t="str">
        <f t="shared" si="50"/>
        <v/>
      </c>
      <c r="N371" s="12"/>
      <c r="O371" s="51">
        <f t="shared" si="51"/>
        <v>0</v>
      </c>
      <c r="P371" s="51">
        <f t="shared" si="52"/>
        <v>0</v>
      </c>
      <c r="Q371" s="51">
        <f t="shared" si="53"/>
        <v>0</v>
      </c>
      <c r="R371" s="8" t="str">
        <f t="shared" si="54"/>
        <v/>
      </c>
      <c r="S371" s="7"/>
      <c r="T371" s="8"/>
      <c r="U371" s="8"/>
      <c r="V371" s="8">
        <f t="shared" si="55"/>
        <v>0</v>
      </c>
      <c r="W371" s="8"/>
      <c r="X371" s="8"/>
      <c r="Y371" s="8"/>
      <c r="Z371" s="8"/>
    </row>
    <row r="372" spans="1:26" x14ac:dyDescent="0.35">
      <c r="A372" s="1" t="s">
        <v>428</v>
      </c>
      <c r="B372" s="2" t="s">
        <v>2583</v>
      </c>
      <c r="C372" s="3" t="s">
        <v>10</v>
      </c>
      <c r="D372" s="3" t="s">
        <v>584</v>
      </c>
      <c r="E372" s="12" t="s">
        <v>3491</v>
      </c>
      <c r="F372" s="12"/>
      <c r="G372" s="12"/>
      <c r="H372" s="12"/>
      <c r="I372" s="16"/>
      <c r="J372" s="16">
        <f t="shared" si="47"/>
        <v>0</v>
      </c>
      <c r="K372" s="8" t="str">
        <f t="shared" si="48"/>
        <v/>
      </c>
      <c r="L372" s="51">
        <f t="shared" si="49"/>
        <v>0</v>
      </c>
      <c r="M372" s="8" t="str">
        <f t="shared" si="50"/>
        <v/>
      </c>
      <c r="N372" s="12"/>
      <c r="O372" s="51">
        <f t="shared" si="51"/>
        <v>0</v>
      </c>
      <c r="P372" s="51">
        <f t="shared" si="52"/>
        <v>0</v>
      </c>
      <c r="Q372" s="51">
        <f t="shared" si="53"/>
        <v>0</v>
      </c>
      <c r="R372" s="8" t="str">
        <f t="shared" si="54"/>
        <v/>
      </c>
      <c r="S372" s="7"/>
      <c r="T372" s="8"/>
      <c r="U372" s="8"/>
      <c r="V372" s="8">
        <f t="shared" si="55"/>
        <v>0</v>
      </c>
      <c r="W372" s="8"/>
      <c r="X372" s="8"/>
      <c r="Y372" s="8"/>
      <c r="Z372" s="8"/>
    </row>
    <row r="373" spans="1:26" x14ac:dyDescent="0.35">
      <c r="A373" s="1" t="s">
        <v>430</v>
      </c>
      <c r="B373" s="2" t="s">
        <v>2584</v>
      </c>
      <c r="C373" s="3" t="s">
        <v>10</v>
      </c>
      <c r="D373" s="3" t="s">
        <v>1286</v>
      </c>
      <c r="E373" s="12" t="s">
        <v>3491</v>
      </c>
      <c r="F373" s="12"/>
      <c r="G373" s="12"/>
      <c r="H373" s="12"/>
      <c r="I373" s="16"/>
      <c r="J373" s="16">
        <f t="shared" si="47"/>
        <v>0</v>
      </c>
      <c r="K373" s="8" t="str">
        <f t="shared" si="48"/>
        <v/>
      </c>
      <c r="L373" s="51">
        <f t="shared" si="49"/>
        <v>0</v>
      </c>
      <c r="M373" s="8" t="str">
        <f t="shared" si="50"/>
        <v/>
      </c>
      <c r="N373" s="12"/>
      <c r="O373" s="51">
        <f t="shared" si="51"/>
        <v>0</v>
      </c>
      <c r="P373" s="51">
        <f t="shared" si="52"/>
        <v>0</v>
      </c>
      <c r="Q373" s="51">
        <f t="shared" si="53"/>
        <v>0</v>
      </c>
      <c r="R373" s="8" t="str">
        <f t="shared" si="54"/>
        <v/>
      </c>
      <c r="S373" s="7"/>
      <c r="T373" s="8"/>
      <c r="U373" s="8"/>
      <c r="V373" s="8">
        <f t="shared" si="55"/>
        <v>0</v>
      </c>
      <c r="W373" s="8"/>
      <c r="X373" s="8"/>
      <c r="Y373" s="8"/>
      <c r="Z373" s="8"/>
    </row>
    <row r="374" spans="1:26" x14ac:dyDescent="0.35">
      <c r="A374" s="1" t="s">
        <v>431</v>
      </c>
      <c r="B374" s="2" t="s">
        <v>2585</v>
      </c>
      <c r="C374" s="3" t="s">
        <v>10</v>
      </c>
      <c r="D374" s="3" t="s">
        <v>1397</v>
      </c>
      <c r="E374" s="12" t="s">
        <v>3491</v>
      </c>
      <c r="F374" s="12"/>
      <c r="G374" s="12"/>
      <c r="H374" s="12"/>
      <c r="I374" s="16"/>
      <c r="J374" s="16">
        <f t="shared" si="47"/>
        <v>0</v>
      </c>
      <c r="K374" s="8" t="str">
        <f t="shared" si="48"/>
        <v/>
      </c>
      <c r="L374" s="51">
        <f t="shared" si="49"/>
        <v>0</v>
      </c>
      <c r="M374" s="8" t="str">
        <f t="shared" si="50"/>
        <v/>
      </c>
      <c r="N374" s="12"/>
      <c r="O374" s="51">
        <f t="shared" si="51"/>
        <v>0</v>
      </c>
      <c r="P374" s="51">
        <f t="shared" si="52"/>
        <v>0</v>
      </c>
      <c r="Q374" s="51">
        <f t="shared" si="53"/>
        <v>0</v>
      </c>
      <c r="R374" s="8" t="str">
        <f t="shared" si="54"/>
        <v/>
      </c>
      <c r="S374" s="7"/>
      <c r="T374" s="8"/>
      <c r="U374" s="8"/>
      <c r="V374" s="8">
        <f t="shared" si="55"/>
        <v>0</v>
      </c>
      <c r="W374" s="8"/>
      <c r="X374" s="8"/>
      <c r="Y374" s="8"/>
      <c r="Z374" s="8"/>
    </row>
    <row r="375" spans="1:26" x14ac:dyDescent="0.35">
      <c r="A375" s="1" t="s">
        <v>432</v>
      </c>
      <c r="B375" s="2" t="s">
        <v>2586</v>
      </c>
      <c r="C375" s="3" t="s">
        <v>10</v>
      </c>
      <c r="D375" s="3" t="s">
        <v>942</v>
      </c>
      <c r="E375" s="12" t="s">
        <v>3491</v>
      </c>
      <c r="F375" s="12"/>
      <c r="G375" s="12"/>
      <c r="H375" s="12"/>
      <c r="I375" s="16"/>
      <c r="J375" s="16">
        <f t="shared" si="47"/>
        <v>0</v>
      </c>
      <c r="K375" s="8" t="str">
        <f t="shared" si="48"/>
        <v/>
      </c>
      <c r="L375" s="51">
        <f t="shared" si="49"/>
        <v>0</v>
      </c>
      <c r="M375" s="8" t="str">
        <f t="shared" si="50"/>
        <v/>
      </c>
      <c r="N375" s="12"/>
      <c r="O375" s="51">
        <f t="shared" si="51"/>
        <v>0</v>
      </c>
      <c r="P375" s="51">
        <f t="shared" si="52"/>
        <v>0</v>
      </c>
      <c r="Q375" s="51">
        <f t="shared" si="53"/>
        <v>0</v>
      </c>
      <c r="R375" s="8" t="str">
        <f t="shared" si="54"/>
        <v/>
      </c>
      <c r="S375" s="7"/>
      <c r="T375" s="8"/>
      <c r="U375" s="8"/>
      <c r="V375" s="8">
        <f t="shared" si="55"/>
        <v>0</v>
      </c>
      <c r="W375" s="8"/>
      <c r="X375" s="8"/>
      <c r="Y375" s="8"/>
      <c r="Z375" s="8"/>
    </row>
    <row r="376" spans="1:26" x14ac:dyDescent="0.35">
      <c r="A376" s="1" t="s">
        <v>433</v>
      </c>
      <c r="B376" s="2" t="s">
        <v>2587</v>
      </c>
      <c r="C376" s="3" t="s">
        <v>10</v>
      </c>
      <c r="D376" s="3" t="s">
        <v>3495</v>
      </c>
      <c r="E376" s="12" t="s">
        <v>3491</v>
      </c>
      <c r="F376" s="12"/>
      <c r="G376" s="12"/>
      <c r="H376" s="12"/>
      <c r="I376" s="16"/>
      <c r="J376" s="16">
        <f t="shared" si="47"/>
        <v>0</v>
      </c>
      <c r="K376" s="8" t="str">
        <f t="shared" si="48"/>
        <v/>
      </c>
      <c r="L376" s="51">
        <f t="shared" si="49"/>
        <v>0</v>
      </c>
      <c r="M376" s="8" t="str">
        <f t="shared" si="50"/>
        <v/>
      </c>
      <c r="N376" s="12"/>
      <c r="O376" s="51">
        <f t="shared" si="51"/>
        <v>0</v>
      </c>
      <c r="P376" s="51">
        <f t="shared" si="52"/>
        <v>0</v>
      </c>
      <c r="Q376" s="51">
        <f t="shared" si="53"/>
        <v>0</v>
      </c>
      <c r="R376" s="8" t="str">
        <f t="shared" si="54"/>
        <v/>
      </c>
      <c r="S376" s="7"/>
      <c r="T376" s="8"/>
      <c r="U376" s="8"/>
      <c r="V376" s="8">
        <f t="shared" si="55"/>
        <v>0</v>
      </c>
      <c r="W376" s="8"/>
      <c r="X376" s="8"/>
      <c r="Y376" s="8"/>
      <c r="Z376" s="8"/>
    </row>
    <row r="377" spans="1:26" ht="25" x14ac:dyDescent="0.35">
      <c r="A377" s="1" t="s">
        <v>434</v>
      </c>
      <c r="B377" s="2" t="s">
        <v>2588</v>
      </c>
      <c r="C377" s="3" t="s">
        <v>10</v>
      </c>
      <c r="D377" s="3" t="s">
        <v>1105</v>
      </c>
      <c r="E377" s="12" t="s">
        <v>3491</v>
      </c>
      <c r="F377" s="12"/>
      <c r="G377" s="12"/>
      <c r="H377" s="12"/>
      <c r="I377" s="16"/>
      <c r="J377" s="16">
        <f t="shared" si="47"/>
        <v>0</v>
      </c>
      <c r="K377" s="8" t="str">
        <f t="shared" si="48"/>
        <v/>
      </c>
      <c r="L377" s="51">
        <f t="shared" si="49"/>
        <v>0</v>
      </c>
      <c r="M377" s="8" t="str">
        <f t="shared" si="50"/>
        <v/>
      </c>
      <c r="N377" s="12"/>
      <c r="O377" s="51">
        <f t="shared" si="51"/>
        <v>0</v>
      </c>
      <c r="P377" s="51">
        <f t="shared" si="52"/>
        <v>0</v>
      </c>
      <c r="Q377" s="51">
        <f t="shared" si="53"/>
        <v>0</v>
      </c>
      <c r="R377" s="8" t="str">
        <f t="shared" si="54"/>
        <v/>
      </c>
      <c r="S377" s="7"/>
      <c r="T377" s="8"/>
      <c r="U377" s="8"/>
      <c r="V377" s="8">
        <f t="shared" si="55"/>
        <v>0</v>
      </c>
      <c r="W377" s="8"/>
      <c r="X377" s="8"/>
      <c r="Y377" s="8"/>
      <c r="Z377" s="8"/>
    </row>
    <row r="378" spans="1:26" x14ac:dyDescent="0.35">
      <c r="A378" s="1" t="s">
        <v>435</v>
      </c>
      <c r="B378" s="2" t="s">
        <v>2589</v>
      </c>
      <c r="C378" s="3" t="s">
        <v>10</v>
      </c>
      <c r="D378" s="3" t="s">
        <v>764</v>
      </c>
      <c r="E378" s="12" t="s">
        <v>3491</v>
      </c>
      <c r="F378" s="12"/>
      <c r="G378" s="12"/>
      <c r="H378" s="12"/>
      <c r="I378" s="16"/>
      <c r="J378" s="16">
        <f t="shared" si="47"/>
        <v>0</v>
      </c>
      <c r="K378" s="8" t="str">
        <f t="shared" si="48"/>
        <v/>
      </c>
      <c r="L378" s="51">
        <f t="shared" si="49"/>
        <v>0</v>
      </c>
      <c r="M378" s="8" t="str">
        <f t="shared" si="50"/>
        <v/>
      </c>
      <c r="N378" s="12"/>
      <c r="O378" s="51">
        <f t="shared" si="51"/>
        <v>0</v>
      </c>
      <c r="P378" s="51">
        <f t="shared" si="52"/>
        <v>0</v>
      </c>
      <c r="Q378" s="51">
        <f t="shared" si="53"/>
        <v>0</v>
      </c>
      <c r="R378" s="8" t="str">
        <f t="shared" si="54"/>
        <v/>
      </c>
      <c r="S378" s="7"/>
      <c r="T378" s="8"/>
      <c r="U378" s="8"/>
      <c r="V378" s="8">
        <f t="shared" si="55"/>
        <v>0</v>
      </c>
      <c r="W378" s="8"/>
      <c r="X378" s="8"/>
      <c r="Y378" s="8"/>
      <c r="Z378" s="8"/>
    </row>
    <row r="379" spans="1:26" x14ac:dyDescent="0.35">
      <c r="A379" s="1" t="s">
        <v>436</v>
      </c>
      <c r="B379" s="2" t="s">
        <v>2590</v>
      </c>
      <c r="C379" s="3" t="s">
        <v>10</v>
      </c>
      <c r="D379" s="3" t="s">
        <v>72</v>
      </c>
      <c r="E379" s="12" t="s">
        <v>3491</v>
      </c>
      <c r="F379" s="12"/>
      <c r="G379" s="12"/>
      <c r="H379" s="12"/>
      <c r="I379" s="16"/>
      <c r="J379" s="16">
        <f t="shared" si="47"/>
        <v>0</v>
      </c>
      <c r="K379" s="8" t="str">
        <f t="shared" si="48"/>
        <v/>
      </c>
      <c r="L379" s="51">
        <f t="shared" si="49"/>
        <v>0</v>
      </c>
      <c r="M379" s="8" t="str">
        <f t="shared" si="50"/>
        <v/>
      </c>
      <c r="N379" s="12"/>
      <c r="O379" s="51">
        <f t="shared" si="51"/>
        <v>0</v>
      </c>
      <c r="P379" s="51">
        <f t="shared" si="52"/>
        <v>0</v>
      </c>
      <c r="Q379" s="51">
        <f t="shared" si="53"/>
        <v>0</v>
      </c>
      <c r="R379" s="8" t="str">
        <f t="shared" si="54"/>
        <v/>
      </c>
      <c r="S379" s="7"/>
      <c r="T379" s="8"/>
      <c r="U379" s="8"/>
      <c r="V379" s="8">
        <f t="shared" si="55"/>
        <v>0</v>
      </c>
      <c r="W379" s="8"/>
      <c r="X379" s="8"/>
      <c r="Y379" s="8"/>
      <c r="Z379" s="8"/>
    </row>
    <row r="380" spans="1:26" x14ac:dyDescent="0.35">
      <c r="A380" s="1" t="s">
        <v>437</v>
      </c>
      <c r="B380" s="2" t="s">
        <v>2591</v>
      </c>
      <c r="C380" s="3" t="s">
        <v>10</v>
      </c>
      <c r="D380" s="3" t="s">
        <v>1557</v>
      </c>
      <c r="E380" s="12" t="s">
        <v>3491</v>
      </c>
      <c r="F380" s="12"/>
      <c r="G380" s="12"/>
      <c r="H380" s="12"/>
      <c r="I380" s="16"/>
      <c r="J380" s="16">
        <f t="shared" si="47"/>
        <v>0</v>
      </c>
      <c r="K380" s="8" t="str">
        <f t="shared" si="48"/>
        <v/>
      </c>
      <c r="L380" s="51">
        <f t="shared" si="49"/>
        <v>0</v>
      </c>
      <c r="M380" s="8" t="str">
        <f t="shared" si="50"/>
        <v/>
      </c>
      <c r="N380" s="12"/>
      <c r="O380" s="51">
        <f t="shared" si="51"/>
        <v>0</v>
      </c>
      <c r="P380" s="51">
        <f t="shared" si="52"/>
        <v>0</v>
      </c>
      <c r="Q380" s="51">
        <f t="shared" si="53"/>
        <v>0</v>
      </c>
      <c r="R380" s="8" t="str">
        <f t="shared" si="54"/>
        <v/>
      </c>
      <c r="S380" s="7"/>
      <c r="T380" s="8"/>
      <c r="U380" s="8"/>
      <c r="V380" s="8">
        <f t="shared" si="55"/>
        <v>0</v>
      </c>
      <c r="W380" s="8"/>
      <c r="X380" s="8"/>
      <c r="Y380" s="8"/>
      <c r="Z380" s="8"/>
    </row>
    <row r="381" spans="1:26" x14ac:dyDescent="0.35">
      <c r="A381" s="1" t="s">
        <v>439</v>
      </c>
      <c r="B381" s="2" t="s">
        <v>2592</v>
      </c>
      <c r="C381" s="3" t="s">
        <v>10</v>
      </c>
      <c r="D381" s="3" t="s">
        <v>991</v>
      </c>
      <c r="E381" s="12" t="s">
        <v>3491</v>
      </c>
      <c r="F381" s="12"/>
      <c r="G381" s="12"/>
      <c r="H381" s="12"/>
      <c r="I381" s="16"/>
      <c r="J381" s="16">
        <f t="shared" si="47"/>
        <v>0</v>
      </c>
      <c r="K381" s="8" t="str">
        <f t="shared" si="48"/>
        <v/>
      </c>
      <c r="L381" s="51">
        <f t="shared" si="49"/>
        <v>0</v>
      </c>
      <c r="M381" s="8" t="str">
        <f t="shared" si="50"/>
        <v/>
      </c>
      <c r="N381" s="12"/>
      <c r="O381" s="51">
        <f t="shared" si="51"/>
        <v>0</v>
      </c>
      <c r="P381" s="51">
        <f t="shared" si="52"/>
        <v>0</v>
      </c>
      <c r="Q381" s="51">
        <f t="shared" si="53"/>
        <v>0</v>
      </c>
      <c r="R381" s="8" t="str">
        <f t="shared" si="54"/>
        <v/>
      </c>
      <c r="S381" s="7"/>
      <c r="T381" s="8"/>
      <c r="U381" s="8"/>
      <c r="V381" s="8">
        <f t="shared" si="55"/>
        <v>0</v>
      </c>
      <c r="W381" s="8"/>
      <c r="X381" s="8"/>
      <c r="Y381" s="8"/>
      <c r="Z381" s="8"/>
    </row>
    <row r="382" spans="1:26" x14ac:dyDescent="0.35">
      <c r="A382" s="1" t="s">
        <v>440</v>
      </c>
      <c r="B382" s="2" t="s">
        <v>2593</v>
      </c>
      <c r="C382" s="3" t="s">
        <v>10</v>
      </c>
      <c r="D382" s="3" t="s">
        <v>991</v>
      </c>
      <c r="E382" s="12" t="s">
        <v>3491</v>
      </c>
      <c r="F382" s="12"/>
      <c r="G382" s="12"/>
      <c r="H382" s="12"/>
      <c r="I382" s="16"/>
      <c r="J382" s="16">
        <f t="shared" si="47"/>
        <v>0</v>
      </c>
      <c r="K382" s="8" t="str">
        <f t="shared" si="48"/>
        <v/>
      </c>
      <c r="L382" s="51">
        <f t="shared" si="49"/>
        <v>0</v>
      </c>
      <c r="M382" s="8" t="str">
        <f t="shared" si="50"/>
        <v/>
      </c>
      <c r="N382" s="12"/>
      <c r="O382" s="51">
        <f t="shared" si="51"/>
        <v>0</v>
      </c>
      <c r="P382" s="51">
        <f t="shared" si="52"/>
        <v>0</v>
      </c>
      <c r="Q382" s="51">
        <f t="shared" si="53"/>
        <v>0</v>
      </c>
      <c r="R382" s="8" t="str">
        <f t="shared" si="54"/>
        <v/>
      </c>
      <c r="S382" s="7"/>
      <c r="T382" s="8"/>
      <c r="U382" s="8"/>
      <c r="V382" s="8">
        <f t="shared" si="55"/>
        <v>0</v>
      </c>
      <c r="W382" s="8"/>
      <c r="X382" s="8"/>
      <c r="Y382" s="8"/>
      <c r="Z382" s="8"/>
    </row>
    <row r="383" spans="1:26" x14ac:dyDescent="0.35">
      <c r="A383" s="1" t="s">
        <v>441</v>
      </c>
      <c r="B383" s="2" t="s">
        <v>2594</v>
      </c>
      <c r="C383" s="3" t="s">
        <v>10</v>
      </c>
      <c r="D383" s="3" t="s">
        <v>991</v>
      </c>
      <c r="E383" s="12" t="s">
        <v>3491</v>
      </c>
      <c r="F383" s="12"/>
      <c r="G383" s="12"/>
      <c r="H383" s="12"/>
      <c r="I383" s="16"/>
      <c r="J383" s="16">
        <f t="shared" si="47"/>
        <v>0</v>
      </c>
      <c r="K383" s="8" t="str">
        <f t="shared" si="48"/>
        <v/>
      </c>
      <c r="L383" s="51">
        <f t="shared" si="49"/>
        <v>0</v>
      </c>
      <c r="M383" s="8" t="str">
        <f t="shared" si="50"/>
        <v/>
      </c>
      <c r="N383" s="12"/>
      <c r="O383" s="51">
        <f t="shared" si="51"/>
        <v>0</v>
      </c>
      <c r="P383" s="51">
        <f t="shared" si="52"/>
        <v>0</v>
      </c>
      <c r="Q383" s="51">
        <f t="shared" si="53"/>
        <v>0</v>
      </c>
      <c r="R383" s="8" t="str">
        <f t="shared" si="54"/>
        <v/>
      </c>
      <c r="S383" s="7"/>
      <c r="T383" s="8"/>
      <c r="U383" s="8"/>
      <c r="V383" s="8">
        <f t="shared" si="55"/>
        <v>0</v>
      </c>
      <c r="W383" s="8"/>
      <c r="X383" s="8"/>
      <c r="Y383" s="8"/>
      <c r="Z383" s="8"/>
    </row>
    <row r="384" spans="1:26" x14ac:dyDescent="0.35">
      <c r="A384" s="1" t="s">
        <v>442</v>
      </c>
      <c r="B384" s="2" t="s">
        <v>2595</v>
      </c>
      <c r="C384" s="3" t="s">
        <v>10</v>
      </c>
      <c r="D384" s="3" t="s">
        <v>991</v>
      </c>
      <c r="E384" s="12" t="s">
        <v>3491</v>
      </c>
      <c r="F384" s="12"/>
      <c r="G384" s="12"/>
      <c r="H384" s="12"/>
      <c r="I384" s="16"/>
      <c r="J384" s="16">
        <f t="shared" si="47"/>
        <v>0</v>
      </c>
      <c r="K384" s="8" t="str">
        <f t="shared" si="48"/>
        <v/>
      </c>
      <c r="L384" s="51">
        <f t="shared" si="49"/>
        <v>0</v>
      </c>
      <c r="M384" s="8" t="str">
        <f t="shared" si="50"/>
        <v/>
      </c>
      <c r="N384" s="12"/>
      <c r="O384" s="51">
        <f t="shared" si="51"/>
        <v>0</v>
      </c>
      <c r="P384" s="51">
        <f t="shared" si="52"/>
        <v>0</v>
      </c>
      <c r="Q384" s="51">
        <f t="shared" si="53"/>
        <v>0</v>
      </c>
      <c r="R384" s="8" t="str">
        <f t="shared" si="54"/>
        <v/>
      </c>
      <c r="S384" s="7"/>
      <c r="T384" s="8"/>
      <c r="U384" s="8"/>
      <c r="V384" s="8">
        <f t="shared" si="55"/>
        <v>0</v>
      </c>
      <c r="W384" s="8"/>
      <c r="X384" s="8"/>
      <c r="Y384" s="8"/>
      <c r="Z384" s="8"/>
    </row>
    <row r="385" spans="1:26" x14ac:dyDescent="0.35">
      <c r="A385" s="1" t="s">
        <v>443</v>
      </c>
      <c r="B385" s="2" t="s">
        <v>2596</v>
      </c>
      <c r="C385" s="3" t="s">
        <v>10</v>
      </c>
      <c r="D385" s="3" t="s">
        <v>991</v>
      </c>
      <c r="E385" s="12" t="s">
        <v>3491</v>
      </c>
      <c r="F385" s="12"/>
      <c r="G385" s="12"/>
      <c r="H385" s="12"/>
      <c r="I385" s="16"/>
      <c r="J385" s="16">
        <f t="shared" si="47"/>
        <v>0</v>
      </c>
      <c r="K385" s="8" t="str">
        <f t="shared" si="48"/>
        <v/>
      </c>
      <c r="L385" s="51">
        <f t="shared" si="49"/>
        <v>0</v>
      </c>
      <c r="M385" s="8" t="str">
        <f t="shared" si="50"/>
        <v/>
      </c>
      <c r="N385" s="12"/>
      <c r="O385" s="51">
        <f t="shared" si="51"/>
        <v>0</v>
      </c>
      <c r="P385" s="51">
        <f t="shared" si="52"/>
        <v>0</v>
      </c>
      <c r="Q385" s="51">
        <f t="shared" si="53"/>
        <v>0</v>
      </c>
      <c r="R385" s="8" t="str">
        <f t="shared" si="54"/>
        <v/>
      </c>
      <c r="S385" s="7"/>
      <c r="T385" s="8"/>
      <c r="U385" s="8"/>
      <c r="V385" s="8">
        <f t="shared" si="55"/>
        <v>0</v>
      </c>
      <c r="W385" s="8"/>
      <c r="X385" s="8"/>
      <c r="Y385" s="8"/>
      <c r="Z385" s="8"/>
    </row>
    <row r="386" spans="1:26" x14ac:dyDescent="0.35">
      <c r="A386" s="1" t="s">
        <v>444</v>
      </c>
      <c r="B386" s="2" t="s">
        <v>1754</v>
      </c>
      <c r="C386" s="3" t="s">
        <v>10</v>
      </c>
      <c r="D386" s="3" t="s">
        <v>12</v>
      </c>
      <c r="E386" s="12" t="s">
        <v>3492</v>
      </c>
      <c r="F386" s="12"/>
      <c r="G386" s="12"/>
      <c r="H386" s="12"/>
      <c r="I386" s="16"/>
      <c r="J386" s="16">
        <f t="shared" si="47"/>
        <v>0</v>
      </c>
      <c r="K386" s="8" t="str">
        <f t="shared" si="48"/>
        <v/>
      </c>
      <c r="L386" s="51">
        <f t="shared" si="49"/>
        <v>0</v>
      </c>
      <c r="M386" s="8" t="str">
        <f t="shared" si="50"/>
        <v/>
      </c>
      <c r="N386" s="12"/>
      <c r="O386" s="51">
        <f t="shared" si="51"/>
        <v>0</v>
      </c>
      <c r="P386" s="51">
        <f t="shared" si="52"/>
        <v>0</v>
      </c>
      <c r="Q386" s="51">
        <f t="shared" si="53"/>
        <v>0</v>
      </c>
      <c r="R386" s="8" t="str">
        <f t="shared" si="54"/>
        <v/>
      </c>
      <c r="S386" s="7"/>
      <c r="T386" s="8"/>
      <c r="U386" s="8"/>
      <c r="V386" s="8">
        <f t="shared" si="55"/>
        <v>0</v>
      </c>
      <c r="W386" s="8"/>
      <c r="X386" s="8"/>
      <c r="Y386" s="8"/>
      <c r="Z386" s="8"/>
    </row>
    <row r="387" spans="1:26" ht="25" x14ac:dyDescent="0.35">
      <c r="A387" s="1" t="s">
        <v>446</v>
      </c>
      <c r="B387" s="2" t="s">
        <v>2597</v>
      </c>
      <c r="C387" s="3" t="s">
        <v>10</v>
      </c>
      <c r="D387" s="3" t="s">
        <v>52</v>
      </c>
      <c r="E387" s="12" t="s">
        <v>3491</v>
      </c>
      <c r="F387" s="12"/>
      <c r="G387" s="12"/>
      <c r="H387" s="12"/>
      <c r="I387" s="16"/>
      <c r="J387" s="16">
        <f t="shared" si="47"/>
        <v>0</v>
      </c>
      <c r="K387" s="8" t="str">
        <f t="shared" si="48"/>
        <v/>
      </c>
      <c r="L387" s="51">
        <f t="shared" si="49"/>
        <v>0</v>
      </c>
      <c r="M387" s="8" t="str">
        <f t="shared" si="50"/>
        <v/>
      </c>
      <c r="N387" s="12"/>
      <c r="O387" s="51">
        <f t="shared" si="51"/>
        <v>0</v>
      </c>
      <c r="P387" s="51">
        <f t="shared" si="52"/>
        <v>0</v>
      </c>
      <c r="Q387" s="51">
        <f t="shared" si="53"/>
        <v>0</v>
      </c>
      <c r="R387" s="8" t="str">
        <f t="shared" si="54"/>
        <v/>
      </c>
      <c r="S387" s="7"/>
      <c r="T387" s="8"/>
      <c r="U387" s="8"/>
      <c r="V387" s="8">
        <f t="shared" si="55"/>
        <v>0</v>
      </c>
      <c r="W387" s="8"/>
      <c r="X387" s="8"/>
      <c r="Y387" s="8"/>
      <c r="Z387" s="8"/>
    </row>
    <row r="388" spans="1:26" ht="25" x14ac:dyDescent="0.35">
      <c r="A388" s="1" t="s">
        <v>448</v>
      </c>
      <c r="B388" s="2" t="s">
        <v>2598</v>
      </c>
      <c r="C388" s="3" t="s">
        <v>10</v>
      </c>
      <c r="D388" s="3" t="s">
        <v>52</v>
      </c>
      <c r="E388" s="12" t="s">
        <v>3491</v>
      </c>
      <c r="F388" s="12"/>
      <c r="G388" s="12"/>
      <c r="H388" s="12"/>
      <c r="I388" s="16"/>
      <c r="J388" s="16">
        <f t="shared" si="47"/>
        <v>0</v>
      </c>
      <c r="K388" s="8" t="str">
        <f t="shared" si="48"/>
        <v/>
      </c>
      <c r="L388" s="51">
        <f t="shared" si="49"/>
        <v>0</v>
      </c>
      <c r="M388" s="8" t="str">
        <f t="shared" si="50"/>
        <v/>
      </c>
      <c r="N388" s="12"/>
      <c r="O388" s="51">
        <f t="shared" si="51"/>
        <v>0</v>
      </c>
      <c r="P388" s="51">
        <f t="shared" si="52"/>
        <v>0</v>
      </c>
      <c r="Q388" s="51">
        <f t="shared" si="53"/>
        <v>0</v>
      </c>
      <c r="R388" s="8" t="str">
        <f t="shared" si="54"/>
        <v/>
      </c>
      <c r="S388" s="7"/>
      <c r="T388" s="8"/>
      <c r="U388" s="8"/>
      <c r="V388" s="8">
        <f t="shared" si="55"/>
        <v>0</v>
      </c>
      <c r="W388" s="8"/>
      <c r="X388" s="8"/>
      <c r="Y388" s="8"/>
      <c r="Z388" s="8"/>
    </row>
    <row r="389" spans="1:26" ht="25" x14ac:dyDescent="0.35">
      <c r="A389" s="1" t="s">
        <v>449</v>
      </c>
      <c r="B389" s="2" t="s">
        <v>2599</v>
      </c>
      <c r="C389" s="3" t="s">
        <v>10</v>
      </c>
      <c r="D389" s="3" t="s">
        <v>52</v>
      </c>
      <c r="E389" s="12" t="s">
        <v>3491</v>
      </c>
      <c r="F389" s="12"/>
      <c r="G389" s="12"/>
      <c r="H389" s="12"/>
      <c r="I389" s="16"/>
      <c r="J389" s="16">
        <f t="shared" si="47"/>
        <v>0</v>
      </c>
      <c r="K389" s="8" t="str">
        <f t="shared" si="48"/>
        <v/>
      </c>
      <c r="L389" s="51">
        <f t="shared" si="49"/>
        <v>0</v>
      </c>
      <c r="M389" s="8" t="str">
        <f t="shared" si="50"/>
        <v/>
      </c>
      <c r="N389" s="12"/>
      <c r="O389" s="51">
        <f t="shared" si="51"/>
        <v>0</v>
      </c>
      <c r="P389" s="51">
        <f t="shared" si="52"/>
        <v>0</v>
      </c>
      <c r="Q389" s="51">
        <f t="shared" si="53"/>
        <v>0</v>
      </c>
      <c r="R389" s="8" t="str">
        <f t="shared" si="54"/>
        <v/>
      </c>
      <c r="S389" s="7"/>
      <c r="T389" s="8"/>
      <c r="U389" s="8"/>
      <c r="V389" s="8">
        <f t="shared" si="55"/>
        <v>0</v>
      </c>
      <c r="W389" s="8"/>
      <c r="X389" s="8"/>
      <c r="Y389" s="8"/>
      <c r="Z389" s="8"/>
    </row>
    <row r="390" spans="1:26" x14ac:dyDescent="0.35">
      <c r="A390" s="1" t="s">
        <v>450</v>
      </c>
      <c r="B390" s="2" t="s">
        <v>1709</v>
      </c>
      <c r="C390" s="3" t="s">
        <v>10</v>
      </c>
      <c r="D390" s="3" t="s">
        <v>52</v>
      </c>
      <c r="E390" s="12" t="s">
        <v>3492</v>
      </c>
      <c r="F390" s="12"/>
      <c r="G390" s="12"/>
      <c r="H390" s="12"/>
      <c r="I390" s="16"/>
      <c r="J390" s="16">
        <f t="shared" si="47"/>
        <v>0</v>
      </c>
      <c r="K390" s="8" t="str">
        <f t="shared" si="48"/>
        <v/>
      </c>
      <c r="L390" s="51">
        <f t="shared" si="49"/>
        <v>0</v>
      </c>
      <c r="M390" s="8" t="str">
        <f t="shared" si="50"/>
        <v/>
      </c>
      <c r="N390" s="12"/>
      <c r="O390" s="51">
        <f t="shared" si="51"/>
        <v>0</v>
      </c>
      <c r="P390" s="51">
        <f t="shared" si="52"/>
        <v>0</v>
      </c>
      <c r="Q390" s="51">
        <f t="shared" si="53"/>
        <v>0</v>
      </c>
      <c r="R390" s="8" t="str">
        <f t="shared" si="54"/>
        <v/>
      </c>
      <c r="S390" s="7"/>
      <c r="T390" s="8"/>
      <c r="U390" s="8"/>
      <c r="V390" s="8">
        <f t="shared" si="55"/>
        <v>0</v>
      </c>
      <c r="W390" s="8"/>
      <c r="X390" s="8"/>
      <c r="Y390" s="8"/>
      <c r="Z390" s="8"/>
    </row>
    <row r="391" spans="1:26" x14ac:dyDescent="0.35">
      <c r="A391" s="1" t="s">
        <v>451</v>
      </c>
      <c r="B391" s="2" t="s">
        <v>826</v>
      </c>
      <c r="C391" s="3" t="s">
        <v>10</v>
      </c>
      <c r="D391" s="3" t="s">
        <v>52</v>
      </c>
      <c r="E391" s="12" t="s">
        <v>3491</v>
      </c>
      <c r="F391" s="12"/>
      <c r="G391" s="12"/>
      <c r="H391" s="12"/>
      <c r="I391" s="16"/>
      <c r="J391" s="16">
        <f t="shared" si="47"/>
        <v>0</v>
      </c>
      <c r="K391" s="8" t="str">
        <f t="shared" si="48"/>
        <v/>
      </c>
      <c r="L391" s="51">
        <f t="shared" si="49"/>
        <v>0</v>
      </c>
      <c r="M391" s="8" t="str">
        <f t="shared" si="50"/>
        <v/>
      </c>
      <c r="N391" s="12"/>
      <c r="O391" s="51">
        <f t="shared" si="51"/>
        <v>0</v>
      </c>
      <c r="P391" s="51">
        <f t="shared" si="52"/>
        <v>0</v>
      </c>
      <c r="Q391" s="51">
        <f t="shared" si="53"/>
        <v>0</v>
      </c>
      <c r="R391" s="8" t="str">
        <f t="shared" si="54"/>
        <v/>
      </c>
      <c r="S391" s="7"/>
      <c r="T391" s="8"/>
      <c r="U391" s="8"/>
      <c r="V391" s="8">
        <f t="shared" si="55"/>
        <v>0</v>
      </c>
      <c r="W391" s="8"/>
      <c r="X391" s="8"/>
      <c r="Y391" s="8"/>
      <c r="Z391" s="8"/>
    </row>
    <row r="392" spans="1:26" x14ac:dyDescent="0.35">
      <c r="A392" s="1" t="s">
        <v>452</v>
      </c>
      <c r="B392" s="2" t="s">
        <v>2600</v>
      </c>
      <c r="C392" s="3" t="s">
        <v>10</v>
      </c>
      <c r="D392" s="3" t="s">
        <v>12</v>
      </c>
      <c r="E392" s="12" t="s">
        <v>3492</v>
      </c>
      <c r="F392" s="12"/>
      <c r="G392" s="12"/>
      <c r="H392" s="12"/>
      <c r="I392" s="16"/>
      <c r="J392" s="16">
        <f t="shared" si="47"/>
        <v>0</v>
      </c>
      <c r="K392" s="8" t="str">
        <f t="shared" si="48"/>
        <v/>
      </c>
      <c r="L392" s="51">
        <f t="shared" si="49"/>
        <v>0</v>
      </c>
      <c r="M392" s="8" t="str">
        <f t="shared" si="50"/>
        <v/>
      </c>
      <c r="N392" s="12"/>
      <c r="O392" s="51">
        <f t="shared" si="51"/>
        <v>0</v>
      </c>
      <c r="P392" s="51">
        <f t="shared" si="52"/>
        <v>0</v>
      </c>
      <c r="Q392" s="51">
        <f t="shared" si="53"/>
        <v>0</v>
      </c>
      <c r="R392" s="8" t="str">
        <f t="shared" si="54"/>
        <v/>
      </c>
      <c r="S392" s="7"/>
      <c r="T392" s="8"/>
      <c r="U392" s="8"/>
      <c r="V392" s="8">
        <f t="shared" si="55"/>
        <v>0</v>
      </c>
      <c r="W392" s="8"/>
      <c r="X392" s="8"/>
      <c r="Y392" s="8"/>
      <c r="Z392" s="8"/>
    </row>
    <row r="393" spans="1:26" x14ac:dyDescent="0.35">
      <c r="A393" s="1" t="s">
        <v>454</v>
      </c>
      <c r="B393" s="2" t="s">
        <v>2601</v>
      </c>
      <c r="C393" s="3" t="s">
        <v>10</v>
      </c>
      <c r="D393" s="3" t="s">
        <v>48</v>
      </c>
      <c r="E393" s="12" t="s">
        <v>3491</v>
      </c>
      <c r="F393" s="12"/>
      <c r="G393" s="12"/>
      <c r="H393" s="12"/>
      <c r="I393" s="16"/>
      <c r="J393" s="16">
        <f t="shared" si="47"/>
        <v>0</v>
      </c>
      <c r="K393" s="8" t="str">
        <f t="shared" si="48"/>
        <v/>
      </c>
      <c r="L393" s="51">
        <f t="shared" si="49"/>
        <v>0</v>
      </c>
      <c r="M393" s="8" t="str">
        <f t="shared" si="50"/>
        <v/>
      </c>
      <c r="N393" s="12"/>
      <c r="O393" s="51">
        <f t="shared" si="51"/>
        <v>0</v>
      </c>
      <c r="P393" s="51">
        <f t="shared" si="52"/>
        <v>0</v>
      </c>
      <c r="Q393" s="51">
        <f t="shared" si="53"/>
        <v>0</v>
      </c>
      <c r="R393" s="8" t="str">
        <f t="shared" si="54"/>
        <v/>
      </c>
      <c r="S393" s="7"/>
      <c r="T393" s="8"/>
      <c r="U393" s="8"/>
      <c r="V393" s="8">
        <f t="shared" si="55"/>
        <v>0</v>
      </c>
      <c r="W393" s="8"/>
      <c r="X393" s="8"/>
      <c r="Y393" s="8"/>
      <c r="Z393" s="8"/>
    </row>
    <row r="394" spans="1:26" x14ac:dyDescent="0.35">
      <c r="A394" s="1" t="s">
        <v>455</v>
      </c>
      <c r="B394" s="2" t="s">
        <v>2602</v>
      </c>
      <c r="C394" s="3" t="s">
        <v>10</v>
      </c>
      <c r="D394" s="3" t="s">
        <v>12</v>
      </c>
      <c r="E394" s="12" t="s">
        <v>3492</v>
      </c>
      <c r="F394" s="12"/>
      <c r="G394" s="12"/>
      <c r="H394" s="12"/>
      <c r="I394" s="16"/>
      <c r="J394" s="16">
        <f t="shared" si="47"/>
        <v>0</v>
      </c>
      <c r="K394" s="8" t="str">
        <f t="shared" si="48"/>
        <v/>
      </c>
      <c r="L394" s="51">
        <f t="shared" si="49"/>
        <v>0</v>
      </c>
      <c r="M394" s="8" t="str">
        <f t="shared" si="50"/>
        <v/>
      </c>
      <c r="N394" s="12"/>
      <c r="O394" s="51">
        <f t="shared" si="51"/>
        <v>0</v>
      </c>
      <c r="P394" s="51">
        <f t="shared" si="52"/>
        <v>0</v>
      </c>
      <c r="Q394" s="51">
        <f t="shared" si="53"/>
        <v>0</v>
      </c>
      <c r="R394" s="8" t="str">
        <f t="shared" si="54"/>
        <v/>
      </c>
      <c r="S394" s="7"/>
      <c r="T394" s="8"/>
      <c r="U394" s="8"/>
      <c r="V394" s="8">
        <f t="shared" si="55"/>
        <v>0</v>
      </c>
      <c r="W394" s="8"/>
      <c r="X394" s="8"/>
      <c r="Y394" s="8"/>
      <c r="Z394" s="8"/>
    </row>
    <row r="395" spans="1:26" x14ac:dyDescent="0.35">
      <c r="A395" s="1" t="s">
        <v>456</v>
      </c>
      <c r="B395" s="2" t="s">
        <v>2603</v>
      </c>
      <c r="C395" s="3" t="s">
        <v>10</v>
      </c>
      <c r="D395" s="3" t="s">
        <v>48</v>
      </c>
      <c r="E395" s="12" t="s">
        <v>3491</v>
      </c>
      <c r="F395" s="12"/>
      <c r="G395" s="12"/>
      <c r="H395" s="12"/>
      <c r="I395" s="16"/>
      <c r="J395" s="16">
        <f t="shared" ref="J395:J458" si="56">I395-H395</f>
        <v>0</v>
      </c>
      <c r="K395" s="8" t="str">
        <f t="shared" ref="K395:K458" si="57">IFERROR(J395/H395, "")</f>
        <v/>
      </c>
      <c r="L395" s="51">
        <f t="shared" ref="L395:L458" si="58">I395-F395</f>
        <v>0</v>
      </c>
      <c r="M395" s="8" t="str">
        <f t="shared" ref="M395:M458" si="59">IFERROR(L395/F395, "")</f>
        <v/>
      </c>
      <c r="N395" s="12"/>
      <c r="O395" s="51">
        <f t="shared" ref="O395:O458" si="60">H395*N395</f>
        <v>0</v>
      </c>
      <c r="P395" s="51">
        <f t="shared" ref="P395:P458" si="61">I395*N395</f>
        <v>0</v>
      </c>
      <c r="Q395" s="51">
        <f t="shared" ref="Q395:Q458" si="62">P395-O395</f>
        <v>0</v>
      </c>
      <c r="R395" s="8" t="str">
        <f t="shared" ref="R395:R458" si="63">IFERROR(Q395/O395, "")</f>
        <v/>
      </c>
      <c r="S395" s="7"/>
      <c r="T395" s="8"/>
      <c r="U395" s="8"/>
      <c r="V395" s="8">
        <f t="shared" ref="V395:V458" si="64">T395-U395</f>
        <v>0</v>
      </c>
      <c r="W395" s="8"/>
      <c r="X395" s="8"/>
      <c r="Y395" s="8"/>
      <c r="Z395" s="8"/>
    </row>
    <row r="396" spans="1:26" x14ac:dyDescent="0.35">
      <c r="A396" s="1" t="s">
        <v>457</v>
      </c>
      <c r="B396" s="2" t="s">
        <v>2604</v>
      </c>
      <c r="C396" s="3" t="s">
        <v>10</v>
      </c>
      <c r="D396" s="3" t="s">
        <v>48</v>
      </c>
      <c r="E396" s="12" t="s">
        <v>3491</v>
      </c>
      <c r="F396" s="12"/>
      <c r="G396" s="12"/>
      <c r="H396" s="12"/>
      <c r="I396" s="16"/>
      <c r="J396" s="16">
        <f t="shared" si="56"/>
        <v>0</v>
      </c>
      <c r="K396" s="8" t="str">
        <f t="shared" si="57"/>
        <v/>
      </c>
      <c r="L396" s="51">
        <f t="shared" si="58"/>
        <v>0</v>
      </c>
      <c r="M396" s="8" t="str">
        <f t="shared" si="59"/>
        <v/>
      </c>
      <c r="N396" s="12"/>
      <c r="O396" s="51">
        <f t="shared" si="60"/>
        <v>0</v>
      </c>
      <c r="P396" s="51">
        <f t="shared" si="61"/>
        <v>0</v>
      </c>
      <c r="Q396" s="51">
        <f t="shared" si="62"/>
        <v>0</v>
      </c>
      <c r="R396" s="8" t="str">
        <f t="shared" si="63"/>
        <v/>
      </c>
      <c r="S396" s="7"/>
      <c r="T396" s="8"/>
      <c r="U396" s="8"/>
      <c r="V396" s="8">
        <f t="shared" si="64"/>
        <v>0</v>
      </c>
      <c r="W396" s="8"/>
      <c r="X396" s="8"/>
      <c r="Y396" s="8"/>
      <c r="Z396" s="8"/>
    </row>
    <row r="397" spans="1:26" x14ac:dyDescent="0.35">
      <c r="A397" s="1" t="s">
        <v>458</v>
      </c>
      <c r="B397" s="2" t="s">
        <v>2605</v>
      </c>
      <c r="C397" s="3" t="s">
        <v>10</v>
      </c>
      <c r="D397" s="3" t="s">
        <v>48</v>
      </c>
      <c r="E397" s="12" t="s">
        <v>3492</v>
      </c>
      <c r="F397" s="12"/>
      <c r="G397" s="12"/>
      <c r="H397" s="12"/>
      <c r="I397" s="16"/>
      <c r="J397" s="16">
        <f t="shared" si="56"/>
        <v>0</v>
      </c>
      <c r="K397" s="8" t="str">
        <f t="shared" si="57"/>
        <v/>
      </c>
      <c r="L397" s="51">
        <f t="shared" si="58"/>
        <v>0</v>
      </c>
      <c r="M397" s="8" t="str">
        <f t="shared" si="59"/>
        <v/>
      </c>
      <c r="N397" s="12"/>
      <c r="O397" s="51">
        <f t="shared" si="60"/>
        <v>0</v>
      </c>
      <c r="P397" s="51">
        <f t="shared" si="61"/>
        <v>0</v>
      </c>
      <c r="Q397" s="51">
        <f t="shared" si="62"/>
        <v>0</v>
      </c>
      <c r="R397" s="8" t="str">
        <f t="shared" si="63"/>
        <v/>
      </c>
      <c r="S397" s="7"/>
      <c r="T397" s="8"/>
      <c r="U397" s="8"/>
      <c r="V397" s="8">
        <f t="shared" si="64"/>
        <v>0</v>
      </c>
      <c r="W397" s="8"/>
      <c r="X397" s="8"/>
      <c r="Y397" s="8"/>
      <c r="Z397" s="8"/>
    </row>
    <row r="398" spans="1:26" x14ac:dyDescent="0.35">
      <c r="A398" s="1" t="s">
        <v>459</v>
      </c>
      <c r="B398" s="2" t="s">
        <v>2606</v>
      </c>
      <c r="C398" s="3" t="s">
        <v>10</v>
      </c>
      <c r="D398" s="3" t="s">
        <v>48</v>
      </c>
      <c r="E398" s="12" t="s">
        <v>3491</v>
      </c>
      <c r="F398" s="12"/>
      <c r="G398" s="12"/>
      <c r="H398" s="12"/>
      <c r="I398" s="16"/>
      <c r="J398" s="16">
        <f t="shared" si="56"/>
        <v>0</v>
      </c>
      <c r="K398" s="8" t="str">
        <f t="shared" si="57"/>
        <v/>
      </c>
      <c r="L398" s="51">
        <f t="shared" si="58"/>
        <v>0</v>
      </c>
      <c r="M398" s="8" t="str">
        <f t="shared" si="59"/>
        <v/>
      </c>
      <c r="N398" s="12"/>
      <c r="O398" s="51">
        <f t="shared" si="60"/>
        <v>0</v>
      </c>
      <c r="P398" s="51">
        <f t="shared" si="61"/>
        <v>0</v>
      </c>
      <c r="Q398" s="51">
        <f t="shared" si="62"/>
        <v>0</v>
      </c>
      <c r="R398" s="8" t="str">
        <f t="shared" si="63"/>
        <v/>
      </c>
      <c r="S398" s="7"/>
      <c r="T398" s="8"/>
      <c r="U398" s="8"/>
      <c r="V398" s="8">
        <f t="shared" si="64"/>
        <v>0</v>
      </c>
      <c r="W398" s="8"/>
      <c r="X398" s="8"/>
      <c r="Y398" s="8"/>
      <c r="Z398" s="8"/>
    </row>
    <row r="399" spans="1:26" ht="25" x14ac:dyDescent="0.35">
      <c r="A399" s="1" t="s">
        <v>461</v>
      </c>
      <c r="B399" s="2" t="s">
        <v>2607</v>
      </c>
      <c r="C399" s="3" t="s">
        <v>10</v>
      </c>
      <c r="D399" s="3" t="s">
        <v>12</v>
      </c>
      <c r="E399" s="12" t="s">
        <v>3492</v>
      </c>
      <c r="F399" s="12"/>
      <c r="G399" s="12"/>
      <c r="H399" s="12"/>
      <c r="I399" s="16"/>
      <c r="J399" s="16">
        <f t="shared" si="56"/>
        <v>0</v>
      </c>
      <c r="K399" s="8" t="str">
        <f t="shared" si="57"/>
        <v/>
      </c>
      <c r="L399" s="51">
        <f t="shared" si="58"/>
        <v>0</v>
      </c>
      <c r="M399" s="8" t="str">
        <f t="shared" si="59"/>
        <v/>
      </c>
      <c r="N399" s="12"/>
      <c r="O399" s="51">
        <f t="shared" si="60"/>
        <v>0</v>
      </c>
      <c r="P399" s="51">
        <f t="shared" si="61"/>
        <v>0</v>
      </c>
      <c r="Q399" s="51">
        <f t="shared" si="62"/>
        <v>0</v>
      </c>
      <c r="R399" s="8" t="str">
        <f t="shared" si="63"/>
        <v/>
      </c>
      <c r="S399" s="7"/>
      <c r="T399" s="8"/>
      <c r="U399" s="8"/>
      <c r="V399" s="8">
        <f t="shared" si="64"/>
        <v>0</v>
      </c>
      <c r="W399" s="8"/>
      <c r="X399" s="8"/>
      <c r="Y399" s="8"/>
      <c r="Z399" s="8"/>
    </row>
    <row r="400" spans="1:26" x14ac:dyDescent="0.35">
      <c r="A400" s="1" t="s">
        <v>463</v>
      </c>
      <c r="B400" s="2" t="s">
        <v>2608</v>
      </c>
      <c r="C400" s="3" t="s">
        <v>10</v>
      </c>
      <c r="D400" s="3" t="s">
        <v>48</v>
      </c>
      <c r="E400" s="12" t="s">
        <v>3491</v>
      </c>
      <c r="F400" s="12"/>
      <c r="G400" s="12"/>
      <c r="H400" s="12"/>
      <c r="I400" s="16"/>
      <c r="J400" s="16">
        <f t="shared" si="56"/>
        <v>0</v>
      </c>
      <c r="K400" s="8" t="str">
        <f t="shared" si="57"/>
        <v/>
      </c>
      <c r="L400" s="51">
        <f t="shared" si="58"/>
        <v>0</v>
      </c>
      <c r="M400" s="8" t="str">
        <f t="shared" si="59"/>
        <v/>
      </c>
      <c r="N400" s="12"/>
      <c r="O400" s="51">
        <f t="shared" si="60"/>
        <v>0</v>
      </c>
      <c r="P400" s="51">
        <f t="shared" si="61"/>
        <v>0</v>
      </c>
      <c r="Q400" s="51">
        <f t="shared" si="62"/>
        <v>0</v>
      </c>
      <c r="R400" s="8" t="str">
        <f t="shared" si="63"/>
        <v/>
      </c>
      <c r="S400" s="7"/>
      <c r="T400" s="8"/>
      <c r="U400" s="8"/>
      <c r="V400" s="8">
        <f t="shared" si="64"/>
        <v>0</v>
      </c>
      <c r="W400" s="8"/>
      <c r="X400" s="8"/>
      <c r="Y400" s="8"/>
      <c r="Z400" s="8"/>
    </row>
    <row r="401" spans="1:26" x14ac:dyDescent="0.35">
      <c r="A401" s="1" t="s">
        <v>464</v>
      </c>
      <c r="B401" s="2" t="s">
        <v>2609</v>
      </c>
      <c r="C401" s="3" t="s">
        <v>10</v>
      </c>
      <c r="D401" s="3" t="s">
        <v>12</v>
      </c>
      <c r="E401" s="12" t="s">
        <v>3492</v>
      </c>
      <c r="F401" s="12"/>
      <c r="G401" s="12"/>
      <c r="H401" s="12"/>
      <c r="I401" s="16"/>
      <c r="J401" s="16">
        <f t="shared" si="56"/>
        <v>0</v>
      </c>
      <c r="K401" s="8" t="str">
        <f t="shared" si="57"/>
        <v/>
      </c>
      <c r="L401" s="51">
        <f t="shared" si="58"/>
        <v>0</v>
      </c>
      <c r="M401" s="8" t="str">
        <f t="shared" si="59"/>
        <v/>
      </c>
      <c r="N401" s="12"/>
      <c r="O401" s="51">
        <f t="shared" si="60"/>
        <v>0</v>
      </c>
      <c r="P401" s="51">
        <f t="shared" si="61"/>
        <v>0</v>
      </c>
      <c r="Q401" s="51">
        <f t="shared" si="62"/>
        <v>0</v>
      </c>
      <c r="R401" s="8" t="str">
        <f t="shared" si="63"/>
        <v/>
      </c>
      <c r="S401" s="7"/>
      <c r="T401" s="8"/>
      <c r="U401" s="8"/>
      <c r="V401" s="8">
        <f t="shared" si="64"/>
        <v>0</v>
      </c>
      <c r="W401" s="8"/>
      <c r="X401" s="8"/>
      <c r="Y401" s="8"/>
      <c r="Z401" s="8"/>
    </row>
    <row r="402" spans="1:26" x14ac:dyDescent="0.35">
      <c r="A402" s="1" t="s">
        <v>466</v>
      </c>
      <c r="B402" s="2" t="s">
        <v>2610</v>
      </c>
      <c r="C402" s="3" t="s">
        <v>10</v>
      </c>
      <c r="D402" s="3" t="s">
        <v>12</v>
      </c>
      <c r="E402" s="12" t="s">
        <v>3492</v>
      </c>
      <c r="F402" s="12"/>
      <c r="G402" s="12"/>
      <c r="H402" s="12"/>
      <c r="I402" s="16"/>
      <c r="J402" s="16">
        <f t="shared" si="56"/>
        <v>0</v>
      </c>
      <c r="K402" s="8" t="str">
        <f t="shared" si="57"/>
        <v/>
      </c>
      <c r="L402" s="51">
        <f t="shared" si="58"/>
        <v>0</v>
      </c>
      <c r="M402" s="8" t="str">
        <f t="shared" si="59"/>
        <v/>
      </c>
      <c r="N402" s="12"/>
      <c r="O402" s="51">
        <f t="shared" si="60"/>
        <v>0</v>
      </c>
      <c r="P402" s="51">
        <f t="shared" si="61"/>
        <v>0</v>
      </c>
      <c r="Q402" s="51">
        <f t="shared" si="62"/>
        <v>0</v>
      </c>
      <c r="R402" s="8" t="str">
        <f t="shared" si="63"/>
        <v/>
      </c>
      <c r="S402" s="7"/>
      <c r="T402" s="8"/>
      <c r="U402" s="8"/>
      <c r="V402" s="8">
        <f t="shared" si="64"/>
        <v>0</v>
      </c>
      <c r="W402" s="8"/>
      <c r="X402" s="8"/>
      <c r="Y402" s="8"/>
      <c r="Z402" s="8"/>
    </row>
    <row r="403" spans="1:26" ht="25" x14ac:dyDescent="0.35">
      <c r="A403" s="1" t="s">
        <v>467</v>
      </c>
      <c r="B403" s="2" t="s">
        <v>2611</v>
      </c>
      <c r="C403" s="3" t="s">
        <v>10</v>
      </c>
      <c r="D403" s="3" t="s">
        <v>12</v>
      </c>
      <c r="E403" s="12" t="s">
        <v>3492</v>
      </c>
      <c r="F403" s="12"/>
      <c r="G403" s="12"/>
      <c r="H403" s="12"/>
      <c r="I403" s="16"/>
      <c r="J403" s="16">
        <f t="shared" si="56"/>
        <v>0</v>
      </c>
      <c r="K403" s="8" t="str">
        <f t="shared" si="57"/>
        <v/>
      </c>
      <c r="L403" s="51">
        <f t="shared" si="58"/>
        <v>0</v>
      </c>
      <c r="M403" s="8" t="str">
        <f t="shared" si="59"/>
        <v/>
      </c>
      <c r="N403" s="12"/>
      <c r="O403" s="51">
        <f t="shared" si="60"/>
        <v>0</v>
      </c>
      <c r="P403" s="51">
        <f t="shared" si="61"/>
        <v>0</v>
      </c>
      <c r="Q403" s="51">
        <f t="shared" si="62"/>
        <v>0</v>
      </c>
      <c r="R403" s="8" t="str">
        <f t="shared" si="63"/>
        <v/>
      </c>
      <c r="S403" s="7"/>
      <c r="T403" s="8"/>
      <c r="U403" s="8"/>
      <c r="V403" s="8">
        <f t="shared" si="64"/>
        <v>0</v>
      </c>
      <c r="W403" s="8"/>
      <c r="X403" s="8"/>
      <c r="Y403" s="8"/>
      <c r="Z403" s="8"/>
    </row>
    <row r="404" spans="1:26" x14ac:dyDescent="0.35">
      <c r="A404" s="1" t="s">
        <v>468</v>
      </c>
      <c r="B404" s="2" t="s">
        <v>2612</v>
      </c>
      <c r="C404" s="3" t="s">
        <v>10</v>
      </c>
      <c r="D404" s="3" t="s">
        <v>12</v>
      </c>
      <c r="E404" s="12" t="s">
        <v>3492</v>
      </c>
      <c r="F404" s="12"/>
      <c r="G404" s="12"/>
      <c r="H404" s="12"/>
      <c r="I404" s="16"/>
      <c r="J404" s="16">
        <f t="shared" si="56"/>
        <v>0</v>
      </c>
      <c r="K404" s="8" t="str">
        <f t="shared" si="57"/>
        <v/>
      </c>
      <c r="L404" s="51">
        <f t="shared" si="58"/>
        <v>0</v>
      </c>
      <c r="M404" s="8" t="str">
        <f t="shared" si="59"/>
        <v/>
      </c>
      <c r="N404" s="12"/>
      <c r="O404" s="51">
        <f t="shared" si="60"/>
        <v>0</v>
      </c>
      <c r="P404" s="51">
        <f t="shared" si="61"/>
        <v>0</v>
      </c>
      <c r="Q404" s="51">
        <f t="shared" si="62"/>
        <v>0</v>
      </c>
      <c r="R404" s="8" t="str">
        <f t="shared" si="63"/>
        <v/>
      </c>
      <c r="S404" s="7"/>
      <c r="T404" s="8"/>
      <c r="U404" s="8"/>
      <c r="V404" s="8">
        <f t="shared" si="64"/>
        <v>0</v>
      </c>
      <c r="W404" s="8"/>
      <c r="X404" s="8"/>
      <c r="Y404" s="8"/>
      <c r="Z404" s="8"/>
    </row>
    <row r="405" spans="1:26" x14ac:dyDescent="0.35">
      <c r="A405" s="1" t="s">
        <v>469</v>
      </c>
      <c r="B405" s="2" t="s">
        <v>2613</v>
      </c>
      <c r="C405" s="3" t="s">
        <v>10</v>
      </c>
      <c r="D405" s="3" t="s">
        <v>12</v>
      </c>
      <c r="E405" s="12" t="s">
        <v>3492</v>
      </c>
      <c r="F405" s="12"/>
      <c r="G405" s="12"/>
      <c r="H405" s="12"/>
      <c r="I405" s="16"/>
      <c r="J405" s="16">
        <f t="shared" si="56"/>
        <v>0</v>
      </c>
      <c r="K405" s="8" t="str">
        <f t="shared" si="57"/>
        <v/>
      </c>
      <c r="L405" s="51">
        <f t="shared" si="58"/>
        <v>0</v>
      </c>
      <c r="M405" s="8" t="str">
        <f t="shared" si="59"/>
        <v/>
      </c>
      <c r="N405" s="12"/>
      <c r="O405" s="51">
        <f t="shared" si="60"/>
        <v>0</v>
      </c>
      <c r="P405" s="51">
        <f t="shared" si="61"/>
        <v>0</v>
      </c>
      <c r="Q405" s="51">
        <f t="shared" si="62"/>
        <v>0</v>
      </c>
      <c r="R405" s="8" t="str">
        <f t="shared" si="63"/>
        <v/>
      </c>
      <c r="S405" s="7"/>
      <c r="T405" s="8"/>
      <c r="U405" s="8"/>
      <c r="V405" s="8">
        <f t="shared" si="64"/>
        <v>0</v>
      </c>
      <c r="W405" s="8"/>
      <c r="X405" s="8"/>
      <c r="Y405" s="8"/>
      <c r="Z405" s="8"/>
    </row>
    <row r="406" spans="1:26" x14ac:dyDescent="0.35">
      <c r="A406" s="1" t="s">
        <v>470</v>
      </c>
      <c r="B406" s="2" t="s">
        <v>2614</v>
      </c>
      <c r="C406" s="3" t="s">
        <v>10</v>
      </c>
      <c r="D406" s="3" t="s">
        <v>12</v>
      </c>
      <c r="E406" s="12" t="s">
        <v>3492</v>
      </c>
      <c r="F406" s="12"/>
      <c r="G406" s="12"/>
      <c r="H406" s="12"/>
      <c r="I406" s="16"/>
      <c r="J406" s="16">
        <f t="shared" si="56"/>
        <v>0</v>
      </c>
      <c r="K406" s="8" t="str">
        <f t="shared" si="57"/>
        <v/>
      </c>
      <c r="L406" s="51">
        <f t="shared" si="58"/>
        <v>0</v>
      </c>
      <c r="M406" s="8" t="str">
        <f t="shared" si="59"/>
        <v/>
      </c>
      <c r="N406" s="12"/>
      <c r="O406" s="51">
        <f t="shared" si="60"/>
        <v>0</v>
      </c>
      <c r="P406" s="51">
        <f t="shared" si="61"/>
        <v>0</v>
      </c>
      <c r="Q406" s="51">
        <f t="shared" si="62"/>
        <v>0</v>
      </c>
      <c r="R406" s="8" t="str">
        <f t="shared" si="63"/>
        <v/>
      </c>
      <c r="S406" s="7"/>
      <c r="T406" s="8"/>
      <c r="U406" s="8"/>
      <c r="V406" s="8">
        <f t="shared" si="64"/>
        <v>0</v>
      </c>
      <c r="W406" s="8"/>
      <c r="X406" s="8"/>
      <c r="Y406" s="8"/>
      <c r="Z406" s="8"/>
    </row>
    <row r="407" spans="1:26" ht="25" x14ac:dyDescent="0.35">
      <c r="A407" s="1" t="s">
        <v>471</v>
      </c>
      <c r="B407" s="2" t="s">
        <v>2615</v>
      </c>
      <c r="C407" s="3" t="s">
        <v>10</v>
      </c>
      <c r="D407" s="3" t="s">
        <v>12</v>
      </c>
      <c r="E407" s="12" t="s">
        <v>3492</v>
      </c>
      <c r="F407" s="12"/>
      <c r="G407" s="12"/>
      <c r="H407" s="12"/>
      <c r="I407" s="16"/>
      <c r="J407" s="16">
        <f t="shared" si="56"/>
        <v>0</v>
      </c>
      <c r="K407" s="8" t="str">
        <f t="shared" si="57"/>
        <v/>
      </c>
      <c r="L407" s="51">
        <f t="shared" si="58"/>
        <v>0</v>
      </c>
      <c r="M407" s="8" t="str">
        <f t="shared" si="59"/>
        <v/>
      </c>
      <c r="N407" s="12"/>
      <c r="O407" s="51">
        <f t="shared" si="60"/>
        <v>0</v>
      </c>
      <c r="P407" s="51">
        <f t="shared" si="61"/>
        <v>0</v>
      </c>
      <c r="Q407" s="51">
        <f t="shared" si="62"/>
        <v>0</v>
      </c>
      <c r="R407" s="8" t="str">
        <f t="shared" si="63"/>
        <v/>
      </c>
      <c r="S407" s="7"/>
      <c r="T407" s="8"/>
      <c r="U407" s="8"/>
      <c r="V407" s="8">
        <f t="shared" si="64"/>
        <v>0</v>
      </c>
      <c r="W407" s="8"/>
      <c r="X407" s="8"/>
      <c r="Y407" s="8"/>
      <c r="Z407" s="8"/>
    </row>
    <row r="408" spans="1:26" x14ac:dyDescent="0.35">
      <c r="A408" s="1" t="s">
        <v>472</v>
      </c>
      <c r="B408" s="2" t="s">
        <v>2616</v>
      </c>
      <c r="C408" s="3" t="s">
        <v>10</v>
      </c>
      <c r="D408" s="3" t="s">
        <v>12</v>
      </c>
      <c r="E408" s="12" t="s">
        <v>3492</v>
      </c>
      <c r="F408" s="12"/>
      <c r="G408" s="12"/>
      <c r="H408" s="12"/>
      <c r="I408" s="16"/>
      <c r="J408" s="16">
        <f t="shared" si="56"/>
        <v>0</v>
      </c>
      <c r="K408" s="8" t="str">
        <f t="shared" si="57"/>
        <v/>
      </c>
      <c r="L408" s="51">
        <f t="shared" si="58"/>
        <v>0</v>
      </c>
      <c r="M408" s="8" t="str">
        <f t="shared" si="59"/>
        <v/>
      </c>
      <c r="N408" s="12"/>
      <c r="O408" s="51">
        <f t="shared" si="60"/>
        <v>0</v>
      </c>
      <c r="P408" s="51">
        <f t="shared" si="61"/>
        <v>0</v>
      </c>
      <c r="Q408" s="51">
        <f t="shared" si="62"/>
        <v>0</v>
      </c>
      <c r="R408" s="8" t="str">
        <f t="shared" si="63"/>
        <v/>
      </c>
      <c r="S408" s="7"/>
      <c r="T408" s="8"/>
      <c r="U408" s="8"/>
      <c r="V408" s="8">
        <f t="shared" si="64"/>
        <v>0</v>
      </c>
      <c r="W408" s="8"/>
      <c r="X408" s="8"/>
      <c r="Y408" s="8"/>
      <c r="Z408" s="8"/>
    </row>
    <row r="409" spans="1:26" x14ac:dyDescent="0.35">
      <c r="A409" s="1" t="s">
        <v>473</v>
      </c>
      <c r="B409" s="2" t="s">
        <v>2617</v>
      </c>
      <c r="C409" s="3" t="s">
        <v>10</v>
      </c>
      <c r="D409" s="3" t="s">
        <v>12</v>
      </c>
      <c r="E409" s="12" t="s">
        <v>3492</v>
      </c>
      <c r="F409" s="12"/>
      <c r="G409" s="12"/>
      <c r="H409" s="12"/>
      <c r="I409" s="16"/>
      <c r="J409" s="16">
        <f t="shared" si="56"/>
        <v>0</v>
      </c>
      <c r="K409" s="8" t="str">
        <f t="shared" si="57"/>
        <v/>
      </c>
      <c r="L409" s="51">
        <f t="shared" si="58"/>
        <v>0</v>
      </c>
      <c r="M409" s="8" t="str">
        <f t="shared" si="59"/>
        <v/>
      </c>
      <c r="N409" s="12"/>
      <c r="O409" s="51">
        <f t="shared" si="60"/>
        <v>0</v>
      </c>
      <c r="P409" s="51">
        <f t="shared" si="61"/>
        <v>0</v>
      </c>
      <c r="Q409" s="51">
        <f t="shared" si="62"/>
        <v>0</v>
      </c>
      <c r="R409" s="8" t="str">
        <f t="shared" si="63"/>
        <v/>
      </c>
      <c r="S409" s="7"/>
      <c r="T409" s="8"/>
      <c r="U409" s="8"/>
      <c r="V409" s="8">
        <f t="shared" si="64"/>
        <v>0</v>
      </c>
      <c r="W409" s="8"/>
      <c r="X409" s="8"/>
      <c r="Y409" s="8"/>
      <c r="Z409" s="8"/>
    </row>
    <row r="410" spans="1:26" x14ac:dyDescent="0.35">
      <c r="A410" s="1" t="s">
        <v>474</v>
      </c>
      <c r="B410" s="2" t="s">
        <v>2618</v>
      </c>
      <c r="C410" s="3" t="s">
        <v>10</v>
      </c>
      <c r="D410" s="3" t="s">
        <v>48</v>
      </c>
      <c r="E410" s="12" t="s">
        <v>3492</v>
      </c>
      <c r="F410" s="12"/>
      <c r="G410" s="12"/>
      <c r="H410" s="12"/>
      <c r="I410" s="16"/>
      <c r="J410" s="16">
        <f t="shared" si="56"/>
        <v>0</v>
      </c>
      <c r="K410" s="8" t="str">
        <f t="shared" si="57"/>
        <v/>
      </c>
      <c r="L410" s="51">
        <f t="shared" si="58"/>
        <v>0</v>
      </c>
      <c r="M410" s="8" t="str">
        <f t="shared" si="59"/>
        <v/>
      </c>
      <c r="N410" s="12"/>
      <c r="O410" s="51">
        <f t="shared" si="60"/>
        <v>0</v>
      </c>
      <c r="P410" s="51">
        <f t="shared" si="61"/>
        <v>0</v>
      </c>
      <c r="Q410" s="51">
        <f t="shared" si="62"/>
        <v>0</v>
      </c>
      <c r="R410" s="8" t="str">
        <f t="shared" si="63"/>
        <v/>
      </c>
      <c r="S410" s="7"/>
      <c r="T410" s="8"/>
      <c r="U410" s="8"/>
      <c r="V410" s="8">
        <f t="shared" si="64"/>
        <v>0</v>
      </c>
      <c r="W410" s="8"/>
      <c r="X410" s="8"/>
      <c r="Y410" s="8"/>
      <c r="Z410" s="8"/>
    </row>
    <row r="411" spans="1:26" x14ac:dyDescent="0.35">
      <c r="A411" s="1" t="s">
        <v>475</v>
      </c>
      <c r="B411" s="2" t="s">
        <v>2619</v>
      </c>
      <c r="C411" s="3" t="s">
        <v>10</v>
      </c>
      <c r="D411" s="3" t="s">
        <v>12</v>
      </c>
      <c r="E411" s="12" t="s">
        <v>3492</v>
      </c>
      <c r="F411" s="12"/>
      <c r="G411" s="12"/>
      <c r="H411" s="12"/>
      <c r="I411" s="16"/>
      <c r="J411" s="16">
        <f t="shared" si="56"/>
        <v>0</v>
      </c>
      <c r="K411" s="8" t="str">
        <f t="shared" si="57"/>
        <v/>
      </c>
      <c r="L411" s="51">
        <f t="shared" si="58"/>
        <v>0</v>
      </c>
      <c r="M411" s="8" t="str">
        <f t="shared" si="59"/>
        <v/>
      </c>
      <c r="N411" s="12"/>
      <c r="O411" s="51">
        <f t="shared" si="60"/>
        <v>0</v>
      </c>
      <c r="P411" s="51">
        <f t="shared" si="61"/>
        <v>0</v>
      </c>
      <c r="Q411" s="51">
        <f t="shared" si="62"/>
        <v>0</v>
      </c>
      <c r="R411" s="8" t="str">
        <f t="shared" si="63"/>
        <v/>
      </c>
      <c r="S411" s="7"/>
      <c r="T411" s="8"/>
      <c r="U411" s="8"/>
      <c r="V411" s="8">
        <f t="shared" si="64"/>
        <v>0</v>
      </c>
      <c r="W411" s="8"/>
      <c r="X411" s="8"/>
      <c r="Y411" s="8"/>
      <c r="Z411" s="8"/>
    </row>
    <row r="412" spans="1:26" x14ac:dyDescent="0.35">
      <c r="A412" s="1" t="s">
        <v>476</v>
      </c>
      <c r="B412" s="2" t="s">
        <v>2620</v>
      </c>
      <c r="C412" s="3" t="s">
        <v>10</v>
      </c>
      <c r="D412" s="3" t="s">
        <v>12</v>
      </c>
      <c r="E412" s="12" t="s">
        <v>3492</v>
      </c>
      <c r="F412" s="12"/>
      <c r="G412" s="12"/>
      <c r="H412" s="12"/>
      <c r="I412" s="16"/>
      <c r="J412" s="16">
        <f t="shared" si="56"/>
        <v>0</v>
      </c>
      <c r="K412" s="8" t="str">
        <f t="shared" si="57"/>
        <v/>
      </c>
      <c r="L412" s="51">
        <f t="shared" si="58"/>
        <v>0</v>
      </c>
      <c r="M412" s="8" t="str">
        <f t="shared" si="59"/>
        <v/>
      </c>
      <c r="N412" s="12"/>
      <c r="O412" s="51">
        <f t="shared" si="60"/>
        <v>0</v>
      </c>
      <c r="P412" s="51">
        <f t="shared" si="61"/>
        <v>0</v>
      </c>
      <c r="Q412" s="51">
        <f t="shared" si="62"/>
        <v>0</v>
      </c>
      <c r="R412" s="8" t="str">
        <f t="shared" si="63"/>
        <v/>
      </c>
      <c r="S412" s="7"/>
      <c r="T412" s="8"/>
      <c r="U412" s="8"/>
      <c r="V412" s="8">
        <f t="shared" si="64"/>
        <v>0</v>
      </c>
      <c r="W412" s="8"/>
      <c r="X412" s="8"/>
      <c r="Y412" s="8"/>
      <c r="Z412" s="8"/>
    </row>
    <row r="413" spans="1:26" x14ac:dyDescent="0.35">
      <c r="A413" s="1" t="s">
        <v>477</v>
      </c>
      <c r="B413" s="2" t="s">
        <v>2621</v>
      </c>
      <c r="C413" s="3" t="s">
        <v>10</v>
      </c>
      <c r="D413" s="3" t="s">
        <v>48</v>
      </c>
      <c r="E413" s="12" t="s">
        <v>3492</v>
      </c>
      <c r="F413" s="12"/>
      <c r="G413" s="12"/>
      <c r="H413" s="12"/>
      <c r="I413" s="16"/>
      <c r="J413" s="16">
        <f t="shared" si="56"/>
        <v>0</v>
      </c>
      <c r="K413" s="8" t="str">
        <f t="shared" si="57"/>
        <v/>
      </c>
      <c r="L413" s="51">
        <f t="shared" si="58"/>
        <v>0</v>
      </c>
      <c r="M413" s="8" t="str">
        <f t="shared" si="59"/>
        <v/>
      </c>
      <c r="N413" s="12"/>
      <c r="O413" s="51">
        <f t="shared" si="60"/>
        <v>0</v>
      </c>
      <c r="P413" s="51">
        <f t="shared" si="61"/>
        <v>0</v>
      </c>
      <c r="Q413" s="51">
        <f t="shared" si="62"/>
        <v>0</v>
      </c>
      <c r="R413" s="8" t="str">
        <f t="shared" si="63"/>
        <v/>
      </c>
      <c r="S413" s="7"/>
      <c r="T413" s="8"/>
      <c r="U413" s="8"/>
      <c r="V413" s="8">
        <f t="shared" si="64"/>
        <v>0</v>
      </c>
      <c r="W413" s="8"/>
      <c r="X413" s="8"/>
      <c r="Y413" s="8"/>
      <c r="Z413" s="8"/>
    </row>
    <row r="414" spans="1:26" x14ac:dyDescent="0.35">
      <c r="A414" s="1" t="s">
        <v>478</v>
      </c>
      <c r="B414" s="2" t="s">
        <v>2622</v>
      </c>
      <c r="C414" s="3" t="s">
        <v>10</v>
      </c>
      <c r="D414" s="3" t="s">
        <v>12</v>
      </c>
      <c r="E414" s="12" t="s">
        <v>3492</v>
      </c>
      <c r="F414" s="12"/>
      <c r="G414" s="12"/>
      <c r="H414" s="12"/>
      <c r="I414" s="16"/>
      <c r="J414" s="16">
        <f t="shared" si="56"/>
        <v>0</v>
      </c>
      <c r="K414" s="8" t="str">
        <f t="shared" si="57"/>
        <v/>
      </c>
      <c r="L414" s="51">
        <f t="shared" si="58"/>
        <v>0</v>
      </c>
      <c r="M414" s="8" t="str">
        <f t="shared" si="59"/>
        <v/>
      </c>
      <c r="N414" s="12"/>
      <c r="O414" s="51">
        <f t="shared" si="60"/>
        <v>0</v>
      </c>
      <c r="P414" s="51">
        <f t="shared" si="61"/>
        <v>0</v>
      </c>
      <c r="Q414" s="51">
        <f t="shared" si="62"/>
        <v>0</v>
      </c>
      <c r="R414" s="8" t="str">
        <f t="shared" si="63"/>
        <v/>
      </c>
      <c r="S414" s="7"/>
      <c r="T414" s="8"/>
      <c r="U414" s="8"/>
      <c r="V414" s="8">
        <f t="shared" si="64"/>
        <v>0</v>
      </c>
      <c r="W414" s="8"/>
      <c r="X414" s="8"/>
      <c r="Y414" s="8"/>
      <c r="Z414" s="8"/>
    </row>
    <row r="415" spans="1:26" x14ac:dyDescent="0.35">
      <c r="A415" s="1" t="s">
        <v>479</v>
      </c>
      <c r="B415" s="2" t="s">
        <v>2623</v>
      </c>
      <c r="C415" s="3" t="s">
        <v>10</v>
      </c>
      <c r="D415" s="3" t="s">
        <v>12</v>
      </c>
      <c r="E415" s="12" t="s">
        <v>3492</v>
      </c>
      <c r="F415" s="12"/>
      <c r="G415" s="12"/>
      <c r="H415" s="12"/>
      <c r="I415" s="16"/>
      <c r="J415" s="16">
        <f t="shared" si="56"/>
        <v>0</v>
      </c>
      <c r="K415" s="8" t="str">
        <f t="shared" si="57"/>
        <v/>
      </c>
      <c r="L415" s="51">
        <f t="shared" si="58"/>
        <v>0</v>
      </c>
      <c r="M415" s="8" t="str">
        <f t="shared" si="59"/>
        <v/>
      </c>
      <c r="N415" s="12"/>
      <c r="O415" s="51">
        <f t="shared" si="60"/>
        <v>0</v>
      </c>
      <c r="P415" s="51">
        <f t="shared" si="61"/>
        <v>0</v>
      </c>
      <c r="Q415" s="51">
        <f t="shared" si="62"/>
        <v>0</v>
      </c>
      <c r="R415" s="8" t="str">
        <f t="shared" si="63"/>
        <v/>
      </c>
      <c r="S415" s="7"/>
      <c r="T415" s="8"/>
      <c r="U415" s="8"/>
      <c r="V415" s="8">
        <f t="shared" si="64"/>
        <v>0</v>
      </c>
      <c r="W415" s="8"/>
      <c r="X415" s="8"/>
      <c r="Y415" s="8"/>
      <c r="Z415" s="8"/>
    </row>
    <row r="416" spans="1:26" x14ac:dyDescent="0.35">
      <c r="A416" s="1" t="s">
        <v>480</v>
      </c>
      <c r="B416" s="2" t="s">
        <v>2624</v>
      </c>
      <c r="C416" s="3" t="s">
        <v>10</v>
      </c>
      <c r="D416" s="3" t="s">
        <v>12</v>
      </c>
      <c r="E416" s="12" t="s">
        <v>3492</v>
      </c>
      <c r="F416" s="12"/>
      <c r="G416" s="12"/>
      <c r="H416" s="12"/>
      <c r="I416" s="16"/>
      <c r="J416" s="16">
        <f t="shared" si="56"/>
        <v>0</v>
      </c>
      <c r="K416" s="8" t="str">
        <f t="shared" si="57"/>
        <v/>
      </c>
      <c r="L416" s="51">
        <f t="shared" si="58"/>
        <v>0</v>
      </c>
      <c r="M416" s="8" t="str">
        <f t="shared" si="59"/>
        <v/>
      </c>
      <c r="N416" s="12"/>
      <c r="O416" s="51">
        <f t="shared" si="60"/>
        <v>0</v>
      </c>
      <c r="P416" s="51">
        <f t="shared" si="61"/>
        <v>0</v>
      </c>
      <c r="Q416" s="51">
        <f t="shared" si="62"/>
        <v>0</v>
      </c>
      <c r="R416" s="8" t="str">
        <f t="shared" si="63"/>
        <v/>
      </c>
      <c r="S416" s="7"/>
      <c r="T416" s="8"/>
      <c r="U416" s="8"/>
      <c r="V416" s="8">
        <f t="shared" si="64"/>
        <v>0</v>
      </c>
      <c r="W416" s="8"/>
      <c r="X416" s="8"/>
      <c r="Y416" s="8"/>
      <c r="Z416" s="8"/>
    </row>
    <row r="417" spans="1:26" x14ac:dyDescent="0.35">
      <c r="A417" s="1" t="s">
        <v>481</v>
      </c>
      <c r="B417" s="2" t="s">
        <v>2625</v>
      </c>
      <c r="C417" s="3" t="s">
        <v>10</v>
      </c>
      <c r="D417" s="3" t="s">
        <v>12</v>
      </c>
      <c r="E417" s="12" t="s">
        <v>3492</v>
      </c>
      <c r="F417" s="12"/>
      <c r="G417" s="12"/>
      <c r="H417" s="12"/>
      <c r="I417" s="16"/>
      <c r="J417" s="16">
        <f t="shared" si="56"/>
        <v>0</v>
      </c>
      <c r="K417" s="8" t="str">
        <f t="shared" si="57"/>
        <v/>
      </c>
      <c r="L417" s="51">
        <f t="shared" si="58"/>
        <v>0</v>
      </c>
      <c r="M417" s="8" t="str">
        <f t="shared" si="59"/>
        <v/>
      </c>
      <c r="N417" s="12"/>
      <c r="O417" s="51">
        <f t="shared" si="60"/>
        <v>0</v>
      </c>
      <c r="P417" s="51">
        <f t="shared" si="61"/>
        <v>0</v>
      </c>
      <c r="Q417" s="51">
        <f t="shared" si="62"/>
        <v>0</v>
      </c>
      <c r="R417" s="8" t="str">
        <f t="shared" si="63"/>
        <v/>
      </c>
      <c r="S417" s="7"/>
      <c r="T417" s="8"/>
      <c r="U417" s="8"/>
      <c r="V417" s="8">
        <f t="shared" si="64"/>
        <v>0</v>
      </c>
      <c r="W417" s="8"/>
      <c r="X417" s="8"/>
      <c r="Y417" s="8"/>
      <c r="Z417" s="8"/>
    </row>
    <row r="418" spans="1:26" x14ac:dyDescent="0.35">
      <c r="A418" s="1" t="s">
        <v>482</v>
      </c>
      <c r="B418" s="2" t="s">
        <v>2626</v>
      </c>
      <c r="C418" s="3" t="s">
        <v>10</v>
      </c>
      <c r="D418" s="3" t="s">
        <v>12</v>
      </c>
      <c r="E418" s="12" t="s">
        <v>3492</v>
      </c>
      <c r="F418" s="12"/>
      <c r="G418" s="12"/>
      <c r="H418" s="12"/>
      <c r="I418" s="16"/>
      <c r="J418" s="16">
        <f t="shared" si="56"/>
        <v>0</v>
      </c>
      <c r="K418" s="8" t="str">
        <f t="shared" si="57"/>
        <v/>
      </c>
      <c r="L418" s="51">
        <f t="shared" si="58"/>
        <v>0</v>
      </c>
      <c r="M418" s="8" t="str">
        <f t="shared" si="59"/>
        <v/>
      </c>
      <c r="N418" s="12"/>
      <c r="O418" s="51">
        <f t="shared" si="60"/>
        <v>0</v>
      </c>
      <c r="P418" s="51">
        <f t="shared" si="61"/>
        <v>0</v>
      </c>
      <c r="Q418" s="51">
        <f t="shared" si="62"/>
        <v>0</v>
      </c>
      <c r="R418" s="8" t="str">
        <f t="shared" si="63"/>
        <v/>
      </c>
      <c r="S418" s="7"/>
      <c r="T418" s="8"/>
      <c r="U418" s="8"/>
      <c r="V418" s="8">
        <f t="shared" si="64"/>
        <v>0</v>
      </c>
      <c r="W418" s="8"/>
      <c r="X418" s="8"/>
      <c r="Y418" s="8"/>
      <c r="Z418" s="8"/>
    </row>
    <row r="419" spans="1:26" x14ac:dyDescent="0.35">
      <c r="A419" s="1" t="s">
        <v>483</v>
      </c>
      <c r="B419" s="2" t="s">
        <v>2627</v>
      </c>
      <c r="C419" s="3" t="s">
        <v>10</v>
      </c>
      <c r="D419" s="3" t="s">
        <v>60</v>
      </c>
      <c r="E419" s="12" t="s">
        <v>3492</v>
      </c>
      <c r="F419" s="12"/>
      <c r="G419" s="12"/>
      <c r="H419" s="12"/>
      <c r="I419" s="16"/>
      <c r="J419" s="16">
        <f t="shared" si="56"/>
        <v>0</v>
      </c>
      <c r="K419" s="8" t="str">
        <f t="shared" si="57"/>
        <v/>
      </c>
      <c r="L419" s="51">
        <f t="shared" si="58"/>
        <v>0</v>
      </c>
      <c r="M419" s="8" t="str">
        <f t="shared" si="59"/>
        <v/>
      </c>
      <c r="N419" s="12"/>
      <c r="O419" s="51">
        <f t="shared" si="60"/>
        <v>0</v>
      </c>
      <c r="P419" s="51">
        <f t="shared" si="61"/>
        <v>0</v>
      </c>
      <c r="Q419" s="51">
        <f t="shared" si="62"/>
        <v>0</v>
      </c>
      <c r="R419" s="8" t="str">
        <f t="shared" si="63"/>
        <v/>
      </c>
      <c r="S419" s="7"/>
      <c r="T419" s="8"/>
      <c r="U419" s="8"/>
      <c r="V419" s="8">
        <f t="shared" si="64"/>
        <v>0</v>
      </c>
      <c r="W419" s="8"/>
      <c r="X419" s="8"/>
      <c r="Y419" s="8"/>
      <c r="Z419" s="8"/>
    </row>
    <row r="420" spans="1:26" x14ac:dyDescent="0.35">
      <c r="A420" s="1" t="s">
        <v>484</v>
      </c>
      <c r="B420" s="2" t="s">
        <v>2628</v>
      </c>
      <c r="C420" s="3" t="s">
        <v>10</v>
      </c>
      <c r="D420" s="3" t="s">
        <v>12</v>
      </c>
      <c r="E420" s="12" t="s">
        <v>3492</v>
      </c>
      <c r="F420" s="12"/>
      <c r="G420" s="12"/>
      <c r="H420" s="12"/>
      <c r="I420" s="16"/>
      <c r="J420" s="16">
        <f t="shared" si="56"/>
        <v>0</v>
      </c>
      <c r="K420" s="8" t="str">
        <f t="shared" si="57"/>
        <v/>
      </c>
      <c r="L420" s="51">
        <f t="shared" si="58"/>
        <v>0</v>
      </c>
      <c r="M420" s="8" t="str">
        <f t="shared" si="59"/>
        <v/>
      </c>
      <c r="N420" s="12"/>
      <c r="O420" s="51">
        <f t="shared" si="60"/>
        <v>0</v>
      </c>
      <c r="P420" s="51">
        <f t="shared" si="61"/>
        <v>0</v>
      </c>
      <c r="Q420" s="51">
        <f t="shared" si="62"/>
        <v>0</v>
      </c>
      <c r="R420" s="8" t="str">
        <f t="shared" si="63"/>
        <v/>
      </c>
      <c r="S420" s="7"/>
      <c r="T420" s="8"/>
      <c r="U420" s="8"/>
      <c r="V420" s="8">
        <f t="shared" si="64"/>
        <v>0</v>
      </c>
      <c r="W420" s="8"/>
      <c r="X420" s="8"/>
      <c r="Y420" s="8"/>
      <c r="Z420" s="8"/>
    </row>
    <row r="421" spans="1:26" x14ac:dyDescent="0.35">
      <c r="A421" s="1" t="s">
        <v>485</v>
      </c>
      <c r="B421" s="2" t="s">
        <v>2629</v>
      </c>
      <c r="C421" s="3" t="s">
        <v>10</v>
      </c>
      <c r="D421" s="3" t="s">
        <v>12</v>
      </c>
      <c r="E421" s="12" t="s">
        <v>3492</v>
      </c>
      <c r="F421" s="12"/>
      <c r="G421" s="12"/>
      <c r="H421" s="12"/>
      <c r="I421" s="16"/>
      <c r="J421" s="16">
        <f t="shared" si="56"/>
        <v>0</v>
      </c>
      <c r="K421" s="8" t="str">
        <f t="shared" si="57"/>
        <v/>
      </c>
      <c r="L421" s="51">
        <f t="shared" si="58"/>
        <v>0</v>
      </c>
      <c r="M421" s="8" t="str">
        <f t="shared" si="59"/>
        <v/>
      </c>
      <c r="N421" s="12"/>
      <c r="O421" s="51">
        <f t="shared" si="60"/>
        <v>0</v>
      </c>
      <c r="P421" s="51">
        <f t="shared" si="61"/>
        <v>0</v>
      </c>
      <c r="Q421" s="51">
        <f t="shared" si="62"/>
        <v>0</v>
      </c>
      <c r="R421" s="8" t="str">
        <f t="shared" si="63"/>
        <v/>
      </c>
      <c r="S421" s="7"/>
      <c r="T421" s="8"/>
      <c r="U421" s="8"/>
      <c r="V421" s="8">
        <f t="shared" si="64"/>
        <v>0</v>
      </c>
      <c r="W421" s="8"/>
      <c r="X421" s="8"/>
      <c r="Y421" s="8"/>
      <c r="Z421" s="8"/>
    </row>
    <row r="422" spans="1:26" x14ac:dyDescent="0.35">
      <c r="A422" s="1" t="s">
        <v>486</v>
      </c>
      <c r="B422" s="2" t="s">
        <v>2630</v>
      </c>
      <c r="C422" s="3" t="s">
        <v>10</v>
      </c>
      <c r="D422" s="3" t="s">
        <v>12</v>
      </c>
      <c r="E422" s="12" t="s">
        <v>3492</v>
      </c>
      <c r="F422" s="12"/>
      <c r="G422" s="12"/>
      <c r="H422" s="12"/>
      <c r="I422" s="16"/>
      <c r="J422" s="16">
        <f t="shared" si="56"/>
        <v>0</v>
      </c>
      <c r="K422" s="8" t="str">
        <f t="shared" si="57"/>
        <v/>
      </c>
      <c r="L422" s="51">
        <f t="shared" si="58"/>
        <v>0</v>
      </c>
      <c r="M422" s="8" t="str">
        <f t="shared" si="59"/>
        <v/>
      </c>
      <c r="N422" s="12"/>
      <c r="O422" s="51">
        <f t="shared" si="60"/>
        <v>0</v>
      </c>
      <c r="P422" s="51">
        <f t="shared" si="61"/>
        <v>0</v>
      </c>
      <c r="Q422" s="51">
        <f t="shared" si="62"/>
        <v>0</v>
      </c>
      <c r="R422" s="8" t="str">
        <f t="shared" si="63"/>
        <v/>
      </c>
      <c r="S422" s="7"/>
      <c r="T422" s="8"/>
      <c r="U422" s="8"/>
      <c r="V422" s="8">
        <f t="shared" si="64"/>
        <v>0</v>
      </c>
      <c r="W422" s="8"/>
      <c r="X422" s="8"/>
      <c r="Y422" s="8"/>
      <c r="Z422" s="8"/>
    </row>
    <row r="423" spans="1:26" ht="25" x14ac:dyDescent="0.35">
      <c r="A423" s="1" t="s">
        <v>487</v>
      </c>
      <c r="B423" s="2" t="s">
        <v>2631</v>
      </c>
      <c r="C423" s="3" t="s">
        <v>10</v>
      </c>
      <c r="D423" s="3" t="s">
        <v>12</v>
      </c>
      <c r="E423" s="12" t="s">
        <v>3492</v>
      </c>
      <c r="F423" s="12"/>
      <c r="G423" s="12"/>
      <c r="H423" s="12"/>
      <c r="I423" s="16"/>
      <c r="J423" s="16">
        <f t="shared" si="56"/>
        <v>0</v>
      </c>
      <c r="K423" s="8" t="str">
        <f t="shared" si="57"/>
        <v/>
      </c>
      <c r="L423" s="51">
        <f t="shared" si="58"/>
        <v>0</v>
      </c>
      <c r="M423" s="8" t="str">
        <f t="shared" si="59"/>
        <v/>
      </c>
      <c r="N423" s="12"/>
      <c r="O423" s="51">
        <f t="shared" si="60"/>
        <v>0</v>
      </c>
      <c r="P423" s="51">
        <f t="shared" si="61"/>
        <v>0</v>
      </c>
      <c r="Q423" s="51">
        <f t="shared" si="62"/>
        <v>0</v>
      </c>
      <c r="R423" s="8" t="str">
        <f t="shared" si="63"/>
        <v/>
      </c>
      <c r="S423" s="7"/>
      <c r="T423" s="8"/>
      <c r="U423" s="8"/>
      <c r="V423" s="8">
        <f t="shared" si="64"/>
        <v>0</v>
      </c>
      <c r="W423" s="8"/>
      <c r="X423" s="8"/>
      <c r="Y423" s="8"/>
      <c r="Z423" s="8"/>
    </row>
    <row r="424" spans="1:26" x14ac:dyDescent="0.35">
      <c r="A424" s="1" t="s">
        <v>488</v>
      </c>
      <c r="B424" s="2" t="s">
        <v>2632</v>
      </c>
      <c r="C424" s="3" t="s">
        <v>10</v>
      </c>
      <c r="D424" s="3" t="s">
        <v>12</v>
      </c>
      <c r="E424" s="12" t="s">
        <v>3492</v>
      </c>
      <c r="F424" s="12"/>
      <c r="G424" s="12"/>
      <c r="H424" s="12"/>
      <c r="I424" s="16"/>
      <c r="J424" s="16">
        <f t="shared" si="56"/>
        <v>0</v>
      </c>
      <c r="K424" s="8" t="str">
        <f t="shared" si="57"/>
        <v/>
      </c>
      <c r="L424" s="51">
        <f t="shared" si="58"/>
        <v>0</v>
      </c>
      <c r="M424" s="8" t="str">
        <f t="shared" si="59"/>
        <v/>
      </c>
      <c r="N424" s="12"/>
      <c r="O424" s="51">
        <f t="shared" si="60"/>
        <v>0</v>
      </c>
      <c r="P424" s="51">
        <f t="shared" si="61"/>
        <v>0</v>
      </c>
      <c r="Q424" s="51">
        <f t="shared" si="62"/>
        <v>0</v>
      </c>
      <c r="R424" s="8" t="str">
        <f t="shared" si="63"/>
        <v/>
      </c>
      <c r="S424" s="7"/>
      <c r="T424" s="8"/>
      <c r="U424" s="8"/>
      <c r="V424" s="8">
        <f t="shared" si="64"/>
        <v>0</v>
      </c>
      <c r="W424" s="8"/>
      <c r="X424" s="8"/>
      <c r="Y424" s="8"/>
      <c r="Z424" s="8"/>
    </row>
    <row r="425" spans="1:26" x14ac:dyDescent="0.35">
      <c r="A425" s="1" t="s">
        <v>489</v>
      </c>
      <c r="B425" s="2" t="s">
        <v>2633</v>
      </c>
      <c r="C425" s="3" t="s">
        <v>10</v>
      </c>
      <c r="D425" s="3" t="s">
        <v>12</v>
      </c>
      <c r="E425" s="12" t="s">
        <v>3492</v>
      </c>
      <c r="F425" s="12"/>
      <c r="G425" s="12"/>
      <c r="H425" s="12"/>
      <c r="I425" s="16"/>
      <c r="J425" s="16">
        <f t="shared" si="56"/>
        <v>0</v>
      </c>
      <c r="K425" s="8" t="str">
        <f t="shared" si="57"/>
        <v/>
      </c>
      <c r="L425" s="51">
        <f t="shared" si="58"/>
        <v>0</v>
      </c>
      <c r="M425" s="8" t="str">
        <f t="shared" si="59"/>
        <v/>
      </c>
      <c r="N425" s="12"/>
      <c r="O425" s="51">
        <f t="shared" si="60"/>
        <v>0</v>
      </c>
      <c r="P425" s="51">
        <f t="shared" si="61"/>
        <v>0</v>
      </c>
      <c r="Q425" s="51">
        <f t="shared" si="62"/>
        <v>0</v>
      </c>
      <c r="R425" s="8" t="str">
        <f t="shared" si="63"/>
        <v/>
      </c>
      <c r="S425" s="7"/>
      <c r="T425" s="8"/>
      <c r="U425" s="8"/>
      <c r="V425" s="8">
        <f t="shared" si="64"/>
        <v>0</v>
      </c>
      <c r="W425" s="8"/>
      <c r="X425" s="8"/>
      <c r="Y425" s="8"/>
      <c r="Z425" s="8"/>
    </row>
    <row r="426" spans="1:26" x14ac:dyDescent="0.35">
      <c r="A426" s="1" t="s">
        <v>491</v>
      </c>
      <c r="B426" s="2" t="s">
        <v>2634</v>
      </c>
      <c r="C426" s="3" t="s">
        <v>10</v>
      </c>
      <c r="D426" s="3" t="s">
        <v>12</v>
      </c>
      <c r="E426" s="12" t="s">
        <v>3492</v>
      </c>
      <c r="F426" s="12"/>
      <c r="G426" s="12"/>
      <c r="H426" s="12"/>
      <c r="I426" s="16"/>
      <c r="J426" s="16">
        <f t="shared" si="56"/>
        <v>0</v>
      </c>
      <c r="K426" s="8" t="str">
        <f t="shared" si="57"/>
        <v/>
      </c>
      <c r="L426" s="51">
        <f t="shared" si="58"/>
        <v>0</v>
      </c>
      <c r="M426" s="8" t="str">
        <f t="shared" si="59"/>
        <v/>
      </c>
      <c r="N426" s="12"/>
      <c r="O426" s="51">
        <f t="shared" si="60"/>
        <v>0</v>
      </c>
      <c r="P426" s="51">
        <f t="shared" si="61"/>
        <v>0</v>
      </c>
      <c r="Q426" s="51">
        <f t="shared" si="62"/>
        <v>0</v>
      </c>
      <c r="R426" s="8" t="str">
        <f t="shared" si="63"/>
        <v/>
      </c>
      <c r="S426" s="7"/>
      <c r="T426" s="8"/>
      <c r="U426" s="8"/>
      <c r="V426" s="8">
        <f t="shared" si="64"/>
        <v>0</v>
      </c>
      <c r="W426" s="8"/>
      <c r="X426" s="8"/>
      <c r="Y426" s="8"/>
      <c r="Z426" s="8"/>
    </row>
    <row r="427" spans="1:26" x14ac:dyDescent="0.35">
      <c r="A427" s="1" t="s">
        <v>492</v>
      </c>
      <c r="B427" s="2" t="s">
        <v>2635</v>
      </c>
      <c r="C427" s="3" t="s">
        <v>10</v>
      </c>
      <c r="D427" s="3" t="s">
        <v>12</v>
      </c>
      <c r="E427" s="12" t="s">
        <v>3492</v>
      </c>
      <c r="F427" s="12"/>
      <c r="G427" s="12"/>
      <c r="H427" s="12"/>
      <c r="I427" s="16"/>
      <c r="J427" s="16">
        <f t="shared" si="56"/>
        <v>0</v>
      </c>
      <c r="K427" s="8" t="str">
        <f t="shared" si="57"/>
        <v/>
      </c>
      <c r="L427" s="51">
        <f t="shared" si="58"/>
        <v>0</v>
      </c>
      <c r="M427" s="8" t="str">
        <f t="shared" si="59"/>
        <v/>
      </c>
      <c r="N427" s="12"/>
      <c r="O427" s="51">
        <f t="shared" si="60"/>
        <v>0</v>
      </c>
      <c r="P427" s="51">
        <f t="shared" si="61"/>
        <v>0</v>
      </c>
      <c r="Q427" s="51">
        <f t="shared" si="62"/>
        <v>0</v>
      </c>
      <c r="R427" s="8" t="str">
        <f t="shared" si="63"/>
        <v/>
      </c>
      <c r="S427" s="7"/>
      <c r="T427" s="8"/>
      <c r="U427" s="8"/>
      <c r="V427" s="8">
        <f t="shared" si="64"/>
        <v>0</v>
      </c>
      <c r="W427" s="8"/>
      <c r="X427" s="8"/>
      <c r="Y427" s="8"/>
      <c r="Z427" s="8"/>
    </row>
    <row r="428" spans="1:26" ht="25" x14ac:dyDescent="0.35">
      <c r="A428" s="1" t="s">
        <v>493</v>
      </c>
      <c r="B428" s="2" t="s">
        <v>2636</v>
      </c>
      <c r="C428" s="3" t="s">
        <v>10</v>
      </c>
      <c r="D428" s="3" t="s">
        <v>60</v>
      </c>
      <c r="E428" s="12" t="s">
        <v>3492</v>
      </c>
      <c r="F428" s="12"/>
      <c r="G428" s="12"/>
      <c r="H428" s="12"/>
      <c r="I428" s="16"/>
      <c r="J428" s="16">
        <f t="shared" si="56"/>
        <v>0</v>
      </c>
      <c r="K428" s="8" t="str">
        <f t="shared" si="57"/>
        <v/>
      </c>
      <c r="L428" s="51">
        <f t="shared" si="58"/>
        <v>0</v>
      </c>
      <c r="M428" s="8" t="str">
        <f t="shared" si="59"/>
        <v/>
      </c>
      <c r="N428" s="12"/>
      <c r="O428" s="51">
        <f t="shared" si="60"/>
        <v>0</v>
      </c>
      <c r="P428" s="51">
        <f t="shared" si="61"/>
        <v>0</v>
      </c>
      <c r="Q428" s="51">
        <f t="shared" si="62"/>
        <v>0</v>
      </c>
      <c r="R428" s="8" t="str">
        <f t="shared" si="63"/>
        <v/>
      </c>
      <c r="S428" s="7"/>
      <c r="T428" s="8"/>
      <c r="U428" s="8"/>
      <c r="V428" s="8">
        <f t="shared" si="64"/>
        <v>0</v>
      </c>
      <c r="W428" s="8"/>
      <c r="X428" s="8"/>
      <c r="Y428" s="8"/>
      <c r="Z428" s="8"/>
    </row>
    <row r="429" spans="1:26" x14ac:dyDescent="0.35">
      <c r="A429" s="1" t="s">
        <v>494</v>
      </c>
      <c r="B429" s="2" t="s">
        <v>2637</v>
      </c>
      <c r="C429" s="3" t="s">
        <v>10</v>
      </c>
      <c r="D429" s="3" t="s">
        <v>12</v>
      </c>
      <c r="E429" s="12" t="s">
        <v>3492</v>
      </c>
      <c r="F429" s="12"/>
      <c r="G429" s="12"/>
      <c r="H429" s="12"/>
      <c r="I429" s="16"/>
      <c r="J429" s="16">
        <f t="shared" si="56"/>
        <v>0</v>
      </c>
      <c r="K429" s="8" t="str">
        <f t="shared" si="57"/>
        <v/>
      </c>
      <c r="L429" s="51">
        <f t="shared" si="58"/>
        <v>0</v>
      </c>
      <c r="M429" s="8" t="str">
        <f t="shared" si="59"/>
        <v/>
      </c>
      <c r="N429" s="12"/>
      <c r="O429" s="51">
        <f t="shared" si="60"/>
        <v>0</v>
      </c>
      <c r="P429" s="51">
        <f t="shared" si="61"/>
        <v>0</v>
      </c>
      <c r="Q429" s="51">
        <f t="shared" si="62"/>
        <v>0</v>
      </c>
      <c r="R429" s="8" t="str">
        <f t="shared" si="63"/>
        <v/>
      </c>
      <c r="S429" s="7"/>
      <c r="T429" s="8"/>
      <c r="U429" s="8"/>
      <c r="V429" s="8">
        <f t="shared" si="64"/>
        <v>0</v>
      </c>
      <c r="W429" s="8"/>
      <c r="X429" s="8"/>
      <c r="Y429" s="8"/>
      <c r="Z429" s="8"/>
    </row>
    <row r="430" spans="1:26" x14ac:dyDescent="0.35">
      <c r="A430" s="1" t="s">
        <v>495</v>
      </c>
      <c r="B430" s="2" t="s">
        <v>2638</v>
      </c>
      <c r="C430" s="3" t="s">
        <v>10</v>
      </c>
      <c r="D430" s="3" t="s">
        <v>12</v>
      </c>
      <c r="E430" s="12" t="s">
        <v>3492</v>
      </c>
      <c r="F430" s="12"/>
      <c r="G430" s="12"/>
      <c r="H430" s="12"/>
      <c r="I430" s="16"/>
      <c r="J430" s="16">
        <f t="shared" si="56"/>
        <v>0</v>
      </c>
      <c r="K430" s="8" t="str">
        <f t="shared" si="57"/>
        <v/>
      </c>
      <c r="L430" s="51">
        <f t="shared" si="58"/>
        <v>0</v>
      </c>
      <c r="M430" s="8" t="str">
        <f t="shared" si="59"/>
        <v/>
      </c>
      <c r="N430" s="12"/>
      <c r="O430" s="51">
        <f t="shared" si="60"/>
        <v>0</v>
      </c>
      <c r="P430" s="51">
        <f t="shared" si="61"/>
        <v>0</v>
      </c>
      <c r="Q430" s="51">
        <f t="shared" si="62"/>
        <v>0</v>
      </c>
      <c r="R430" s="8" t="str">
        <f t="shared" si="63"/>
        <v/>
      </c>
      <c r="S430" s="7"/>
      <c r="T430" s="8"/>
      <c r="U430" s="8"/>
      <c r="V430" s="8">
        <f t="shared" si="64"/>
        <v>0</v>
      </c>
      <c r="W430" s="8"/>
      <c r="X430" s="8"/>
      <c r="Y430" s="8"/>
      <c r="Z430" s="8"/>
    </row>
    <row r="431" spans="1:26" x14ac:dyDescent="0.35">
      <c r="A431" s="1" t="s">
        <v>496</v>
      </c>
      <c r="B431" s="2" t="s">
        <v>2639</v>
      </c>
      <c r="C431" s="3" t="s">
        <v>10</v>
      </c>
      <c r="D431" s="3" t="s">
        <v>12</v>
      </c>
      <c r="E431" s="12" t="s">
        <v>3492</v>
      </c>
      <c r="F431" s="12"/>
      <c r="G431" s="12"/>
      <c r="H431" s="12"/>
      <c r="I431" s="16"/>
      <c r="J431" s="16">
        <f t="shared" si="56"/>
        <v>0</v>
      </c>
      <c r="K431" s="8" t="str">
        <f t="shared" si="57"/>
        <v/>
      </c>
      <c r="L431" s="51">
        <f t="shared" si="58"/>
        <v>0</v>
      </c>
      <c r="M431" s="8" t="str">
        <f t="shared" si="59"/>
        <v/>
      </c>
      <c r="N431" s="12"/>
      <c r="O431" s="51">
        <f t="shared" si="60"/>
        <v>0</v>
      </c>
      <c r="P431" s="51">
        <f t="shared" si="61"/>
        <v>0</v>
      </c>
      <c r="Q431" s="51">
        <f t="shared" si="62"/>
        <v>0</v>
      </c>
      <c r="R431" s="8" t="str">
        <f t="shared" si="63"/>
        <v/>
      </c>
      <c r="S431" s="7"/>
      <c r="T431" s="8"/>
      <c r="U431" s="8"/>
      <c r="V431" s="8">
        <f t="shared" si="64"/>
        <v>0</v>
      </c>
      <c r="W431" s="8"/>
      <c r="X431" s="8"/>
      <c r="Y431" s="8"/>
      <c r="Z431" s="8"/>
    </row>
    <row r="432" spans="1:26" x14ac:dyDescent="0.35">
      <c r="A432" s="1" t="s">
        <v>497</v>
      </c>
      <c r="B432" s="2" t="s">
        <v>2640</v>
      </c>
      <c r="C432" s="3" t="s">
        <v>10</v>
      </c>
      <c r="D432" s="3" t="s">
        <v>12</v>
      </c>
      <c r="E432" s="12" t="s">
        <v>3492</v>
      </c>
      <c r="F432" s="12"/>
      <c r="G432" s="12"/>
      <c r="H432" s="12"/>
      <c r="I432" s="16"/>
      <c r="J432" s="16">
        <f t="shared" si="56"/>
        <v>0</v>
      </c>
      <c r="K432" s="8" t="str">
        <f t="shared" si="57"/>
        <v/>
      </c>
      <c r="L432" s="51">
        <f t="shared" si="58"/>
        <v>0</v>
      </c>
      <c r="M432" s="8" t="str">
        <f t="shared" si="59"/>
        <v/>
      </c>
      <c r="N432" s="12"/>
      <c r="O432" s="51">
        <f t="shared" si="60"/>
        <v>0</v>
      </c>
      <c r="P432" s="51">
        <f t="shared" si="61"/>
        <v>0</v>
      </c>
      <c r="Q432" s="51">
        <f t="shared" si="62"/>
        <v>0</v>
      </c>
      <c r="R432" s="8" t="str">
        <f t="shared" si="63"/>
        <v/>
      </c>
      <c r="S432" s="7"/>
      <c r="T432" s="8"/>
      <c r="U432" s="8"/>
      <c r="V432" s="8">
        <f t="shared" si="64"/>
        <v>0</v>
      </c>
      <c r="W432" s="8"/>
      <c r="X432" s="8"/>
      <c r="Y432" s="8"/>
      <c r="Z432" s="8"/>
    </row>
    <row r="433" spans="1:26" x14ac:dyDescent="0.35">
      <c r="A433" s="1" t="s">
        <v>498</v>
      </c>
      <c r="B433" s="2" t="s">
        <v>2641</v>
      </c>
      <c r="C433" s="3" t="s">
        <v>10</v>
      </c>
      <c r="D433" s="3" t="s">
        <v>12</v>
      </c>
      <c r="E433" s="12" t="s">
        <v>3492</v>
      </c>
      <c r="F433" s="12"/>
      <c r="G433" s="12"/>
      <c r="H433" s="12"/>
      <c r="I433" s="16"/>
      <c r="J433" s="16">
        <f t="shared" si="56"/>
        <v>0</v>
      </c>
      <c r="K433" s="8" t="str">
        <f t="shared" si="57"/>
        <v/>
      </c>
      <c r="L433" s="51">
        <f t="shared" si="58"/>
        <v>0</v>
      </c>
      <c r="M433" s="8" t="str">
        <f t="shared" si="59"/>
        <v/>
      </c>
      <c r="N433" s="12"/>
      <c r="O433" s="51">
        <f t="shared" si="60"/>
        <v>0</v>
      </c>
      <c r="P433" s="51">
        <f t="shared" si="61"/>
        <v>0</v>
      </c>
      <c r="Q433" s="51">
        <f t="shared" si="62"/>
        <v>0</v>
      </c>
      <c r="R433" s="8" t="str">
        <f t="shared" si="63"/>
        <v/>
      </c>
      <c r="S433" s="7"/>
      <c r="T433" s="8"/>
      <c r="U433" s="8"/>
      <c r="V433" s="8">
        <f t="shared" si="64"/>
        <v>0</v>
      </c>
      <c r="W433" s="8"/>
      <c r="X433" s="8"/>
      <c r="Y433" s="8"/>
      <c r="Z433" s="8"/>
    </row>
    <row r="434" spans="1:26" x14ac:dyDescent="0.35">
      <c r="A434" s="1" t="s">
        <v>499</v>
      </c>
      <c r="B434" s="2" t="s">
        <v>2642</v>
      </c>
      <c r="C434" s="3" t="s">
        <v>10</v>
      </c>
      <c r="D434" s="3" t="s">
        <v>12</v>
      </c>
      <c r="E434" s="12" t="s">
        <v>3492</v>
      </c>
      <c r="F434" s="12"/>
      <c r="G434" s="12"/>
      <c r="H434" s="12"/>
      <c r="I434" s="16"/>
      <c r="J434" s="16">
        <f t="shared" si="56"/>
        <v>0</v>
      </c>
      <c r="K434" s="8" t="str">
        <f t="shared" si="57"/>
        <v/>
      </c>
      <c r="L434" s="51">
        <f t="shared" si="58"/>
        <v>0</v>
      </c>
      <c r="M434" s="8" t="str">
        <f t="shared" si="59"/>
        <v/>
      </c>
      <c r="N434" s="12"/>
      <c r="O434" s="51">
        <f t="shared" si="60"/>
        <v>0</v>
      </c>
      <c r="P434" s="51">
        <f t="shared" si="61"/>
        <v>0</v>
      </c>
      <c r="Q434" s="51">
        <f t="shared" si="62"/>
        <v>0</v>
      </c>
      <c r="R434" s="8" t="str">
        <f t="shared" si="63"/>
        <v/>
      </c>
      <c r="S434" s="7"/>
      <c r="T434" s="8"/>
      <c r="U434" s="8"/>
      <c r="V434" s="8">
        <f t="shared" si="64"/>
        <v>0</v>
      </c>
      <c r="W434" s="8"/>
      <c r="X434" s="8"/>
      <c r="Y434" s="8"/>
      <c r="Z434" s="8"/>
    </row>
    <row r="435" spans="1:26" ht="25" x14ac:dyDescent="0.35">
      <c r="A435" s="1" t="s">
        <v>500</v>
      </c>
      <c r="B435" s="2" t="s">
        <v>2643</v>
      </c>
      <c r="C435" s="3" t="s">
        <v>10</v>
      </c>
      <c r="D435" s="3" t="s">
        <v>12</v>
      </c>
      <c r="E435" s="12" t="s">
        <v>3492</v>
      </c>
      <c r="F435" s="12"/>
      <c r="G435" s="12"/>
      <c r="H435" s="12"/>
      <c r="I435" s="16"/>
      <c r="J435" s="16">
        <f t="shared" si="56"/>
        <v>0</v>
      </c>
      <c r="K435" s="8" t="str">
        <f t="shared" si="57"/>
        <v/>
      </c>
      <c r="L435" s="51">
        <f t="shared" si="58"/>
        <v>0</v>
      </c>
      <c r="M435" s="8" t="str">
        <f t="shared" si="59"/>
        <v/>
      </c>
      <c r="N435" s="12"/>
      <c r="O435" s="51">
        <f t="shared" si="60"/>
        <v>0</v>
      </c>
      <c r="P435" s="51">
        <f t="shared" si="61"/>
        <v>0</v>
      </c>
      <c r="Q435" s="51">
        <f t="shared" si="62"/>
        <v>0</v>
      </c>
      <c r="R435" s="8" t="str">
        <f t="shared" si="63"/>
        <v/>
      </c>
      <c r="S435" s="7"/>
      <c r="T435" s="8"/>
      <c r="U435" s="8"/>
      <c r="V435" s="8">
        <f t="shared" si="64"/>
        <v>0</v>
      </c>
      <c r="W435" s="8"/>
      <c r="X435" s="8"/>
      <c r="Y435" s="8"/>
      <c r="Z435" s="8"/>
    </row>
    <row r="436" spans="1:26" x14ac:dyDescent="0.35">
      <c r="A436" s="1" t="s">
        <v>502</v>
      </c>
      <c r="B436" s="2" t="s">
        <v>2644</v>
      </c>
      <c r="C436" s="3" t="s">
        <v>10</v>
      </c>
      <c r="D436" s="3" t="s">
        <v>12</v>
      </c>
      <c r="E436" s="12" t="s">
        <v>3492</v>
      </c>
      <c r="F436" s="12"/>
      <c r="G436" s="12"/>
      <c r="H436" s="12"/>
      <c r="I436" s="16"/>
      <c r="J436" s="16">
        <f t="shared" si="56"/>
        <v>0</v>
      </c>
      <c r="K436" s="8" t="str">
        <f t="shared" si="57"/>
        <v/>
      </c>
      <c r="L436" s="51">
        <f t="shared" si="58"/>
        <v>0</v>
      </c>
      <c r="M436" s="8" t="str">
        <f t="shared" si="59"/>
        <v/>
      </c>
      <c r="N436" s="12"/>
      <c r="O436" s="51">
        <f t="shared" si="60"/>
        <v>0</v>
      </c>
      <c r="P436" s="51">
        <f t="shared" si="61"/>
        <v>0</v>
      </c>
      <c r="Q436" s="51">
        <f t="shared" si="62"/>
        <v>0</v>
      </c>
      <c r="R436" s="8" t="str">
        <f t="shared" si="63"/>
        <v/>
      </c>
      <c r="S436" s="7"/>
      <c r="T436" s="8"/>
      <c r="U436" s="8"/>
      <c r="V436" s="8">
        <f t="shared" si="64"/>
        <v>0</v>
      </c>
      <c r="W436" s="8"/>
      <c r="X436" s="8"/>
      <c r="Y436" s="8"/>
      <c r="Z436" s="8"/>
    </row>
    <row r="437" spans="1:26" x14ac:dyDescent="0.35">
      <c r="A437" s="1" t="s">
        <v>503</v>
      </c>
      <c r="B437" s="2" t="s">
        <v>2645</v>
      </c>
      <c r="C437" s="3" t="s">
        <v>10</v>
      </c>
      <c r="D437" s="3" t="s">
        <v>12</v>
      </c>
      <c r="E437" s="12" t="s">
        <v>3492</v>
      </c>
      <c r="F437" s="12"/>
      <c r="G437" s="12"/>
      <c r="H437" s="12"/>
      <c r="I437" s="16"/>
      <c r="J437" s="16">
        <f t="shared" si="56"/>
        <v>0</v>
      </c>
      <c r="K437" s="8" t="str">
        <f t="shared" si="57"/>
        <v/>
      </c>
      <c r="L437" s="51">
        <f t="shared" si="58"/>
        <v>0</v>
      </c>
      <c r="M437" s="8" t="str">
        <f t="shared" si="59"/>
        <v/>
      </c>
      <c r="N437" s="12"/>
      <c r="O437" s="51">
        <f t="shared" si="60"/>
        <v>0</v>
      </c>
      <c r="P437" s="51">
        <f t="shared" si="61"/>
        <v>0</v>
      </c>
      <c r="Q437" s="51">
        <f t="shared" si="62"/>
        <v>0</v>
      </c>
      <c r="R437" s="8" t="str">
        <f t="shared" si="63"/>
        <v/>
      </c>
      <c r="S437" s="7"/>
      <c r="T437" s="8"/>
      <c r="U437" s="8"/>
      <c r="V437" s="8">
        <f t="shared" si="64"/>
        <v>0</v>
      </c>
      <c r="W437" s="8"/>
      <c r="X437" s="8"/>
      <c r="Y437" s="8"/>
      <c r="Z437" s="8"/>
    </row>
    <row r="438" spans="1:26" x14ac:dyDescent="0.35">
      <c r="A438" s="1" t="s">
        <v>504</v>
      </c>
      <c r="B438" s="2" t="s">
        <v>2646</v>
      </c>
      <c r="C438" s="3" t="s">
        <v>10</v>
      </c>
      <c r="D438" s="3" t="s">
        <v>12</v>
      </c>
      <c r="E438" s="12" t="s">
        <v>3492</v>
      </c>
      <c r="F438" s="12"/>
      <c r="G438" s="12"/>
      <c r="H438" s="12"/>
      <c r="I438" s="16"/>
      <c r="J438" s="16">
        <f t="shared" si="56"/>
        <v>0</v>
      </c>
      <c r="K438" s="8" t="str">
        <f t="shared" si="57"/>
        <v/>
      </c>
      <c r="L438" s="51">
        <f t="shared" si="58"/>
        <v>0</v>
      </c>
      <c r="M438" s="8" t="str">
        <f t="shared" si="59"/>
        <v/>
      </c>
      <c r="N438" s="12"/>
      <c r="O438" s="51">
        <f t="shared" si="60"/>
        <v>0</v>
      </c>
      <c r="P438" s="51">
        <f t="shared" si="61"/>
        <v>0</v>
      </c>
      <c r="Q438" s="51">
        <f t="shared" si="62"/>
        <v>0</v>
      </c>
      <c r="R438" s="8" t="str">
        <f t="shared" si="63"/>
        <v/>
      </c>
      <c r="S438" s="7"/>
      <c r="T438" s="8"/>
      <c r="U438" s="8"/>
      <c r="V438" s="8">
        <f t="shared" si="64"/>
        <v>0</v>
      </c>
      <c r="W438" s="8"/>
      <c r="X438" s="8"/>
      <c r="Y438" s="8"/>
      <c r="Z438" s="8"/>
    </row>
    <row r="439" spans="1:26" x14ac:dyDescent="0.35">
      <c r="A439" s="1" t="s">
        <v>505</v>
      </c>
      <c r="B439" s="2" t="s">
        <v>2647</v>
      </c>
      <c r="C439" s="3" t="s">
        <v>10</v>
      </c>
      <c r="D439" s="3" t="s">
        <v>12</v>
      </c>
      <c r="E439" s="12" t="s">
        <v>3492</v>
      </c>
      <c r="F439" s="12"/>
      <c r="G439" s="12"/>
      <c r="H439" s="12"/>
      <c r="I439" s="16"/>
      <c r="J439" s="16">
        <f t="shared" si="56"/>
        <v>0</v>
      </c>
      <c r="K439" s="8" t="str">
        <f t="shared" si="57"/>
        <v/>
      </c>
      <c r="L439" s="51">
        <f t="shared" si="58"/>
        <v>0</v>
      </c>
      <c r="M439" s="8" t="str">
        <f t="shared" si="59"/>
        <v/>
      </c>
      <c r="N439" s="12"/>
      <c r="O439" s="51">
        <f t="shared" si="60"/>
        <v>0</v>
      </c>
      <c r="P439" s="51">
        <f t="shared" si="61"/>
        <v>0</v>
      </c>
      <c r="Q439" s="51">
        <f t="shared" si="62"/>
        <v>0</v>
      </c>
      <c r="R439" s="8" t="str">
        <f t="shared" si="63"/>
        <v/>
      </c>
      <c r="S439" s="7"/>
      <c r="T439" s="8"/>
      <c r="U439" s="8"/>
      <c r="V439" s="8">
        <f t="shared" si="64"/>
        <v>0</v>
      </c>
      <c r="W439" s="8"/>
      <c r="X439" s="8"/>
      <c r="Y439" s="8"/>
      <c r="Z439" s="8"/>
    </row>
    <row r="440" spans="1:26" x14ac:dyDescent="0.35">
      <c r="A440" s="1" t="s">
        <v>506</v>
      </c>
      <c r="B440" s="2" t="s">
        <v>2648</v>
      </c>
      <c r="C440" s="3" t="s">
        <v>10</v>
      </c>
      <c r="D440" s="3" t="s">
        <v>12</v>
      </c>
      <c r="E440" s="12" t="s">
        <v>3492</v>
      </c>
      <c r="F440" s="12"/>
      <c r="G440" s="12"/>
      <c r="H440" s="12"/>
      <c r="I440" s="16"/>
      <c r="J440" s="16">
        <f t="shared" si="56"/>
        <v>0</v>
      </c>
      <c r="K440" s="8" t="str">
        <f t="shared" si="57"/>
        <v/>
      </c>
      <c r="L440" s="51">
        <f t="shared" si="58"/>
        <v>0</v>
      </c>
      <c r="M440" s="8" t="str">
        <f t="shared" si="59"/>
        <v/>
      </c>
      <c r="N440" s="12"/>
      <c r="O440" s="51">
        <f t="shared" si="60"/>
        <v>0</v>
      </c>
      <c r="P440" s="51">
        <f t="shared" si="61"/>
        <v>0</v>
      </c>
      <c r="Q440" s="51">
        <f t="shared" si="62"/>
        <v>0</v>
      </c>
      <c r="R440" s="8" t="str">
        <f t="shared" si="63"/>
        <v/>
      </c>
      <c r="S440" s="7"/>
      <c r="T440" s="8"/>
      <c r="U440" s="8"/>
      <c r="V440" s="8">
        <f t="shared" si="64"/>
        <v>0</v>
      </c>
      <c r="W440" s="8"/>
      <c r="X440" s="8"/>
      <c r="Y440" s="8"/>
      <c r="Z440" s="8"/>
    </row>
    <row r="441" spans="1:26" x14ac:dyDescent="0.35">
      <c r="A441" s="1" t="s">
        <v>507</v>
      </c>
      <c r="B441" s="2" t="s">
        <v>2649</v>
      </c>
      <c r="C441" s="3" t="s">
        <v>10</v>
      </c>
      <c r="D441" s="3" t="s">
        <v>12</v>
      </c>
      <c r="E441" s="12" t="s">
        <v>3492</v>
      </c>
      <c r="F441" s="12"/>
      <c r="G441" s="12"/>
      <c r="H441" s="12"/>
      <c r="I441" s="16"/>
      <c r="J441" s="16">
        <f t="shared" si="56"/>
        <v>0</v>
      </c>
      <c r="K441" s="8" t="str">
        <f t="shared" si="57"/>
        <v/>
      </c>
      <c r="L441" s="51">
        <f t="shared" si="58"/>
        <v>0</v>
      </c>
      <c r="M441" s="8" t="str">
        <f t="shared" si="59"/>
        <v/>
      </c>
      <c r="N441" s="12"/>
      <c r="O441" s="51">
        <f t="shared" si="60"/>
        <v>0</v>
      </c>
      <c r="P441" s="51">
        <f t="shared" si="61"/>
        <v>0</v>
      </c>
      <c r="Q441" s="51">
        <f t="shared" si="62"/>
        <v>0</v>
      </c>
      <c r="R441" s="8" t="str">
        <f t="shared" si="63"/>
        <v/>
      </c>
      <c r="S441" s="7"/>
      <c r="T441" s="8"/>
      <c r="U441" s="8"/>
      <c r="V441" s="8">
        <f t="shared" si="64"/>
        <v>0</v>
      </c>
      <c r="W441" s="8"/>
      <c r="X441" s="8"/>
      <c r="Y441" s="8"/>
      <c r="Z441" s="8"/>
    </row>
    <row r="442" spans="1:26" x14ac:dyDescent="0.35">
      <c r="A442" s="1" t="s">
        <v>508</v>
      </c>
      <c r="B442" s="2" t="s">
        <v>2650</v>
      </c>
      <c r="C442" s="3" t="s">
        <v>10</v>
      </c>
      <c r="D442" s="3" t="s">
        <v>12</v>
      </c>
      <c r="E442" s="12" t="s">
        <v>3492</v>
      </c>
      <c r="F442" s="12"/>
      <c r="G442" s="12"/>
      <c r="H442" s="12"/>
      <c r="I442" s="16"/>
      <c r="J442" s="16">
        <f t="shared" si="56"/>
        <v>0</v>
      </c>
      <c r="K442" s="8" t="str">
        <f t="shared" si="57"/>
        <v/>
      </c>
      <c r="L442" s="51">
        <f t="shared" si="58"/>
        <v>0</v>
      </c>
      <c r="M442" s="8" t="str">
        <f t="shared" si="59"/>
        <v/>
      </c>
      <c r="N442" s="12"/>
      <c r="O442" s="51">
        <f t="shared" si="60"/>
        <v>0</v>
      </c>
      <c r="P442" s="51">
        <f t="shared" si="61"/>
        <v>0</v>
      </c>
      <c r="Q442" s="51">
        <f t="shared" si="62"/>
        <v>0</v>
      </c>
      <c r="R442" s="8" t="str">
        <f t="shared" si="63"/>
        <v/>
      </c>
      <c r="S442" s="7"/>
      <c r="T442" s="8"/>
      <c r="U442" s="8"/>
      <c r="V442" s="8">
        <f t="shared" si="64"/>
        <v>0</v>
      </c>
      <c r="W442" s="8"/>
      <c r="X442" s="8"/>
      <c r="Y442" s="8"/>
      <c r="Z442" s="8"/>
    </row>
    <row r="443" spans="1:26" x14ac:dyDescent="0.35">
      <c r="A443" s="1" t="s">
        <v>509</v>
      </c>
      <c r="B443" s="2" t="s">
        <v>2651</v>
      </c>
      <c r="C443" s="3" t="s">
        <v>10</v>
      </c>
      <c r="D443" s="3" t="s">
        <v>12</v>
      </c>
      <c r="E443" s="12" t="s">
        <v>3492</v>
      </c>
      <c r="F443" s="12"/>
      <c r="G443" s="12"/>
      <c r="H443" s="12"/>
      <c r="I443" s="16"/>
      <c r="J443" s="16">
        <f t="shared" si="56"/>
        <v>0</v>
      </c>
      <c r="K443" s="8" t="str">
        <f t="shared" si="57"/>
        <v/>
      </c>
      <c r="L443" s="51">
        <f t="shared" si="58"/>
        <v>0</v>
      </c>
      <c r="M443" s="8" t="str">
        <f t="shared" si="59"/>
        <v/>
      </c>
      <c r="N443" s="12"/>
      <c r="O443" s="51">
        <f t="shared" si="60"/>
        <v>0</v>
      </c>
      <c r="P443" s="51">
        <f t="shared" si="61"/>
        <v>0</v>
      </c>
      <c r="Q443" s="51">
        <f t="shared" si="62"/>
        <v>0</v>
      </c>
      <c r="R443" s="8" t="str">
        <f t="shared" si="63"/>
        <v/>
      </c>
      <c r="S443" s="7"/>
      <c r="T443" s="8"/>
      <c r="U443" s="8"/>
      <c r="V443" s="8">
        <f t="shared" si="64"/>
        <v>0</v>
      </c>
      <c r="W443" s="8"/>
      <c r="X443" s="8"/>
      <c r="Y443" s="8"/>
      <c r="Z443" s="8"/>
    </row>
    <row r="444" spans="1:26" x14ac:dyDescent="0.35">
      <c r="A444" s="1" t="s">
        <v>510</v>
      </c>
      <c r="B444" s="2" t="s">
        <v>2652</v>
      </c>
      <c r="C444" s="3" t="s">
        <v>10</v>
      </c>
      <c r="D444" s="3" t="s">
        <v>25</v>
      </c>
      <c r="E444" s="12" t="s">
        <v>3492</v>
      </c>
      <c r="F444" s="12"/>
      <c r="G444" s="12"/>
      <c r="H444" s="12"/>
      <c r="I444" s="16"/>
      <c r="J444" s="16">
        <f t="shared" si="56"/>
        <v>0</v>
      </c>
      <c r="K444" s="8" t="str">
        <f t="shared" si="57"/>
        <v/>
      </c>
      <c r="L444" s="51">
        <f t="shared" si="58"/>
        <v>0</v>
      </c>
      <c r="M444" s="8" t="str">
        <f t="shared" si="59"/>
        <v/>
      </c>
      <c r="N444" s="12"/>
      <c r="O444" s="51">
        <f t="shared" si="60"/>
        <v>0</v>
      </c>
      <c r="P444" s="51">
        <f t="shared" si="61"/>
        <v>0</v>
      </c>
      <c r="Q444" s="51">
        <f t="shared" si="62"/>
        <v>0</v>
      </c>
      <c r="R444" s="8" t="str">
        <f t="shared" si="63"/>
        <v/>
      </c>
      <c r="S444" s="7"/>
      <c r="T444" s="8"/>
      <c r="U444" s="8"/>
      <c r="V444" s="8">
        <f t="shared" si="64"/>
        <v>0</v>
      </c>
      <c r="W444" s="8"/>
      <c r="X444" s="8"/>
      <c r="Y444" s="8"/>
      <c r="Z444" s="8"/>
    </row>
    <row r="445" spans="1:26" ht="25" x14ac:dyDescent="0.35">
      <c r="A445" s="1" t="s">
        <v>512</v>
      </c>
      <c r="B445" s="2" t="s">
        <v>2653</v>
      </c>
      <c r="C445" s="3" t="s">
        <v>10</v>
      </c>
      <c r="D445" s="3" t="s">
        <v>164</v>
      </c>
      <c r="E445" s="12" t="s">
        <v>3492</v>
      </c>
      <c r="F445" s="12"/>
      <c r="G445" s="12"/>
      <c r="H445" s="12"/>
      <c r="I445" s="16"/>
      <c r="J445" s="16">
        <f t="shared" si="56"/>
        <v>0</v>
      </c>
      <c r="K445" s="8" t="str">
        <f t="shared" si="57"/>
        <v/>
      </c>
      <c r="L445" s="51">
        <f t="shared" si="58"/>
        <v>0</v>
      </c>
      <c r="M445" s="8" t="str">
        <f t="shared" si="59"/>
        <v/>
      </c>
      <c r="N445" s="12"/>
      <c r="O445" s="51">
        <f t="shared" si="60"/>
        <v>0</v>
      </c>
      <c r="P445" s="51">
        <f t="shared" si="61"/>
        <v>0</v>
      </c>
      <c r="Q445" s="51">
        <f t="shared" si="62"/>
        <v>0</v>
      </c>
      <c r="R445" s="8" t="str">
        <f t="shared" si="63"/>
        <v/>
      </c>
      <c r="S445" s="7"/>
      <c r="T445" s="8"/>
      <c r="U445" s="8"/>
      <c r="V445" s="8">
        <f t="shared" si="64"/>
        <v>0</v>
      </c>
      <c r="W445" s="8"/>
      <c r="X445" s="8"/>
      <c r="Y445" s="8"/>
      <c r="Z445" s="8"/>
    </row>
    <row r="446" spans="1:26" ht="25" x14ac:dyDescent="0.35">
      <c r="A446" s="1" t="s">
        <v>513</v>
      </c>
      <c r="B446" s="2" t="s">
        <v>2654</v>
      </c>
      <c r="C446" s="3" t="s">
        <v>10</v>
      </c>
      <c r="D446" s="3" t="s">
        <v>12</v>
      </c>
      <c r="E446" s="12" t="s">
        <v>3491</v>
      </c>
      <c r="F446" s="12"/>
      <c r="G446" s="12"/>
      <c r="H446" s="12"/>
      <c r="I446" s="16"/>
      <c r="J446" s="16">
        <f t="shared" si="56"/>
        <v>0</v>
      </c>
      <c r="K446" s="8" t="str">
        <f t="shared" si="57"/>
        <v/>
      </c>
      <c r="L446" s="51">
        <f t="shared" si="58"/>
        <v>0</v>
      </c>
      <c r="M446" s="8" t="str">
        <f t="shared" si="59"/>
        <v/>
      </c>
      <c r="N446" s="12"/>
      <c r="O446" s="51">
        <f t="shared" si="60"/>
        <v>0</v>
      </c>
      <c r="P446" s="51">
        <f t="shared" si="61"/>
        <v>0</v>
      </c>
      <c r="Q446" s="51">
        <f t="shared" si="62"/>
        <v>0</v>
      </c>
      <c r="R446" s="8" t="str">
        <f t="shared" si="63"/>
        <v/>
      </c>
      <c r="S446" s="7"/>
      <c r="T446" s="8"/>
      <c r="U446" s="8"/>
      <c r="V446" s="8">
        <f t="shared" si="64"/>
        <v>0</v>
      </c>
      <c r="W446" s="8"/>
      <c r="X446" s="8"/>
      <c r="Y446" s="8"/>
      <c r="Z446" s="8"/>
    </row>
    <row r="447" spans="1:26" x14ac:dyDescent="0.35">
      <c r="A447" s="1" t="s">
        <v>514</v>
      </c>
      <c r="B447" s="2" t="s">
        <v>2655</v>
      </c>
      <c r="C447" s="3" t="s">
        <v>10</v>
      </c>
      <c r="D447" s="3" t="s">
        <v>164</v>
      </c>
      <c r="E447" s="12" t="s">
        <v>3491</v>
      </c>
      <c r="F447" s="12"/>
      <c r="G447" s="12"/>
      <c r="H447" s="12"/>
      <c r="I447" s="16"/>
      <c r="J447" s="16">
        <f t="shared" si="56"/>
        <v>0</v>
      </c>
      <c r="K447" s="8" t="str">
        <f t="shared" si="57"/>
        <v/>
      </c>
      <c r="L447" s="51">
        <f t="shared" si="58"/>
        <v>0</v>
      </c>
      <c r="M447" s="8" t="str">
        <f t="shared" si="59"/>
        <v/>
      </c>
      <c r="N447" s="12"/>
      <c r="O447" s="51">
        <f t="shared" si="60"/>
        <v>0</v>
      </c>
      <c r="P447" s="51">
        <f t="shared" si="61"/>
        <v>0</v>
      </c>
      <c r="Q447" s="51">
        <f t="shared" si="62"/>
        <v>0</v>
      </c>
      <c r="R447" s="8" t="str">
        <f t="shared" si="63"/>
        <v/>
      </c>
      <c r="S447" s="7"/>
      <c r="T447" s="8"/>
      <c r="U447" s="8"/>
      <c r="V447" s="8">
        <f t="shared" si="64"/>
        <v>0</v>
      </c>
      <c r="W447" s="8"/>
      <c r="X447" s="8"/>
      <c r="Y447" s="8"/>
      <c r="Z447" s="8"/>
    </row>
    <row r="448" spans="1:26" x14ac:dyDescent="0.35">
      <c r="A448" s="1" t="s">
        <v>515</v>
      </c>
      <c r="B448" s="2" t="s">
        <v>1203</v>
      </c>
      <c r="C448" s="3" t="s">
        <v>10</v>
      </c>
      <c r="D448" s="3" t="s">
        <v>12</v>
      </c>
      <c r="E448" s="12" t="s">
        <v>3491</v>
      </c>
      <c r="F448" s="12"/>
      <c r="G448" s="12"/>
      <c r="H448" s="12"/>
      <c r="I448" s="16"/>
      <c r="J448" s="16">
        <f t="shared" si="56"/>
        <v>0</v>
      </c>
      <c r="K448" s="8" t="str">
        <f t="shared" si="57"/>
        <v/>
      </c>
      <c r="L448" s="51">
        <f t="shared" si="58"/>
        <v>0</v>
      </c>
      <c r="M448" s="8" t="str">
        <f t="shared" si="59"/>
        <v/>
      </c>
      <c r="N448" s="12"/>
      <c r="O448" s="51">
        <f t="shared" si="60"/>
        <v>0</v>
      </c>
      <c r="P448" s="51">
        <f t="shared" si="61"/>
        <v>0</v>
      </c>
      <c r="Q448" s="51">
        <f t="shared" si="62"/>
        <v>0</v>
      </c>
      <c r="R448" s="8" t="str">
        <f t="shared" si="63"/>
        <v/>
      </c>
      <c r="S448" s="7"/>
      <c r="T448" s="8"/>
      <c r="U448" s="8"/>
      <c r="V448" s="8">
        <f t="shared" si="64"/>
        <v>0</v>
      </c>
      <c r="W448" s="8"/>
      <c r="X448" s="8"/>
      <c r="Y448" s="8"/>
      <c r="Z448" s="8"/>
    </row>
    <row r="449" spans="1:26" x14ac:dyDescent="0.35">
      <c r="A449" s="1" t="s">
        <v>516</v>
      </c>
      <c r="B449" s="2" t="s">
        <v>2656</v>
      </c>
      <c r="C449" s="3" t="s">
        <v>10</v>
      </c>
      <c r="D449" s="3" t="s">
        <v>12</v>
      </c>
      <c r="E449" s="12" t="s">
        <v>3492</v>
      </c>
      <c r="F449" s="12"/>
      <c r="G449" s="12"/>
      <c r="H449" s="12"/>
      <c r="I449" s="16"/>
      <c r="J449" s="16">
        <f t="shared" si="56"/>
        <v>0</v>
      </c>
      <c r="K449" s="8" t="str">
        <f t="shared" si="57"/>
        <v/>
      </c>
      <c r="L449" s="51">
        <f t="shared" si="58"/>
        <v>0</v>
      </c>
      <c r="M449" s="8" t="str">
        <f t="shared" si="59"/>
        <v/>
      </c>
      <c r="N449" s="12"/>
      <c r="O449" s="51">
        <f t="shared" si="60"/>
        <v>0</v>
      </c>
      <c r="P449" s="51">
        <f t="shared" si="61"/>
        <v>0</v>
      </c>
      <c r="Q449" s="51">
        <f t="shared" si="62"/>
        <v>0</v>
      </c>
      <c r="R449" s="8" t="str">
        <f t="shared" si="63"/>
        <v/>
      </c>
      <c r="S449" s="7"/>
      <c r="T449" s="8"/>
      <c r="U449" s="8"/>
      <c r="V449" s="8">
        <f t="shared" si="64"/>
        <v>0</v>
      </c>
      <c r="W449" s="8"/>
      <c r="X449" s="8"/>
      <c r="Y449" s="8"/>
      <c r="Z449" s="8"/>
    </row>
    <row r="450" spans="1:26" x14ac:dyDescent="0.35">
      <c r="A450" s="1" t="s">
        <v>3538</v>
      </c>
      <c r="B450" s="2" t="s">
        <v>3539</v>
      </c>
      <c r="C450" s="3" t="s">
        <v>10</v>
      </c>
      <c r="D450" s="3" t="s">
        <v>12</v>
      </c>
      <c r="E450" s="12" t="s">
        <v>3491</v>
      </c>
      <c r="F450" s="12"/>
      <c r="G450" s="12"/>
      <c r="H450" s="12"/>
      <c r="I450" s="16"/>
      <c r="J450" s="16">
        <f t="shared" si="56"/>
        <v>0</v>
      </c>
      <c r="K450" s="8" t="str">
        <f t="shared" si="57"/>
        <v/>
      </c>
      <c r="L450" s="51">
        <f t="shared" si="58"/>
        <v>0</v>
      </c>
      <c r="M450" s="8" t="str">
        <f t="shared" si="59"/>
        <v/>
      </c>
      <c r="N450" s="12"/>
      <c r="O450" s="51">
        <f t="shared" si="60"/>
        <v>0</v>
      </c>
      <c r="P450" s="51">
        <f t="shared" si="61"/>
        <v>0</v>
      </c>
      <c r="Q450" s="51">
        <f t="shared" si="62"/>
        <v>0</v>
      </c>
      <c r="R450" s="8" t="str">
        <f t="shared" si="63"/>
        <v/>
      </c>
      <c r="S450" s="7"/>
      <c r="T450" s="8"/>
      <c r="U450" s="8"/>
      <c r="V450" s="8">
        <f t="shared" si="64"/>
        <v>0</v>
      </c>
      <c r="W450" s="8"/>
      <c r="X450" s="8"/>
      <c r="Y450" s="8"/>
      <c r="Z450" s="8"/>
    </row>
    <row r="451" spans="1:26" ht="14.5" customHeight="1" x14ac:dyDescent="0.35">
      <c r="A451" s="1" t="s">
        <v>517</v>
      </c>
      <c r="B451" s="2" t="s">
        <v>2657</v>
      </c>
      <c r="C451" s="3" t="s">
        <v>10</v>
      </c>
      <c r="D451" s="3" t="s">
        <v>12</v>
      </c>
      <c r="E451" s="12" t="s">
        <v>3491</v>
      </c>
      <c r="F451" s="12"/>
      <c r="G451" s="12"/>
      <c r="H451" s="12"/>
      <c r="I451" s="16"/>
      <c r="J451" s="16">
        <f t="shared" si="56"/>
        <v>0</v>
      </c>
      <c r="K451" s="8" t="str">
        <f t="shared" si="57"/>
        <v/>
      </c>
      <c r="L451" s="51">
        <f t="shared" si="58"/>
        <v>0</v>
      </c>
      <c r="M451" s="8" t="str">
        <f t="shared" si="59"/>
        <v/>
      </c>
      <c r="N451" s="12"/>
      <c r="O451" s="51">
        <f t="shared" si="60"/>
        <v>0</v>
      </c>
      <c r="P451" s="51">
        <f t="shared" si="61"/>
        <v>0</v>
      </c>
      <c r="Q451" s="51">
        <f t="shared" si="62"/>
        <v>0</v>
      </c>
      <c r="R451" s="8" t="str">
        <f t="shared" si="63"/>
        <v/>
      </c>
      <c r="S451" s="7"/>
      <c r="T451" s="8"/>
      <c r="U451" s="8"/>
      <c r="V451" s="8">
        <f t="shared" si="64"/>
        <v>0</v>
      </c>
      <c r="W451" s="8"/>
      <c r="X451" s="8"/>
      <c r="Y451" s="8"/>
      <c r="Z451" s="8"/>
    </row>
    <row r="452" spans="1:26" ht="25" x14ac:dyDescent="0.35">
      <c r="A452" s="1" t="s">
        <v>519</v>
      </c>
      <c r="B452" s="2" t="s">
        <v>2658</v>
      </c>
      <c r="C452" s="3" t="s">
        <v>10</v>
      </c>
      <c r="D452" s="3" t="s">
        <v>12</v>
      </c>
      <c r="E452" s="12" t="s">
        <v>3492</v>
      </c>
      <c r="F452" s="12"/>
      <c r="G452" s="12"/>
      <c r="H452" s="12"/>
      <c r="I452" s="16"/>
      <c r="J452" s="16">
        <f t="shared" si="56"/>
        <v>0</v>
      </c>
      <c r="K452" s="8" t="str">
        <f t="shared" si="57"/>
        <v/>
      </c>
      <c r="L452" s="51">
        <f t="shared" si="58"/>
        <v>0</v>
      </c>
      <c r="M452" s="8" t="str">
        <f t="shared" si="59"/>
        <v/>
      </c>
      <c r="N452" s="12"/>
      <c r="O452" s="51">
        <f t="shared" si="60"/>
        <v>0</v>
      </c>
      <c r="P452" s="51">
        <f t="shared" si="61"/>
        <v>0</v>
      </c>
      <c r="Q452" s="51">
        <f t="shared" si="62"/>
        <v>0</v>
      </c>
      <c r="R452" s="8" t="str">
        <f t="shared" si="63"/>
        <v/>
      </c>
      <c r="S452" s="7"/>
      <c r="T452" s="8"/>
      <c r="U452" s="8"/>
      <c r="V452" s="8">
        <f t="shared" si="64"/>
        <v>0</v>
      </c>
      <c r="W452" s="8"/>
      <c r="X452" s="8"/>
      <c r="Y452" s="8"/>
      <c r="Z452" s="8"/>
    </row>
    <row r="453" spans="1:26" x14ac:dyDescent="0.35">
      <c r="A453" s="1" t="s">
        <v>520</v>
      </c>
      <c r="B453" s="2" t="s">
        <v>1284</v>
      </c>
      <c r="C453" s="3" t="s">
        <v>10</v>
      </c>
      <c r="D453" s="3" t="s">
        <v>25</v>
      </c>
      <c r="E453" s="12" t="s">
        <v>3491</v>
      </c>
      <c r="F453" s="12"/>
      <c r="G453" s="12"/>
      <c r="H453" s="12"/>
      <c r="I453" s="16"/>
      <c r="J453" s="16">
        <f t="shared" si="56"/>
        <v>0</v>
      </c>
      <c r="K453" s="8" t="str">
        <f t="shared" si="57"/>
        <v/>
      </c>
      <c r="L453" s="51">
        <f t="shared" si="58"/>
        <v>0</v>
      </c>
      <c r="M453" s="8" t="str">
        <f t="shared" si="59"/>
        <v/>
      </c>
      <c r="N453" s="12"/>
      <c r="O453" s="51">
        <f t="shared" si="60"/>
        <v>0</v>
      </c>
      <c r="P453" s="51">
        <f t="shared" si="61"/>
        <v>0</v>
      </c>
      <c r="Q453" s="51">
        <f t="shared" si="62"/>
        <v>0</v>
      </c>
      <c r="R453" s="8" t="str">
        <f t="shared" si="63"/>
        <v/>
      </c>
      <c r="S453" s="7"/>
      <c r="T453" s="8"/>
      <c r="U453" s="8"/>
      <c r="V453" s="8">
        <f t="shared" si="64"/>
        <v>0</v>
      </c>
      <c r="W453" s="8"/>
      <c r="X453" s="8"/>
      <c r="Y453" s="8"/>
      <c r="Z453" s="8"/>
    </row>
    <row r="454" spans="1:26" x14ac:dyDescent="0.35">
      <c r="A454" s="1" t="s">
        <v>521</v>
      </c>
      <c r="B454" s="2" t="s">
        <v>1458</v>
      </c>
      <c r="C454" s="3" t="s">
        <v>10</v>
      </c>
      <c r="D454" s="3" t="s">
        <v>25</v>
      </c>
      <c r="E454" s="12" t="s">
        <v>3491</v>
      </c>
      <c r="F454" s="12"/>
      <c r="G454" s="12"/>
      <c r="H454" s="12"/>
      <c r="I454" s="16"/>
      <c r="J454" s="16">
        <f t="shared" si="56"/>
        <v>0</v>
      </c>
      <c r="K454" s="8" t="str">
        <f t="shared" si="57"/>
        <v/>
      </c>
      <c r="L454" s="51">
        <f t="shared" si="58"/>
        <v>0</v>
      </c>
      <c r="M454" s="8" t="str">
        <f t="shared" si="59"/>
        <v/>
      </c>
      <c r="N454" s="12"/>
      <c r="O454" s="51">
        <f t="shared" si="60"/>
        <v>0</v>
      </c>
      <c r="P454" s="51">
        <f t="shared" si="61"/>
        <v>0</v>
      </c>
      <c r="Q454" s="51">
        <f t="shared" si="62"/>
        <v>0</v>
      </c>
      <c r="R454" s="8" t="str">
        <f t="shared" si="63"/>
        <v/>
      </c>
      <c r="S454" s="7"/>
      <c r="T454" s="8"/>
      <c r="U454" s="8"/>
      <c r="V454" s="8">
        <f t="shared" si="64"/>
        <v>0</v>
      </c>
      <c r="W454" s="8"/>
      <c r="X454" s="8"/>
      <c r="Y454" s="8"/>
      <c r="Z454" s="8"/>
    </row>
    <row r="455" spans="1:26" x14ac:dyDescent="0.35">
      <c r="A455" s="1" t="s">
        <v>522</v>
      </c>
      <c r="B455" s="2" t="s">
        <v>1486</v>
      </c>
      <c r="C455" s="3" t="s">
        <v>10</v>
      </c>
      <c r="D455" s="3" t="s">
        <v>25</v>
      </c>
      <c r="E455" s="12" t="s">
        <v>3491</v>
      </c>
      <c r="F455" s="12"/>
      <c r="G455" s="12"/>
      <c r="H455" s="12"/>
      <c r="I455" s="16"/>
      <c r="J455" s="16">
        <f t="shared" si="56"/>
        <v>0</v>
      </c>
      <c r="K455" s="8" t="str">
        <f t="shared" si="57"/>
        <v/>
      </c>
      <c r="L455" s="51">
        <f t="shared" si="58"/>
        <v>0</v>
      </c>
      <c r="M455" s="8" t="str">
        <f t="shared" si="59"/>
        <v/>
      </c>
      <c r="N455" s="12"/>
      <c r="O455" s="51">
        <f t="shared" si="60"/>
        <v>0</v>
      </c>
      <c r="P455" s="51">
        <f t="shared" si="61"/>
        <v>0</v>
      </c>
      <c r="Q455" s="51">
        <f t="shared" si="62"/>
        <v>0</v>
      </c>
      <c r="R455" s="8" t="str">
        <f t="shared" si="63"/>
        <v/>
      </c>
      <c r="S455" s="7"/>
      <c r="T455" s="8"/>
      <c r="U455" s="8"/>
      <c r="V455" s="8">
        <f t="shared" si="64"/>
        <v>0</v>
      </c>
      <c r="W455" s="8"/>
      <c r="X455" s="8"/>
      <c r="Y455" s="8"/>
      <c r="Z455" s="8"/>
    </row>
    <row r="456" spans="1:26" x14ac:dyDescent="0.35">
      <c r="A456" s="1" t="s">
        <v>523</v>
      </c>
      <c r="B456" s="2" t="s">
        <v>1606</v>
      </c>
      <c r="C456" s="3" t="s">
        <v>10</v>
      </c>
      <c r="D456" s="3" t="s">
        <v>25</v>
      </c>
      <c r="E456" s="12" t="s">
        <v>3491</v>
      </c>
      <c r="F456" s="12"/>
      <c r="G456" s="12"/>
      <c r="H456" s="12"/>
      <c r="I456" s="16"/>
      <c r="J456" s="16">
        <f t="shared" si="56"/>
        <v>0</v>
      </c>
      <c r="K456" s="8" t="str">
        <f t="shared" si="57"/>
        <v/>
      </c>
      <c r="L456" s="51">
        <f t="shared" si="58"/>
        <v>0</v>
      </c>
      <c r="M456" s="8" t="str">
        <f t="shared" si="59"/>
        <v/>
      </c>
      <c r="N456" s="12"/>
      <c r="O456" s="51">
        <f t="shared" si="60"/>
        <v>0</v>
      </c>
      <c r="P456" s="51">
        <f t="shared" si="61"/>
        <v>0</v>
      </c>
      <c r="Q456" s="51">
        <f t="shared" si="62"/>
        <v>0</v>
      </c>
      <c r="R456" s="8" t="str">
        <f t="shared" si="63"/>
        <v/>
      </c>
      <c r="S456" s="7"/>
      <c r="T456" s="8"/>
      <c r="U456" s="8"/>
      <c r="V456" s="8">
        <f t="shared" si="64"/>
        <v>0</v>
      </c>
      <c r="W456" s="8"/>
      <c r="X456" s="8"/>
      <c r="Y456" s="8"/>
      <c r="Z456" s="8"/>
    </row>
    <row r="457" spans="1:26" x14ac:dyDescent="0.35">
      <c r="A457" s="1" t="s">
        <v>524</v>
      </c>
      <c r="B457" s="2" t="s">
        <v>1679</v>
      </c>
      <c r="C457" s="3" t="s">
        <v>10</v>
      </c>
      <c r="D457" s="3" t="s">
        <v>25</v>
      </c>
      <c r="E457" s="12" t="s">
        <v>3491</v>
      </c>
      <c r="F457" s="12"/>
      <c r="G457" s="12"/>
      <c r="H457" s="12"/>
      <c r="I457" s="16"/>
      <c r="J457" s="16">
        <f t="shared" si="56"/>
        <v>0</v>
      </c>
      <c r="K457" s="8" t="str">
        <f t="shared" si="57"/>
        <v/>
      </c>
      <c r="L457" s="51">
        <f t="shared" si="58"/>
        <v>0</v>
      </c>
      <c r="M457" s="8" t="str">
        <f t="shared" si="59"/>
        <v/>
      </c>
      <c r="N457" s="12"/>
      <c r="O457" s="51">
        <f t="shared" si="60"/>
        <v>0</v>
      </c>
      <c r="P457" s="51">
        <f t="shared" si="61"/>
        <v>0</v>
      </c>
      <c r="Q457" s="51">
        <f t="shared" si="62"/>
        <v>0</v>
      </c>
      <c r="R457" s="8" t="str">
        <f t="shared" si="63"/>
        <v/>
      </c>
      <c r="S457" s="7"/>
      <c r="T457" s="8"/>
      <c r="U457" s="8"/>
      <c r="V457" s="8">
        <f t="shared" si="64"/>
        <v>0</v>
      </c>
      <c r="W457" s="8"/>
      <c r="X457" s="8"/>
      <c r="Y457" s="8"/>
      <c r="Z457" s="8"/>
    </row>
    <row r="458" spans="1:26" x14ac:dyDescent="0.35">
      <c r="A458" s="1" t="s">
        <v>526</v>
      </c>
      <c r="B458" s="2" t="s">
        <v>1685</v>
      </c>
      <c r="C458" s="3" t="s">
        <v>10</v>
      </c>
      <c r="D458" s="3" t="s">
        <v>25</v>
      </c>
      <c r="E458" s="12" t="s">
        <v>3491</v>
      </c>
      <c r="F458" s="12"/>
      <c r="G458" s="12"/>
      <c r="H458" s="12"/>
      <c r="I458" s="16"/>
      <c r="J458" s="16">
        <f t="shared" si="56"/>
        <v>0</v>
      </c>
      <c r="K458" s="8" t="str">
        <f t="shared" si="57"/>
        <v/>
      </c>
      <c r="L458" s="51">
        <f t="shared" si="58"/>
        <v>0</v>
      </c>
      <c r="M458" s="8" t="str">
        <f t="shared" si="59"/>
        <v/>
      </c>
      <c r="N458" s="12"/>
      <c r="O458" s="51">
        <f t="shared" si="60"/>
        <v>0</v>
      </c>
      <c r="P458" s="51">
        <f t="shared" si="61"/>
        <v>0</v>
      </c>
      <c r="Q458" s="51">
        <f t="shared" si="62"/>
        <v>0</v>
      </c>
      <c r="R458" s="8" t="str">
        <f t="shared" si="63"/>
        <v/>
      </c>
      <c r="S458" s="7"/>
      <c r="T458" s="8"/>
      <c r="U458" s="8"/>
      <c r="V458" s="8">
        <f t="shared" si="64"/>
        <v>0</v>
      </c>
      <c r="W458" s="8"/>
      <c r="X458" s="8"/>
      <c r="Y458" s="8"/>
      <c r="Z458" s="8"/>
    </row>
    <row r="459" spans="1:26" x14ac:dyDescent="0.35">
      <c r="A459" s="1" t="s">
        <v>527</v>
      </c>
      <c r="B459" s="2" t="s">
        <v>1258</v>
      </c>
      <c r="C459" s="3" t="s">
        <v>10</v>
      </c>
      <c r="D459" s="3" t="s">
        <v>25</v>
      </c>
      <c r="E459" s="12" t="s">
        <v>3491</v>
      </c>
      <c r="F459" s="12"/>
      <c r="G459" s="12"/>
      <c r="H459" s="12"/>
      <c r="I459" s="16"/>
      <c r="J459" s="16">
        <f t="shared" ref="J459:J522" si="65">I459-H459</f>
        <v>0</v>
      </c>
      <c r="K459" s="8" t="str">
        <f t="shared" ref="K459:K522" si="66">IFERROR(J459/H459, "")</f>
        <v/>
      </c>
      <c r="L459" s="51">
        <f t="shared" ref="L459:L522" si="67">I459-F459</f>
        <v>0</v>
      </c>
      <c r="M459" s="8" t="str">
        <f t="shared" ref="M459:M522" si="68">IFERROR(L459/F459, "")</f>
        <v/>
      </c>
      <c r="N459" s="12"/>
      <c r="O459" s="51">
        <f t="shared" ref="O459:O522" si="69">H459*N459</f>
        <v>0</v>
      </c>
      <c r="P459" s="51">
        <f t="shared" ref="P459:P522" si="70">I459*N459</f>
        <v>0</v>
      </c>
      <c r="Q459" s="51">
        <f t="shared" ref="Q459:Q522" si="71">P459-O459</f>
        <v>0</v>
      </c>
      <c r="R459" s="8" t="str">
        <f t="shared" ref="R459:R522" si="72">IFERROR(Q459/O459, "")</f>
        <v/>
      </c>
      <c r="S459" s="7"/>
      <c r="T459" s="8"/>
      <c r="U459" s="8"/>
      <c r="V459" s="8">
        <f t="shared" ref="V459:V522" si="73">T459-U459</f>
        <v>0</v>
      </c>
      <c r="W459" s="8"/>
      <c r="X459" s="8"/>
      <c r="Y459" s="8"/>
      <c r="Z459" s="8"/>
    </row>
    <row r="460" spans="1:26" x14ac:dyDescent="0.35">
      <c r="A460" s="1" t="s">
        <v>528</v>
      </c>
      <c r="B460" s="2" t="s">
        <v>1479</v>
      </c>
      <c r="C460" s="3" t="s">
        <v>10</v>
      </c>
      <c r="D460" s="3" t="s">
        <v>25</v>
      </c>
      <c r="E460" s="12" t="s">
        <v>3491</v>
      </c>
      <c r="F460" s="12"/>
      <c r="G460" s="12"/>
      <c r="H460" s="12"/>
      <c r="I460" s="16"/>
      <c r="J460" s="16">
        <f t="shared" si="65"/>
        <v>0</v>
      </c>
      <c r="K460" s="8" t="str">
        <f t="shared" si="66"/>
        <v/>
      </c>
      <c r="L460" s="51">
        <f t="shared" si="67"/>
        <v>0</v>
      </c>
      <c r="M460" s="8" t="str">
        <f t="shared" si="68"/>
        <v/>
      </c>
      <c r="N460" s="12"/>
      <c r="O460" s="51">
        <f t="shared" si="69"/>
        <v>0</v>
      </c>
      <c r="P460" s="51">
        <f t="shared" si="70"/>
        <v>0</v>
      </c>
      <c r="Q460" s="51">
        <f t="shared" si="71"/>
        <v>0</v>
      </c>
      <c r="R460" s="8" t="str">
        <f t="shared" si="72"/>
        <v/>
      </c>
      <c r="S460" s="7"/>
      <c r="T460" s="8"/>
      <c r="U460" s="8"/>
      <c r="V460" s="8">
        <f t="shared" si="73"/>
        <v>0</v>
      </c>
      <c r="W460" s="8"/>
      <c r="X460" s="8"/>
      <c r="Y460" s="8"/>
      <c r="Z460" s="8"/>
    </row>
    <row r="461" spans="1:26" x14ac:dyDescent="0.35">
      <c r="A461" s="1" t="s">
        <v>529</v>
      </c>
      <c r="B461" s="2" t="s">
        <v>1689</v>
      </c>
      <c r="C461" s="3" t="s">
        <v>10</v>
      </c>
      <c r="D461" s="3" t="s">
        <v>25</v>
      </c>
      <c r="E461" s="12" t="s">
        <v>3491</v>
      </c>
      <c r="F461" s="12"/>
      <c r="G461" s="12"/>
      <c r="H461" s="12"/>
      <c r="I461" s="16"/>
      <c r="J461" s="16">
        <f t="shared" si="65"/>
        <v>0</v>
      </c>
      <c r="K461" s="8" t="str">
        <f t="shared" si="66"/>
        <v/>
      </c>
      <c r="L461" s="51">
        <f t="shared" si="67"/>
        <v>0</v>
      </c>
      <c r="M461" s="8" t="str">
        <f t="shared" si="68"/>
        <v/>
      </c>
      <c r="N461" s="12"/>
      <c r="O461" s="51">
        <f t="shared" si="69"/>
        <v>0</v>
      </c>
      <c r="P461" s="51">
        <f t="shared" si="70"/>
        <v>0</v>
      </c>
      <c r="Q461" s="51">
        <f t="shared" si="71"/>
        <v>0</v>
      </c>
      <c r="R461" s="8" t="str">
        <f t="shared" si="72"/>
        <v/>
      </c>
      <c r="S461" s="7"/>
      <c r="T461" s="8"/>
      <c r="U461" s="8"/>
      <c r="V461" s="8">
        <f t="shared" si="73"/>
        <v>0</v>
      </c>
      <c r="W461" s="8"/>
      <c r="X461" s="8"/>
      <c r="Y461" s="8"/>
      <c r="Z461" s="8"/>
    </row>
    <row r="462" spans="1:26" x14ac:dyDescent="0.35">
      <c r="A462" s="1" t="s">
        <v>530</v>
      </c>
      <c r="B462" s="2" t="s">
        <v>1702</v>
      </c>
      <c r="C462" s="3" t="s">
        <v>10</v>
      </c>
      <c r="D462" s="3" t="s">
        <v>25</v>
      </c>
      <c r="E462" s="12" t="s">
        <v>3491</v>
      </c>
      <c r="F462" s="12"/>
      <c r="G462" s="12"/>
      <c r="H462" s="12"/>
      <c r="I462" s="16"/>
      <c r="J462" s="16">
        <f t="shared" si="65"/>
        <v>0</v>
      </c>
      <c r="K462" s="8" t="str">
        <f t="shared" si="66"/>
        <v/>
      </c>
      <c r="L462" s="51">
        <f t="shared" si="67"/>
        <v>0</v>
      </c>
      <c r="M462" s="8" t="str">
        <f t="shared" si="68"/>
        <v/>
      </c>
      <c r="N462" s="12"/>
      <c r="O462" s="51">
        <f t="shared" si="69"/>
        <v>0</v>
      </c>
      <c r="P462" s="51">
        <f t="shared" si="70"/>
        <v>0</v>
      </c>
      <c r="Q462" s="51">
        <f t="shared" si="71"/>
        <v>0</v>
      </c>
      <c r="R462" s="8" t="str">
        <f t="shared" si="72"/>
        <v/>
      </c>
      <c r="S462" s="7"/>
      <c r="T462" s="8"/>
      <c r="U462" s="8"/>
      <c r="V462" s="8">
        <f t="shared" si="73"/>
        <v>0</v>
      </c>
      <c r="W462" s="8"/>
      <c r="X462" s="8"/>
      <c r="Y462" s="8"/>
      <c r="Z462" s="8"/>
    </row>
    <row r="463" spans="1:26" x14ac:dyDescent="0.35">
      <c r="A463" s="1" t="s">
        <v>531</v>
      </c>
      <c r="B463" s="2" t="s">
        <v>1713</v>
      </c>
      <c r="C463" s="3" t="s">
        <v>10</v>
      </c>
      <c r="D463" s="3" t="s">
        <v>25</v>
      </c>
      <c r="E463" s="12" t="s">
        <v>3491</v>
      </c>
      <c r="F463" s="12"/>
      <c r="G463" s="12"/>
      <c r="H463" s="12"/>
      <c r="I463" s="16"/>
      <c r="J463" s="16">
        <f t="shared" si="65"/>
        <v>0</v>
      </c>
      <c r="K463" s="8" t="str">
        <f t="shared" si="66"/>
        <v/>
      </c>
      <c r="L463" s="51">
        <f t="shared" si="67"/>
        <v>0</v>
      </c>
      <c r="M463" s="8" t="str">
        <f t="shared" si="68"/>
        <v/>
      </c>
      <c r="N463" s="12"/>
      <c r="O463" s="51">
        <f t="shared" si="69"/>
        <v>0</v>
      </c>
      <c r="P463" s="51">
        <f t="shared" si="70"/>
        <v>0</v>
      </c>
      <c r="Q463" s="51">
        <f t="shared" si="71"/>
        <v>0</v>
      </c>
      <c r="R463" s="8" t="str">
        <f t="shared" si="72"/>
        <v/>
      </c>
      <c r="S463" s="7"/>
      <c r="T463" s="8"/>
      <c r="U463" s="8"/>
      <c r="V463" s="8">
        <f t="shared" si="73"/>
        <v>0</v>
      </c>
      <c r="W463" s="8"/>
      <c r="X463" s="8"/>
      <c r="Y463" s="8"/>
      <c r="Z463" s="8"/>
    </row>
    <row r="464" spans="1:26" x14ac:dyDescent="0.35">
      <c r="A464" s="1" t="s">
        <v>532</v>
      </c>
      <c r="B464" s="2" t="s">
        <v>1740</v>
      </c>
      <c r="C464" s="3" t="s">
        <v>10</v>
      </c>
      <c r="D464" s="3" t="s">
        <v>25</v>
      </c>
      <c r="E464" s="12" t="s">
        <v>3491</v>
      </c>
      <c r="F464" s="12"/>
      <c r="G464" s="12"/>
      <c r="H464" s="12"/>
      <c r="I464" s="16"/>
      <c r="J464" s="16">
        <f t="shared" si="65"/>
        <v>0</v>
      </c>
      <c r="K464" s="8" t="str">
        <f t="shared" si="66"/>
        <v/>
      </c>
      <c r="L464" s="51">
        <f t="shared" si="67"/>
        <v>0</v>
      </c>
      <c r="M464" s="8" t="str">
        <f t="shared" si="68"/>
        <v/>
      </c>
      <c r="N464" s="12"/>
      <c r="O464" s="51">
        <f t="shared" si="69"/>
        <v>0</v>
      </c>
      <c r="P464" s="51">
        <f t="shared" si="70"/>
        <v>0</v>
      </c>
      <c r="Q464" s="51">
        <f t="shared" si="71"/>
        <v>0</v>
      </c>
      <c r="R464" s="8" t="str">
        <f t="shared" si="72"/>
        <v/>
      </c>
      <c r="S464" s="7"/>
      <c r="T464" s="8"/>
      <c r="U464" s="8"/>
      <c r="V464" s="8">
        <f t="shared" si="73"/>
        <v>0</v>
      </c>
      <c r="W464" s="8"/>
      <c r="X464" s="8"/>
      <c r="Y464" s="8"/>
      <c r="Z464" s="8"/>
    </row>
    <row r="465" spans="1:26" x14ac:dyDescent="0.35">
      <c r="A465" s="1" t="s">
        <v>533</v>
      </c>
      <c r="B465" s="2" t="s">
        <v>1722</v>
      </c>
      <c r="C465" s="3" t="s">
        <v>10</v>
      </c>
      <c r="D465" s="3" t="s">
        <v>12</v>
      </c>
      <c r="E465" s="12" t="s">
        <v>3492</v>
      </c>
      <c r="F465" s="12"/>
      <c r="G465" s="12"/>
      <c r="H465" s="12"/>
      <c r="I465" s="16"/>
      <c r="J465" s="16">
        <f t="shared" si="65"/>
        <v>0</v>
      </c>
      <c r="K465" s="8" t="str">
        <f t="shared" si="66"/>
        <v/>
      </c>
      <c r="L465" s="51">
        <f t="shared" si="67"/>
        <v>0</v>
      </c>
      <c r="M465" s="8" t="str">
        <f t="shared" si="68"/>
        <v/>
      </c>
      <c r="N465" s="12"/>
      <c r="O465" s="51">
        <f t="shared" si="69"/>
        <v>0</v>
      </c>
      <c r="P465" s="51">
        <f t="shared" si="70"/>
        <v>0</v>
      </c>
      <c r="Q465" s="51">
        <f t="shared" si="71"/>
        <v>0</v>
      </c>
      <c r="R465" s="8" t="str">
        <f t="shared" si="72"/>
        <v/>
      </c>
      <c r="S465" s="7"/>
      <c r="T465" s="8"/>
      <c r="U465" s="8"/>
      <c r="V465" s="8">
        <f t="shared" si="73"/>
        <v>0</v>
      </c>
      <c r="W465" s="8"/>
      <c r="X465" s="8"/>
      <c r="Y465" s="8"/>
      <c r="Z465" s="8"/>
    </row>
    <row r="466" spans="1:26" x14ac:dyDescent="0.35">
      <c r="A466" s="1" t="s">
        <v>534</v>
      </c>
      <c r="B466" s="2" t="s">
        <v>2659</v>
      </c>
      <c r="C466" s="3" t="s">
        <v>10</v>
      </c>
      <c r="D466" s="3" t="s">
        <v>12</v>
      </c>
      <c r="E466" s="12" t="s">
        <v>3492</v>
      </c>
      <c r="F466" s="12"/>
      <c r="G466" s="12"/>
      <c r="H466" s="12"/>
      <c r="I466" s="16"/>
      <c r="J466" s="16">
        <f t="shared" si="65"/>
        <v>0</v>
      </c>
      <c r="K466" s="8" t="str">
        <f t="shared" si="66"/>
        <v/>
      </c>
      <c r="L466" s="51">
        <f t="shared" si="67"/>
        <v>0</v>
      </c>
      <c r="M466" s="8" t="str">
        <f t="shared" si="68"/>
        <v/>
      </c>
      <c r="N466" s="12"/>
      <c r="O466" s="51">
        <f t="shared" si="69"/>
        <v>0</v>
      </c>
      <c r="P466" s="51">
        <f t="shared" si="70"/>
        <v>0</v>
      </c>
      <c r="Q466" s="51">
        <f t="shared" si="71"/>
        <v>0</v>
      </c>
      <c r="R466" s="8" t="str">
        <f t="shared" si="72"/>
        <v/>
      </c>
      <c r="S466" s="7"/>
      <c r="T466" s="8"/>
      <c r="U466" s="8"/>
      <c r="V466" s="8">
        <f t="shared" si="73"/>
        <v>0</v>
      </c>
      <c r="W466" s="8"/>
      <c r="X466" s="8"/>
      <c r="Y466" s="8"/>
      <c r="Z466" s="8"/>
    </row>
    <row r="467" spans="1:26" x14ac:dyDescent="0.35">
      <c r="A467" s="1" t="s">
        <v>535</v>
      </c>
      <c r="B467" s="2" t="s">
        <v>2660</v>
      </c>
      <c r="C467" s="3" t="s">
        <v>10</v>
      </c>
      <c r="D467" s="3" t="s">
        <v>12</v>
      </c>
      <c r="E467" s="12" t="s">
        <v>3492</v>
      </c>
      <c r="F467" s="12"/>
      <c r="G467" s="12"/>
      <c r="H467" s="12"/>
      <c r="I467" s="16"/>
      <c r="J467" s="16">
        <f t="shared" si="65"/>
        <v>0</v>
      </c>
      <c r="K467" s="8" t="str">
        <f t="shared" si="66"/>
        <v/>
      </c>
      <c r="L467" s="51">
        <f t="shared" si="67"/>
        <v>0</v>
      </c>
      <c r="M467" s="8" t="str">
        <f t="shared" si="68"/>
        <v/>
      </c>
      <c r="N467" s="12"/>
      <c r="O467" s="51">
        <f t="shared" si="69"/>
        <v>0</v>
      </c>
      <c r="P467" s="51">
        <f t="shared" si="70"/>
        <v>0</v>
      </c>
      <c r="Q467" s="51">
        <f t="shared" si="71"/>
        <v>0</v>
      </c>
      <c r="R467" s="8" t="str">
        <f t="shared" si="72"/>
        <v/>
      </c>
      <c r="S467" s="7"/>
      <c r="T467" s="8"/>
      <c r="U467" s="8"/>
      <c r="V467" s="8">
        <f t="shared" si="73"/>
        <v>0</v>
      </c>
      <c r="W467" s="8"/>
      <c r="X467" s="8"/>
      <c r="Y467" s="8"/>
      <c r="Z467" s="8"/>
    </row>
    <row r="468" spans="1:26" x14ac:dyDescent="0.35">
      <c r="A468" s="1" t="s">
        <v>536</v>
      </c>
      <c r="B468" s="2" t="s">
        <v>2661</v>
      </c>
      <c r="C468" s="3" t="s">
        <v>10</v>
      </c>
      <c r="D468" s="3" t="s">
        <v>12</v>
      </c>
      <c r="E468" s="12" t="s">
        <v>3492</v>
      </c>
      <c r="F468" s="12"/>
      <c r="G468" s="12"/>
      <c r="H468" s="12"/>
      <c r="I468" s="16"/>
      <c r="J468" s="16">
        <f t="shared" si="65"/>
        <v>0</v>
      </c>
      <c r="K468" s="8" t="str">
        <f t="shared" si="66"/>
        <v/>
      </c>
      <c r="L468" s="51">
        <f t="shared" si="67"/>
        <v>0</v>
      </c>
      <c r="M468" s="8" t="str">
        <f t="shared" si="68"/>
        <v/>
      </c>
      <c r="N468" s="12"/>
      <c r="O468" s="51">
        <f t="shared" si="69"/>
        <v>0</v>
      </c>
      <c r="P468" s="51">
        <f t="shared" si="70"/>
        <v>0</v>
      </c>
      <c r="Q468" s="51">
        <f t="shared" si="71"/>
        <v>0</v>
      </c>
      <c r="R468" s="8" t="str">
        <f t="shared" si="72"/>
        <v/>
      </c>
      <c r="S468" s="7"/>
      <c r="T468" s="8"/>
      <c r="U468" s="8"/>
      <c r="V468" s="8">
        <f t="shared" si="73"/>
        <v>0</v>
      </c>
      <c r="W468" s="8"/>
      <c r="X468" s="8"/>
      <c r="Y468" s="8"/>
      <c r="Z468" s="8"/>
    </row>
    <row r="469" spans="1:26" x14ac:dyDescent="0.35">
      <c r="A469" s="1" t="s">
        <v>538</v>
      </c>
      <c r="B469" s="2" t="s">
        <v>2662</v>
      </c>
      <c r="C469" s="3" t="s">
        <v>10</v>
      </c>
      <c r="D469" s="3" t="s">
        <v>12</v>
      </c>
      <c r="E469" s="12" t="s">
        <v>3492</v>
      </c>
      <c r="F469" s="12"/>
      <c r="G469" s="12"/>
      <c r="H469" s="12"/>
      <c r="I469" s="16"/>
      <c r="J469" s="16">
        <f t="shared" si="65"/>
        <v>0</v>
      </c>
      <c r="K469" s="8" t="str">
        <f t="shared" si="66"/>
        <v/>
      </c>
      <c r="L469" s="51">
        <f t="shared" si="67"/>
        <v>0</v>
      </c>
      <c r="M469" s="8" t="str">
        <f t="shared" si="68"/>
        <v/>
      </c>
      <c r="N469" s="12"/>
      <c r="O469" s="51">
        <f t="shared" si="69"/>
        <v>0</v>
      </c>
      <c r="P469" s="51">
        <f t="shared" si="70"/>
        <v>0</v>
      </c>
      <c r="Q469" s="51">
        <f t="shared" si="71"/>
        <v>0</v>
      </c>
      <c r="R469" s="8" t="str">
        <f t="shared" si="72"/>
        <v/>
      </c>
      <c r="S469" s="7"/>
      <c r="T469" s="8"/>
      <c r="U469" s="8"/>
      <c r="V469" s="8">
        <f t="shared" si="73"/>
        <v>0</v>
      </c>
      <c r="W469" s="8"/>
      <c r="X469" s="8"/>
      <c r="Y469" s="8"/>
      <c r="Z469" s="8"/>
    </row>
    <row r="470" spans="1:26" x14ac:dyDescent="0.35">
      <c r="A470" s="1" t="s">
        <v>539</v>
      </c>
      <c r="B470" s="2" t="s">
        <v>2663</v>
      </c>
      <c r="C470" s="3" t="s">
        <v>10</v>
      </c>
      <c r="D470" s="3" t="s">
        <v>12</v>
      </c>
      <c r="E470" s="12" t="s">
        <v>3492</v>
      </c>
      <c r="F470" s="12"/>
      <c r="G470" s="12"/>
      <c r="H470" s="12"/>
      <c r="I470" s="16"/>
      <c r="J470" s="16">
        <f t="shared" si="65"/>
        <v>0</v>
      </c>
      <c r="K470" s="8" t="str">
        <f t="shared" si="66"/>
        <v/>
      </c>
      <c r="L470" s="51">
        <f t="shared" si="67"/>
        <v>0</v>
      </c>
      <c r="M470" s="8" t="str">
        <f t="shared" si="68"/>
        <v/>
      </c>
      <c r="N470" s="12"/>
      <c r="O470" s="51">
        <f t="shared" si="69"/>
        <v>0</v>
      </c>
      <c r="P470" s="51">
        <f t="shared" si="70"/>
        <v>0</v>
      </c>
      <c r="Q470" s="51">
        <f t="shared" si="71"/>
        <v>0</v>
      </c>
      <c r="R470" s="8" t="str">
        <f t="shared" si="72"/>
        <v/>
      </c>
      <c r="S470" s="7"/>
      <c r="T470" s="8"/>
      <c r="U470" s="8"/>
      <c r="V470" s="8">
        <f t="shared" si="73"/>
        <v>0</v>
      </c>
      <c r="W470" s="8"/>
      <c r="X470" s="8"/>
      <c r="Y470" s="8"/>
      <c r="Z470" s="8"/>
    </row>
    <row r="471" spans="1:26" x14ac:dyDescent="0.35">
      <c r="A471" s="1" t="s">
        <v>540</v>
      </c>
      <c r="B471" s="2" t="s">
        <v>2664</v>
      </c>
      <c r="C471" s="3" t="s">
        <v>10</v>
      </c>
      <c r="D471" s="3" t="s">
        <v>12</v>
      </c>
      <c r="E471" s="12" t="s">
        <v>3492</v>
      </c>
      <c r="F471" s="12"/>
      <c r="G471" s="12"/>
      <c r="H471" s="12"/>
      <c r="I471" s="16"/>
      <c r="J471" s="16">
        <f t="shared" si="65"/>
        <v>0</v>
      </c>
      <c r="K471" s="8" t="str">
        <f t="shared" si="66"/>
        <v/>
      </c>
      <c r="L471" s="51">
        <f t="shared" si="67"/>
        <v>0</v>
      </c>
      <c r="M471" s="8" t="str">
        <f t="shared" si="68"/>
        <v/>
      </c>
      <c r="N471" s="12"/>
      <c r="O471" s="51">
        <f t="shared" si="69"/>
        <v>0</v>
      </c>
      <c r="P471" s="51">
        <f t="shared" si="70"/>
        <v>0</v>
      </c>
      <c r="Q471" s="51">
        <f t="shared" si="71"/>
        <v>0</v>
      </c>
      <c r="R471" s="8" t="str">
        <f t="shared" si="72"/>
        <v/>
      </c>
      <c r="S471" s="7"/>
      <c r="T471" s="8"/>
      <c r="U471" s="8"/>
      <c r="V471" s="8">
        <f t="shared" si="73"/>
        <v>0</v>
      </c>
      <c r="W471" s="8"/>
      <c r="X471" s="8"/>
      <c r="Y471" s="8"/>
      <c r="Z471" s="8"/>
    </row>
    <row r="472" spans="1:26" x14ac:dyDescent="0.35">
      <c r="A472" s="1" t="s">
        <v>541</v>
      </c>
      <c r="B472" s="2" t="s">
        <v>2665</v>
      </c>
      <c r="C472" s="3" t="s">
        <v>10</v>
      </c>
      <c r="D472" s="3" t="s">
        <v>12</v>
      </c>
      <c r="E472" s="12" t="s">
        <v>3492</v>
      </c>
      <c r="F472" s="12"/>
      <c r="G472" s="12"/>
      <c r="H472" s="12"/>
      <c r="I472" s="16"/>
      <c r="J472" s="16">
        <f t="shared" si="65"/>
        <v>0</v>
      </c>
      <c r="K472" s="8" t="str">
        <f t="shared" si="66"/>
        <v/>
      </c>
      <c r="L472" s="51">
        <f t="shared" si="67"/>
        <v>0</v>
      </c>
      <c r="M472" s="8" t="str">
        <f t="shared" si="68"/>
        <v/>
      </c>
      <c r="N472" s="12"/>
      <c r="O472" s="51">
        <f t="shared" si="69"/>
        <v>0</v>
      </c>
      <c r="P472" s="51">
        <f t="shared" si="70"/>
        <v>0</v>
      </c>
      <c r="Q472" s="51">
        <f t="shared" si="71"/>
        <v>0</v>
      </c>
      <c r="R472" s="8" t="str">
        <f t="shared" si="72"/>
        <v/>
      </c>
      <c r="S472" s="7"/>
      <c r="T472" s="8"/>
      <c r="U472" s="8"/>
      <c r="V472" s="8">
        <f t="shared" si="73"/>
        <v>0</v>
      </c>
      <c r="W472" s="8"/>
      <c r="X472" s="8"/>
      <c r="Y472" s="8"/>
      <c r="Z472" s="8"/>
    </row>
    <row r="473" spans="1:26" x14ac:dyDescent="0.35">
      <c r="A473" s="1" t="s">
        <v>542</v>
      </c>
      <c r="B473" s="2" t="s">
        <v>2666</v>
      </c>
      <c r="C473" s="3" t="s">
        <v>10</v>
      </c>
      <c r="D473" s="3" t="s">
        <v>12</v>
      </c>
      <c r="E473" s="12" t="s">
        <v>3492</v>
      </c>
      <c r="F473" s="12"/>
      <c r="G473" s="12"/>
      <c r="H473" s="12"/>
      <c r="I473" s="16"/>
      <c r="J473" s="16">
        <f t="shared" si="65"/>
        <v>0</v>
      </c>
      <c r="K473" s="8" t="str">
        <f t="shared" si="66"/>
        <v/>
      </c>
      <c r="L473" s="51">
        <f t="shared" si="67"/>
        <v>0</v>
      </c>
      <c r="M473" s="8" t="str">
        <f t="shared" si="68"/>
        <v/>
      </c>
      <c r="N473" s="12"/>
      <c r="O473" s="51">
        <f t="shared" si="69"/>
        <v>0</v>
      </c>
      <c r="P473" s="51">
        <f t="shared" si="70"/>
        <v>0</v>
      </c>
      <c r="Q473" s="51">
        <f t="shared" si="71"/>
        <v>0</v>
      </c>
      <c r="R473" s="8" t="str">
        <f t="shared" si="72"/>
        <v/>
      </c>
      <c r="S473" s="7"/>
      <c r="T473" s="8"/>
      <c r="U473" s="8"/>
      <c r="V473" s="8">
        <f t="shared" si="73"/>
        <v>0</v>
      </c>
      <c r="W473" s="8"/>
      <c r="X473" s="8"/>
      <c r="Y473" s="8"/>
      <c r="Z473" s="8"/>
    </row>
    <row r="474" spans="1:26" x14ac:dyDescent="0.35">
      <c r="A474" s="1" t="s">
        <v>543</v>
      </c>
      <c r="B474" s="2" t="s">
        <v>2667</v>
      </c>
      <c r="C474" s="3" t="s">
        <v>10</v>
      </c>
      <c r="D474" s="3" t="s">
        <v>12</v>
      </c>
      <c r="E474" s="12" t="s">
        <v>3492</v>
      </c>
      <c r="F474" s="12"/>
      <c r="G474" s="12"/>
      <c r="H474" s="12"/>
      <c r="I474" s="16"/>
      <c r="J474" s="16">
        <f t="shared" si="65"/>
        <v>0</v>
      </c>
      <c r="K474" s="8" t="str">
        <f t="shared" si="66"/>
        <v/>
      </c>
      <c r="L474" s="51">
        <f t="shared" si="67"/>
        <v>0</v>
      </c>
      <c r="M474" s="8" t="str">
        <f t="shared" si="68"/>
        <v/>
      </c>
      <c r="N474" s="12"/>
      <c r="O474" s="51">
        <f t="shared" si="69"/>
        <v>0</v>
      </c>
      <c r="P474" s="51">
        <f t="shared" si="70"/>
        <v>0</v>
      </c>
      <c r="Q474" s="51">
        <f t="shared" si="71"/>
        <v>0</v>
      </c>
      <c r="R474" s="8" t="str">
        <f t="shared" si="72"/>
        <v/>
      </c>
      <c r="S474" s="7"/>
      <c r="T474" s="8"/>
      <c r="U474" s="8"/>
      <c r="V474" s="8">
        <f t="shared" si="73"/>
        <v>0</v>
      </c>
      <c r="W474" s="8"/>
      <c r="X474" s="8"/>
      <c r="Y474" s="8"/>
      <c r="Z474" s="8"/>
    </row>
    <row r="475" spans="1:26" x14ac:dyDescent="0.35">
      <c r="A475" s="1" t="s">
        <v>545</v>
      </c>
      <c r="B475" s="2" t="s">
        <v>2668</v>
      </c>
      <c r="C475" s="3" t="s">
        <v>10</v>
      </c>
      <c r="D475" s="3" t="s">
        <v>130</v>
      </c>
      <c r="E475" s="12" t="s">
        <v>3492</v>
      </c>
      <c r="F475" s="12"/>
      <c r="G475" s="12"/>
      <c r="H475" s="12"/>
      <c r="I475" s="16"/>
      <c r="J475" s="16">
        <f t="shared" si="65"/>
        <v>0</v>
      </c>
      <c r="K475" s="8" t="str">
        <f t="shared" si="66"/>
        <v/>
      </c>
      <c r="L475" s="51">
        <f t="shared" si="67"/>
        <v>0</v>
      </c>
      <c r="M475" s="8" t="str">
        <f t="shared" si="68"/>
        <v/>
      </c>
      <c r="N475" s="12"/>
      <c r="O475" s="51">
        <f t="shared" si="69"/>
        <v>0</v>
      </c>
      <c r="P475" s="51">
        <f t="shared" si="70"/>
        <v>0</v>
      </c>
      <c r="Q475" s="51">
        <f t="shared" si="71"/>
        <v>0</v>
      </c>
      <c r="R475" s="8" t="str">
        <f t="shared" si="72"/>
        <v/>
      </c>
      <c r="S475" s="7"/>
      <c r="T475" s="8"/>
      <c r="U475" s="8"/>
      <c r="V475" s="8">
        <f t="shared" si="73"/>
        <v>0</v>
      </c>
      <c r="W475" s="8"/>
      <c r="X475" s="8"/>
      <c r="Y475" s="8"/>
      <c r="Z475" s="8"/>
    </row>
    <row r="476" spans="1:26" x14ac:dyDescent="0.35">
      <c r="A476" s="1" t="s">
        <v>3540</v>
      </c>
      <c r="B476" s="2" t="s">
        <v>2668</v>
      </c>
      <c r="C476" s="3" t="s">
        <v>10</v>
      </c>
      <c r="D476" s="3" t="s">
        <v>46</v>
      </c>
      <c r="E476" s="12" t="s">
        <v>3492</v>
      </c>
      <c r="F476" s="12"/>
      <c r="G476" s="12"/>
      <c r="H476" s="12"/>
      <c r="I476" s="16"/>
      <c r="J476" s="16">
        <f t="shared" si="65"/>
        <v>0</v>
      </c>
      <c r="K476" s="8" t="str">
        <f t="shared" si="66"/>
        <v/>
      </c>
      <c r="L476" s="51">
        <f t="shared" si="67"/>
        <v>0</v>
      </c>
      <c r="M476" s="8" t="str">
        <f t="shared" si="68"/>
        <v/>
      </c>
      <c r="N476" s="12"/>
      <c r="O476" s="51">
        <f t="shared" si="69"/>
        <v>0</v>
      </c>
      <c r="P476" s="51">
        <f t="shared" si="70"/>
        <v>0</v>
      </c>
      <c r="Q476" s="51">
        <f t="shared" si="71"/>
        <v>0</v>
      </c>
      <c r="R476" s="8" t="str">
        <f t="shared" si="72"/>
        <v/>
      </c>
      <c r="S476" s="7"/>
      <c r="T476" s="8"/>
      <c r="U476" s="8"/>
      <c r="V476" s="8">
        <f t="shared" si="73"/>
        <v>0</v>
      </c>
      <c r="W476" s="8"/>
      <c r="X476" s="8"/>
      <c r="Y476" s="8"/>
      <c r="Z476" s="8"/>
    </row>
    <row r="477" spans="1:26" x14ac:dyDescent="0.35">
      <c r="A477" s="1" t="s">
        <v>546</v>
      </c>
      <c r="B477" s="2" t="s">
        <v>2668</v>
      </c>
      <c r="C477" s="3" t="s">
        <v>10</v>
      </c>
      <c r="D477" s="3" t="s">
        <v>91</v>
      </c>
      <c r="E477" s="12" t="s">
        <v>3492</v>
      </c>
      <c r="F477" s="12"/>
      <c r="G477" s="12"/>
      <c r="H477" s="12"/>
      <c r="I477" s="16"/>
      <c r="J477" s="16">
        <f t="shared" si="65"/>
        <v>0</v>
      </c>
      <c r="K477" s="8" t="str">
        <f t="shared" si="66"/>
        <v/>
      </c>
      <c r="L477" s="51">
        <f t="shared" si="67"/>
        <v>0</v>
      </c>
      <c r="M477" s="8" t="str">
        <f t="shared" si="68"/>
        <v/>
      </c>
      <c r="N477" s="12"/>
      <c r="O477" s="51">
        <f t="shared" si="69"/>
        <v>0</v>
      </c>
      <c r="P477" s="51">
        <f t="shared" si="70"/>
        <v>0</v>
      </c>
      <c r="Q477" s="51">
        <f t="shared" si="71"/>
        <v>0</v>
      </c>
      <c r="R477" s="8" t="str">
        <f t="shared" si="72"/>
        <v/>
      </c>
      <c r="S477" s="7"/>
      <c r="T477" s="8"/>
      <c r="U477" s="8"/>
      <c r="V477" s="8">
        <f t="shared" si="73"/>
        <v>0</v>
      </c>
      <c r="W477" s="8"/>
      <c r="X477" s="8"/>
      <c r="Y477" s="8"/>
      <c r="Z477" s="8"/>
    </row>
    <row r="478" spans="1:26" x14ac:dyDescent="0.35">
      <c r="A478" s="1" t="s">
        <v>547</v>
      </c>
      <c r="B478" s="2" t="s">
        <v>2669</v>
      </c>
      <c r="C478" s="3" t="s">
        <v>10</v>
      </c>
      <c r="D478" s="3" t="s">
        <v>130</v>
      </c>
      <c r="E478" s="12" t="s">
        <v>3492</v>
      </c>
      <c r="F478" s="12"/>
      <c r="G478" s="12"/>
      <c r="H478" s="12"/>
      <c r="I478" s="16"/>
      <c r="J478" s="16">
        <f t="shared" si="65"/>
        <v>0</v>
      </c>
      <c r="K478" s="8" t="str">
        <f t="shared" si="66"/>
        <v/>
      </c>
      <c r="L478" s="51">
        <f t="shared" si="67"/>
        <v>0</v>
      </c>
      <c r="M478" s="8" t="str">
        <f t="shared" si="68"/>
        <v/>
      </c>
      <c r="N478" s="12"/>
      <c r="O478" s="51">
        <f t="shared" si="69"/>
        <v>0</v>
      </c>
      <c r="P478" s="51">
        <f t="shared" si="70"/>
        <v>0</v>
      </c>
      <c r="Q478" s="51">
        <f t="shared" si="71"/>
        <v>0</v>
      </c>
      <c r="R478" s="8" t="str">
        <f t="shared" si="72"/>
        <v/>
      </c>
      <c r="S478" s="7"/>
      <c r="T478" s="8"/>
      <c r="U478" s="8"/>
      <c r="V478" s="8">
        <f t="shared" si="73"/>
        <v>0</v>
      </c>
      <c r="W478" s="8"/>
      <c r="X478" s="8"/>
      <c r="Y478" s="8"/>
      <c r="Z478" s="8"/>
    </row>
    <row r="479" spans="1:26" x14ac:dyDescent="0.35">
      <c r="A479" s="1" t="s">
        <v>548</v>
      </c>
      <c r="B479" s="2" t="s">
        <v>2670</v>
      </c>
      <c r="C479" s="3" t="s">
        <v>10</v>
      </c>
      <c r="D479" s="3" t="s">
        <v>46</v>
      </c>
      <c r="E479" s="12" t="s">
        <v>3492</v>
      </c>
      <c r="F479" s="12"/>
      <c r="G479" s="12"/>
      <c r="H479" s="12"/>
      <c r="I479" s="16"/>
      <c r="J479" s="16">
        <f t="shared" si="65"/>
        <v>0</v>
      </c>
      <c r="K479" s="8" t="str">
        <f t="shared" si="66"/>
        <v/>
      </c>
      <c r="L479" s="51">
        <f t="shared" si="67"/>
        <v>0</v>
      </c>
      <c r="M479" s="8" t="str">
        <f t="shared" si="68"/>
        <v/>
      </c>
      <c r="N479" s="12"/>
      <c r="O479" s="51">
        <f t="shared" si="69"/>
        <v>0</v>
      </c>
      <c r="P479" s="51">
        <f t="shared" si="70"/>
        <v>0</v>
      </c>
      <c r="Q479" s="51">
        <f t="shared" si="71"/>
        <v>0</v>
      </c>
      <c r="R479" s="8" t="str">
        <f t="shared" si="72"/>
        <v/>
      </c>
      <c r="S479" s="7"/>
      <c r="T479" s="8"/>
      <c r="U479" s="8"/>
      <c r="V479" s="8">
        <f t="shared" si="73"/>
        <v>0</v>
      </c>
      <c r="W479" s="8"/>
      <c r="X479" s="8"/>
      <c r="Y479" s="8"/>
      <c r="Z479" s="8"/>
    </row>
    <row r="480" spans="1:26" x14ac:dyDescent="0.35">
      <c r="A480" s="1" t="s">
        <v>550</v>
      </c>
      <c r="B480" s="2" t="s">
        <v>2671</v>
      </c>
      <c r="C480" s="3" t="s">
        <v>10</v>
      </c>
      <c r="D480" s="3" t="s">
        <v>319</v>
      </c>
      <c r="E480" s="12" t="s">
        <v>3492</v>
      </c>
      <c r="F480" s="12"/>
      <c r="G480" s="12"/>
      <c r="H480" s="12"/>
      <c r="I480" s="16"/>
      <c r="J480" s="16">
        <f t="shared" si="65"/>
        <v>0</v>
      </c>
      <c r="K480" s="8" t="str">
        <f t="shared" si="66"/>
        <v/>
      </c>
      <c r="L480" s="51">
        <f t="shared" si="67"/>
        <v>0</v>
      </c>
      <c r="M480" s="8" t="str">
        <f t="shared" si="68"/>
        <v/>
      </c>
      <c r="N480" s="12"/>
      <c r="O480" s="51">
        <f t="shared" si="69"/>
        <v>0</v>
      </c>
      <c r="P480" s="51">
        <f t="shared" si="70"/>
        <v>0</v>
      </c>
      <c r="Q480" s="51">
        <f t="shared" si="71"/>
        <v>0</v>
      </c>
      <c r="R480" s="8" t="str">
        <f t="shared" si="72"/>
        <v/>
      </c>
      <c r="S480" s="7"/>
      <c r="T480" s="8"/>
      <c r="U480" s="8"/>
      <c r="V480" s="8">
        <f t="shared" si="73"/>
        <v>0</v>
      </c>
      <c r="W480" s="8"/>
      <c r="X480" s="8"/>
      <c r="Y480" s="8"/>
      <c r="Z480" s="8"/>
    </row>
    <row r="481" spans="1:26" x14ac:dyDescent="0.35">
      <c r="A481" s="1" t="s">
        <v>551</v>
      </c>
      <c r="B481" s="2" t="s">
        <v>2672</v>
      </c>
      <c r="C481" s="3" t="s">
        <v>10</v>
      </c>
      <c r="D481" s="3" t="s">
        <v>319</v>
      </c>
      <c r="E481" s="12" t="s">
        <v>3492</v>
      </c>
      <c r="F481" s="12"/>
      <c r="G481" s="12"/>
      <c r="H481" s="12"/>
      <c r="I481" s="16"/>
      <c r="J481" s="16">
        <f t="shared" si="65"/>
        <v>0</v>
      </c>
      <c r="K481" s="8" t="str">
        <f t="shared" si="66"/>
        <v/>
      </c>
      <c r="L481" s="51">
        <f t="shared" si="67"/>
        <v>0</v>
      </c>
      <c r="M481" s="8" t="str">
        <f t="shared" si="68"/>
        <v/>
      </c>
      <c r="N481" s="12"/>
      <c r="O481" s="51">
        <f t="shared" si="69"/>
        <v>0</v>
      </c>
      <c r="P481" s="51">
        <f t="shared" si="70"/>
        <v>0</v>
      </c>
      <c r="Q481" s="51">
        <f t="shared" si="71"/>
        <v>0</v>
      </c>
      <c r="R481" s="8" t="str">
        <f t="shared" si="72"/>
        <v/>
      </c>
      <c r="S481" s="7"/>
      <c r="T481" s="8"/>
      <c r="U481" s="8"/>
      <c r="V481" s="8">
        <f t="shared" si="73"/>
        <v>0</v>
      </c>
      <c r="W481" s="8"/>
      <c r="X481" s="8"/>
      <c r="Y481" s="8"/>
      <c r="Z481" s="8"/>
    </row>
    <row r="482" spans="1:26" x14ac:dyDescent="0.35">
      <c r="A482" s="1" t="s">
        <v>552</v>
      </c>
      <c r="B482" s="2" t="s">
        <v>2673</v>
      </c>
      <c r="C482" s="3" t="s">
        <v>10</v>
      </c>
      <c r="D482" s="3" t="s">
        <v>207</v>
      </c>
      <c r="E482" s="12" t="s">
        <v>3492</v>
      </c>
      <c r="F482" s="12"/>
      <c r="G482" s="12"/>
      <c r="H482" s="12"/>
      <c r="I482" s="16"/>
      <c r="J482" s="16">
        <f t="shared" si="65"/>
        <v>0</v>
      </c>
      <c r="K482" s="8" t="str">
        <f t="shared" si="66"/>
        <v/>
      </c>
      <c r="L482" s="51">
        <f t="shared" si="67"/>
        <v>0</v>
      </c>
      <c r="M482" s="8" t="str">
        <f t="shared" si="68"/>
        <v/>
      </c>
      <c r="N482" s="12"/>
      <c r="O482" s="51">
        <f t="shared" si="69"/>
        <v>0</v>
      </c>
      <c r="P482" s="51">
        <f t="shared" si="70"/>
        <v>0</v>
      </c>
      <c r="Q482" s="51">
        <f t="shared" si="71"/>
        <v>0</v>
      </c>
      <c r="R482" s="8" t="str">
        <f t="shared" si="72"/>
        <v/>
      </c>
      <c r="S482" s="7"/>
      <c r="T482" s="8"/>
      <c r="U482" s="8"/>
      <c r="V482" s="8">
        <f t="shared" si="73"/>
        <v>0</v>
      </c>
      <c r="W482" s="8"/>
      <c r="X482" s="8"/>
      <c r="Y482" s="8"/>
      <c r="Z482" s="8"/>
    </row>
    <row r="483" spans="1:26" x14ac:dyDescent="0.35">
      <c r="A483" s="1" t="s">
        <v>553</v>
      </c>
      <c r="B483" s="2" t="s">
        <v>2674</v>
      </c>
      <c r="C483" s="3" t="s">
        <v>10</v>
      </c>
      <c r="D483" s="3" t="s">
        <v>130</v>
      </c>
      <c r="E483" s="12" t="s">
        <v>3492</v>
      </c>
      <c r="F483" s="12"/>
      <c r="G483" s="12"/>
      <c r="H483" s="12"/>
      <c r="I483" s="16"/>
      <c r="J483" s="16">
        <f t="shared" si="65"/>
        <v>0</v>
      </c>
      <c r="K483" s="8" t="str">
        <f t="shared" si="66"/>
        <v/>
      </c>
      <c r="L483" s="51">
        <f t="shared" si="67"/>
        <v>0</v>
      </c>
      <c r="M483" s="8" t="str">
        <f t="shared" si="68"/>
        <v/>
      </c>
      <c r="N483" s="12"/>
      <c r="O483" s="51">
        <f t="shared" si="69"/>
        <v>0</v>
      </c>
      <c r="P483" s="51">
        <f t="shared" si="70"/>
        <v>0</v>
      </c>
      <c r="Q483" s="51">
        <f t="shared" si="71"/>
        <v>0</v>
      </c>
      <c r="R483" s="8" t="str">
        <f t="shared" si="72"/>
        <v/>
      </c>
      <c r="S483" s="7"/>
      <c r="T483" s="8"/>
      <c r="U483" s="8"/>
      <c r="V483" s="8">
        <f t="shared" si="73"/>
        <v>0</v>
      </c>
      <c r="W483" s="8"/>
      <c r="X483" s="8"/>
      <c r="Y483" s="8"/>
      <c r="Z483" s="8"/>
    </row>
    <row r="484" spans="1:26" x14ac:dyDescent="0.35">
      <c r="A484" s="1" t="s">
        <v>554</v>
      </c>
      <c r="B484" s="2" t="s">
        <v>2675</v>
      </c>
      <c r="C484" s="3" t="s">
        <v>10</v>
      </c>
      <c r="D484" s="3" t="s">
        <v>130</v>
      </c>
      <c r="E484" s="12" t="s">
        <v>3492</v>
      </c>
      <c r="F484" s="12"/>
      <c r="G484" s="12"/>
      <c r="H484" s="12"/>
      <c r="I484" s="16"/>
      <c r="J484" s="16">
        <f t="shared" si="65"/>
        <v>0</v>
      </c>
      <c r="K484" s="8" t="str">
        <f t="shared" si="66"/>
        <v/>
      </c>
      <c r="L484" s="51">
        <f t="shared" si="67"/>
        <v>0</v>
      </c>
      <c r="M484" s="8" t="str">
        <f t="shared" si="68"/>
        <v/>
      </c>
      <c r="N484" s="12"/>
      <c r="O484" s="51">
        <f t="shared" si="69"/>
        <v>0</v>
      </c>
      <c r="P484" s="51">
        <f t="shared" si="70"/>
        <v>0</v>
      </c>
      <c r="Q484" s="51">
        <f t="shared" si="71"/>
        <v>0</v>
      </c>
      <c r="R484" s="8" t="str">
        <f t="shared" si="72"/>
        <v/>
      </c>
      <c r="S484" s="7"/>
      <c r="T484" s="8"/>
      <c r="U484" s="8"/>
      <c r="V484" s="8">
        <f t="shared" si="73"/>
        <v>0</v>
      </c>
      <c r="W484" s="8"/>
      <c r="X484" s="8"/>
      <c r="Y484" s="8"/>
      <c r="Z484" s="8"/>
    </row>
    <row r="485" spans="1:26" x14ac:dyDescent="0.35">
      <c r="A485" s="1" t="s">
        <v>555</v>
      </c>
      <c r="B485" s="2" t="s">
        <v>2676</v>
      </c>
      <c r="C485" s="3" t="s">
        <v>10</v>
      </c>
      <c r="D485" s="3" t="s">
        <v>501</v>
      </c>
      <c r="E485" s="12" t="s">
        <v>3492</v>
      </c>
      <c r="F485" s="12"/>
      <c r="G485" s="12"/>
      <c r="H485" s="12"/>
      <c r="I485" s="16"/>
      <c r="J485" s="16">
        <f t="shared" si="65"/>
        <v>0</v>
      </c>
      <c r="K485" s="8" t="str">
        <f t="shared" si="66"/>
        <v/>
      </c>
      <c r="L485" s="51">
        <f t="shared" si="67"/>
        <v>0</v>
      </c>
      <c r="M485" s="8" t="str">
        <f t="shared" si="68"/>
        <v/>
      </c>
      <c r="N485" s="12"/>
      <c r="O485" s="51">
        <f t="shared" si="69"/>
        <v>0</v>
      </c>
      <c r="P485" s="51">
        <f t="shared" si="70"/>
        <v>0</v>
      </c>
      <c r="Q485" s="51">
        <f t="shared" si="71"/>
        <v>0</v>
      </c>
      <c r="R485" s="8" t="str">
        <f t="shared" si="72"/>
        <v/>
      </c>
      <c r="S485" s="7"/>
      <c r="T485" s="8"/>
      <c r="U485" s="8"/>
      <c r="V485" s="8">
        <f t="shared" si="73"/>
        <v>0</v>
      </c>
      <c r="W485" s="8"/>
      <c r="X485" s="8"/>
      <c r="Y485" s="8"/>
      <c r="Z485" s="8"/>
    </row>
    <row r="486" spans="1:26" x14ac:dyDescent="0.35">
      <c r="A486" s="1" t="s">
        <v>556</v>
      </c>
      <c r="B486" s="2" t="s">
        <v>2677</v>
      </c>
      <c r="C486" s="3" t="s">
        <v>10</v>
      </c>
      <c r="D486" s="3" t="s">
        <v>130</v>
      </c>
      <c r="E486" s="12" t="s">
        <v>3492</v>
      </c>
      <c r="F486" s="12"/>
      <c r="G486" s="12"/>
      <c r="H486" s="12"/>
      <c r="I486" s="16"/>
      <c r="J486" s="16">
        <f t="shared" si="65"/>
        <v>0</v>
      </c>
      <c r="K486" s="8" t="str">
        <f t="shared" si="66"/>
        <v/>
      </c>
      <c r="L486" s="51">
        <f t="shared" si="67"/>
        <v>0</v>
      </c>
      <c r="M486" s="8" t="str">
        <f t="shared" si="68"/>
        <v/>
      </c>
      <c r="N486" s="12"/>
      <c r="O486" s="51">
        <f t="shared" si="69"/>
        <v>0</v>
      </c>
      <c r="P486" s="51">
        <f t="shared" si="70"/>
        <v>0</v>
      </c>
      <c r="Q486" s="51">
        <f t="shared" si="71"/>
        <v>0</v>
      </c>
      <c r="R486" s="8" t="str">
        <f t="shared" si="72"/>
        <v/>
      </c>
      <c r="S486" s="7"/>
      <c r="T486" s="8"/>
      <c r="U486" s="8"/>
      <c r="V486" s="8">
        <f t="shared" si="73"/>
        <v>0</v>
      </c>
      <c r="W486" s="8"/>
      <c r="X486" s="8"/>
      <c r="Y486" s="8"/>
      <c r="Z486" s="8"/>
    </row>
    <row r="487" spans="1:26" x14ac:dyDescent="0.35">
      <c r="A487" s="1" t="s">
        <v>557</v>
      </c>
      <c r="B487" s="2" t="s">
        <v>2678</v>
      </c>
      <c r="C487" s="3" t="s">
        <v>10</v>
      </c>
      <c r="D487" s="3" t="s">
        <v>130</v>
      </c>
      <c r="E487" s="12" t="s">
        <v>3492</v>
      </c>
      <c r="F487" s="12"/>
      <c r="G487" s="12"/>
      <c r="H487" s="12"/>
      <c r="I487" s="16"/>
      <c r="J487" s="16">
        <f t="shared" si="65"/>
        <v>0</v>
      </c>
      <c r="K487" s="8" t="str">
        <f t="shared" si="66"/>
        <v/>
      </c>
      <c r="L487" s="51">
        <f t="shared" si="67"/>
        <v>0</v>
      </c>
      <c r="M487" s="8" t="str">
        <f t="shared" si="68"/>
        <v/>
      </c>
      <c r="N487" s="12"/>
      <c r="O487" s="51">
        <f t="shared" si="69"/>
        <v>0</v>
      </c>
      <c r="P487" s="51">
        <f t="shared" si="70"/>
        <v>0</v>
      </c>
      <c r="Q487" s="51">
        <f t="shared" si="71"/>
        <v>0</v>
      </c>
      <c r="R487" s="8" t="str">
        <f t="shared" si="72"/>
        <v/>
      </c>
      <c r="S487" s="7"/>
      <c r="T487" s="8"/>
      <c r="U487" s="8"/>
      <c r="V487" s="8">
        <f t="shared" si="73"/>
        <v>0</v>
      </c>
      <c r="W487" s="8"/>
      <c r="X487" s="8"/>
      <c r="Y487" s="8"/>
      <c r="Z487" s="8"/>
    </row>
    <row r="488" spans="1:26" x14ac:dyDescent="0.35">
      <c r="A488" s="1" t="s">
        <v>558</v>
      </c>
      <c r="B488" s="2" t="s">
        <v>2679</v>
      </c>
      <c r="C488" s="3" t="s">
        <v>10</v>
      </c>
      <c r="D488" s="3" t="s">
        <v>130</v>
      </c>
      <c r="E488" s="12" t="s">
        <v>3492</v>
      </c>
      <c r="F488" s="12"/>
      <c r="G488" s="12"/>
      <c r="H488" s="12"/>
      <c r="I488" s="16"/>
      <c r="J488" s="16">
        <f t="shared" si="65"/>
        <v>0</v>
      </c>
      <c r="K488" s="8" t="str">
        <f t="shared" si="66"/>
        <v/>
      </c>
      <c r="L488" s="51">
        <f t="shared" si="67"/>
        <v>0</v>
      </c>
      <c r="M488" s="8" t="str">
        <f t="shared" si="68"/>
        <v/>
      </c>
      <c r="N488" s="12"/>
      <c r="O488" s="51">
        <f t="shared" si="69"/>
        <v>0</v>
      </c>
      <c r="P488" s="51">
        <f t="shared" si="70"/>
        <v>0</v>
      </c>
      <c r="Q488" s="51">
        <f t="shared" si="71"/>
        <v>0</v>
      </c>
      <c r="R488" s="8" t="str">
        <f t="shared" si="72"/>
        <v/>
      </c>
      <c r="S488" s="7"/>
      <c r="T488" s="8"/>
      <c r="U488" s="8"/>
      <c r="V488" s="8">
        <f t="shared" si="73"/>
        <v>0</v>
      </c>
      <c r="W488" s="8"/>
      <c r="X488" s="8"/>
      <c r="Y488" s="8"/>
      <c r="Z488" s="8"/>
    </row>
    <row r="489" spans="1:26" x14ac:dyDescent="0.35">
      <c r="A489" s="1" t="s">
        <v>559</v>
      </c>
      <c r="B489" s="2" t="s">
        <v>2680</v>
      </c>
      <c r="C489" s="3" t="s">
        <v>10</v>
      </c>
      <c r="D489" s="3" t="s">
        <v>48</v>
      </c>
      <c r="E489" s="12" t="s">
        <v>3492</v>
      </c>
      <c r="F489" s="12"/>
      <c r="G489" s="12"/>
      <c r="H489" s="12"/>
      <c r="I489" s="16"/>
      <c r="J489" s="16">
        <f t="shared" si="65"/>
        <v>0</v>
      </c>
      <c r="K489" s="8" t="str">
        <f t="shared" si="66"/>
        <v/>
      </c>
      <c r="L489" s="51">
        <f t="shared" si="67"/>
        <v>0</v>
      </c>
      <c r="M489" s="8" t="str">
        <f t="shared" si="68"/>
        <v/>
      </c>
      <c r="N489" s="12"/>
      <c r="O489" s="51">
        <f t="shared" si="69"/>
        <v>0</v>
      </c>
      <c r="P489" s="51">
        <f t="shared" si="70"/>
        <v>0</v>
      </c>
      <c r="Q489" s="51">
        <f t="shared" si="71"/>
        <v>0</v>
      </c>
      <c r="R489" s="8" t="str">
        <f t="shared" si="72"/>
        <v/>
      </c>
      <c r="S489" s="7"/>
      <c r="T489" s="8"/>
      <c r="U489" s="8"/>
      <c r="V489" s="8">
        <f t="shared" si="73"/>
        <v>0</v>
      </c>
      <c r="W489" s="8"/>
      <c r="X489" s="8"/>
      <c r="Y489" s="8"/>
      <c r="Z489" s="8"/>
    </row>
    <row r="490" spans="1:26" x14ac:dyDescent="0.35">
      <c r="A490" s="1" t="s">
        <v>561</v>
      </c>
      <c r="B490" s="2" t="s">
        <v>2681</v>
      </c>
      <c r="C490" s="3" t="s">
        <v>10</v>
      </c>
      <c r="D490" s="3" t="s">
        <v>48</v>
      </c>
      <c r="E490" s="12" t="s">
        <v>3492</v>
      </c>
      <c r="F490" s="12"/>
      <c r="G490" s="12"/>
      <c r="H490" s="12"/>
      <c r="I490" s="16"/>
      <c r="J490" s="16">
        <f t="shared" si="65"/>
        <v>0</v>
      </c>
      <c r="K490" s="8" t="str">
        <f t="shared" si="66"/>
        <v/>
      </c>
      <c r="L490" s="51">
        <f t="shared" si="67"/>
        <v>0</v>
      </c>
      <c r="M490" s="8" t="str">
        <f t="shared" si="68"/>
        <v/>
      </c>
      <c r="N490" s="12"/>
      <c r="O490" s="51">
        <f t="shared" si="69"/>
        <v>0</v>
      </c>
      <c r="P490" s="51">
        <f t="shared" si="70"/>
        <v>0</v>
      </c>
      <c r="Q490" s="51">
        <f t="shared" si="71"/>
        <v>0</v>
      </c>
      <c r="R490" s="8" t="str">
        <f t="shared" si="72"/>
        <v/>
      </c>
      <c r="S490" s="7"/>
      <c r="T490" s="8"/>
      <c r="U490" s="8"/>
      <c r="V490" s="8">
        <f t="shared" si="73"/>
        <v>0</v>
      </c>
      <c r="W490" s="8"/>
      <c r="X490" s="8"/>
      <c r="Y490" s="8"/>
      <c r="Z490" s="8"/>
    </row>
    <row r="491" spans="1:26" x14ac:dyDescent="0.35">
      <c r="A491" s="1" t="s">
        <v>562</v>
      </c>
      <c r="B491" s="2" t="s">
        <v>2682</v>
      </c>
      <c r="C491" s="3" t="s">
        <v>10</v>
      </c>
      <c r="D491" s="3" t="s">
        <v>91</v>
      </c>
      <c r="E491" s="12" t="s">
        <v>3492</v>
      </c>
      <c r="F491" s="12"/>
      <c r="G491" s="12"/>
      <c r="H491" s="12"/>
      <c r="I491" s="16"/>
      <c r="J491" s="16">
        <f t="shared" si="65"/>
        <v>0</v>
      </c>
      <c r="K491" s="8" t="str">
        <f t="shared" si="66"/>
        <v/>
      </c>
      <c r="L491" s="51">
        <f t="shared" si="67"/>
        <v>0</v>
      </c>
      <c r="M491" s="8" t="str">
        <f t="shared" si="68"/>
        <v/>
      </c>
      <c r="N491" s="12"/>
      <c r="O491" s="51">
        <f t="shared" si="69"/>
        <v>0</v>
      </c>
      <c r="P491" s="51">
        <f t="shared" si="70"/>
        <v>0</v>
      </c>
      <c r="Q491" s="51">
        <f t="shared" si="71"/>
        <v>0</v>
      </c>
      <c r="R491" s="8" t="str">
        <f t="shared" si="72"/>
        <v/>
      </c>
      <c r="S491" s="7"/>
      <c r="T491" s="8"/>
      <c r="U491" s="8"/>
      <c r="V491" s="8">
        <f t="shared" si="73"/>
        <v>0</v>
      </c>
      <c r="W491" s="8"/>
      <c r="X491" s="8"/>
      <c r="Y491" s="8"/>
      <c r="Z491" s="8"/>
    </row>
    <row r="492" spans="1:26" x14ac:dyDescent="0.35">
      <c r="A492" s="1" t="s">
        <v>563</v>
      </c>
      <c r="B492" s="2" t="s">
        <v>2683</v>
      </c>
      <c r="C492" s="3" t="s">
        <v>10</v>
      </c>
      <c r="D492" s="3" t="s">
        <v>207</v>
      </c>
      <c r="E492" s="12" t="s">
        <v>3492</v>
      </c>
      <c r="F492" s="12"/>
      <c r="G492" s="12"/>
      <c r="H492" s="12"/>
      <c r="I492" s="16"/>
      <c r="J492" s="16">
        <f t="shared" si="65"/>
        <v>0</v>
      </c>
      <c r="K492" s="8" t="str">
        <f t="shared" si="66"/>
        <v/>
      </c>
      <c r="L492" s="51">
        <f t="shared" si="67"/>
        <v>0</v>
      </c>
      <c r="M492" s="8" t="str">
        <f t="shared" si="68"/>
        <v/>
      </c>
      <c r="N492" s="12"/>
      <c r="O492" s="51">
        <f t="shared" si="69"/>
        <v>0</v>
      </c>
      <c r="P492" s="51">
        <f t="shared" si="70"/>
        <v>0</v>
      </c>
      <c r="Q492" s="51">
        <f t="shared" si="71"/>
        <v>0</v>
      </c>
      <c r="R492" s="8" t="str">
        <f t="shared" si="72"/>
        <v/>
      </c>
      <c r="S492" s="7"/>
      <c r="T492" s="8"/>
      <c r="U492" s="8"/>
      <c r="V492" s="8">
        <f t="shared" si="73"/>
        <v>0</v>
      </c>
      <c r="W492" s="8"/>
      <c r="X492" s="8"/>
      <c r="Y492" s="8"/>
      <c r="Z492" s="8"/>
    </row>
    <row r="493" spans="1:26" ht="25" x14ac:dyDescent="0.35">
      <c r="A493" s="1" t="s">
        <v>564</v>
      </c>
      <c r="B493" s="2" t="s">
        <v>2684</v>
      </c>
      <c r="C493" s="3" t="s">
        <v>10</v>
      </c>
      <c r="D493" s="3" t="s">
        <v>91</v>
      </c>
      <c r="E493" s="12" t="s">
        <v>3492</v>
      </c>
      <c r="F493" s="12"/>
      <c r="G493" s="12"/>
      <c r="H493" s="12"/>
      <c r="I493" s="16"/>
      <c r="J493" s="16">
        <f t="shared" si="65"/>
        <v>0</v>
      </c>
      <c r="K493" s="8" t="str">
        <f t="shared" si="66"/>
        <v/>
      </c>
      <c r="L493" s="51">
        <f t="shared" si="67"/>
        <v>0</v>
      </c>
      <c r="M493" s="8" t="str">
        <f t="shared" si="68"/>
        <v/>
      </c>
      <c r="N493" s="12"/>
      <c r="O493" s="51">
        <f t="shared" si="69"/>
        <v>0</v>
      </c>
      <c r="P493" s="51">
        <f t="shared" si="70"/>
        <v>0</v>
      </c>
      <c r="Q493" s="51">
        <f t="shared" si="71"/>
        <v>0</v>
      </c>
      <c r="R493" s="8" t="str">
        <f t="shared" si="72"/>
        <v/>
      </c>
      <c r="S493" s="7"/>
      <c r="T493" s="8"/>
      <c r="U493" s="8"/>
      <c r="V493" s="8">
        <f t="shared" si="73"/>
        <v>0</v>
      </c>
      <c r="W493" s="8"/>
      <c r="X493" s="8"/>
      <c r="Y493" s="8"/>
      <c r="Z493" s="8"/>
    </row>
    <row r="494" spans="1:26" x14ac:dyDescent="0.35">
      <c r="A494" s="1" t="s">
        <v>565</v>
      </c>
      <c r="B494" s="2" t="s">
        <v>2685</v>
      </c>
      <c r="C494" s="3" t="s">
        <v>10</v>
      </c>
      <c r="D494" s="3" t="s">
        <v>48</v>
      </c>
      <c r="E494" s="12" t="s">
        <v>3492</v>
      </c>
      <c r="F494" s="12"/>
      <c r="G494" s="12"/>
      <c r="H494" s="12"/>
      <c r="I494" s="16"/>
      <c r="J494" s="16">
        <f t="shared" si="65"/>
        <v>0</v>
      </c>
      <c r="K494" s="8" t="str">
        <f t="shared" si="66"/>
        <v/>
      </c>
      <c r="L494" s="51">
        <f t="shared" si="67"/>
        <v>0</v>
      </c>
      <c r="M494" s="8" t="str">
        <f t="shared" si="68"/>
        <v/>
      </c>
      <c r="N494" s="12"/>
      <c r="O494" s="51">
        <f t="shared" si="69"/>
        <v>0</v>
      </c>
      <c r="P494" s="51">
        <f t="shared" si="70"/>
        <v>0</v>
      </c>
      <c r="Q494" s="51">
        <f t="shared" si="71"/>
        <v>0</v>
      </c>
      <c r="R494" s="8" t="str">
        <f t="shared" si="72"/>
        <v/>
      </c>
      <c r="S494" s="7"/>
      <c r="T494" s="8"/>
      <c r="U494" s="8"/>
      <c r="V494" s="8">
        <f t="shared" si="73"/>
        <v>0</v>
      </c>
      <c r="W494" s="8"/>
      <c r="X494" s="8"/>
      <c r="Y494" s="8"/>
      <c r="Z494" s="8"/>
    </row>
    <row r="495" spans="1:26" x14ac:dyDescent="0.35">
      <c r="A495" s="1" t="s">
        <v>566</v>
      </c>
      <c r="B495" s="2" t="s">
        <v>2686</v>
      </c>
      <c r="C495" s="3" t="s">
        <v>10</v>
      </c>
      <c r="D495" s="3" t="s">
        <v>48</v>
      </c>
      <c r="E495" s="12" t="s">
        <v>3492</v>
      </c>
      <c r="F495" s="12"/>
      <c r="G495" s="12"/>
      <c r="H495" s="12"/>
      <c r="I495" s="16"/>
      <c r="J495" s="16">
        <f t="shared" si="65"/>
        <v>0</v>
      </c>
      <c r="K495" s="8" t="str">
        <f t="shared" si="66"/>
        <v/>
      </c>
      <c r="L495" s="51">
        <f t="shared" si="67"/>
        <v>0</v>
      </c>
      <c r="M495" s="8" t="str">
        <f t="shared" si="68"/>
        <v/>
      </c>
      <c r="N495" s="12"/>
      <c r="O495" s="51">
        <f t="shared" si="69"/>
        <v>0</v>
      </c>
      <c r="P495" s="51">
        <f t="shared" si="70"/>
        <v>0</v>
      </c>
      <c r="Q495" s="51">
        <f t="shared" si="71"/>
        <v>0</v>
      </c>
      <c r="R495" s="8" t="str">
        <f t="shared" si="72"/>
        <v/>
      </c>
      <c r="S495" s="7"/>
      <c r="T495" s="8"/>
      <c r="U495" s="8"/>
      <c r="V495" s="8">
        <f t="shared" si="73"/>
        <v>0</v>
      </c>
      <c r="W495" s="8"/>
      <c r="X495" s="8"/>
      <c r="Y495" s="8"/>
      <c r="Z495" s="8"/>
    </row>
    <row r="496" spans="1:26" x14ac:dyDescent="0.35">
      <c r="A496" s="1" t="s">
        <v>567</v>
      </c>
      <c r="B496" s="2" t="s">
        <v>2687</v>
      </c>
      <c r="C496" s="3" t="s">
        <v>10</v>
      </c>
      <c r="D496" s="3" t="s">
        <v>91</v>
      </c>
      <c r="E496" s="12" t="s">
        <v>3492</v>
      </c>
      <c r="F496" s="12"/>
      <c r="G496" s="12"/>
      <c r="H496" s="12"/>
      <c r="I496" s="16"/>
      <c r="J496" s="16">
        <f t="shared" si="65"/>
        <v>0</v>
      </c>
      <c r="K496" s="8" t="str">
        <f t="shared" si="66"/>
        <v/>
      </c>
      <c r="L496" s="51">
        <f t="shared" si="67"/>
        <v>0</v>
      </c>
      <c r="M496" s="8" t="str">
        <f t="shared" si="68"/>
        <v/>
      </c>
      <c r="N496" s="12"/>
      <c r="O496" s="51">
        <f t="shared" si="69"/>
        <v>0</v>
      </c>
      <c r="P496" s="51">
        <f t="shared" si="70"/>
        <v>0</v>
      </c>
      <c r="Q496" s="51">
        <f t="shared" si="71"/>
        <v>0</v>
      </c>
      <c r="R496" s="8" t="str">
        <f t="shared" si="72"/>
        <v/>
      </c>
      <c r="S496" s="7"/>
      <c r="T496" s="8"/>
      <c r="U496" s="8"/>
      <c r="V496" s="8">
        <f t="shared" si="73"/>
        <v>0</v>
      </c>
      <c r="W496" s="8"/>
      <c r="X496" s="8"/>
      <c r="Y496" s="8"/>
      <c r="Z496" s="8"/>
    </row>
    <row r="497" spans="1:26" x14ac:dyDescent="0.35">
      <c r="A497" s="1" t="s">
        <v>568</v>
      </c>
      <c r="B497" s="2" t="s">
        <v>2688</v>
      </c>
      <c r="C497" s="3" t="s">
        <v>10</v>
      </c>
      <c r="D497" s="3" t="s">
        <v>48</v>
      </c>
      <c r="E497" s="12" t="s">
        <v>3492</v>
      </c>
      <c r="F497" s="12"/>
      <c r="G497" s="12"/>
      <c r="H497" s="12"/>
      <c r="I497" s="16"/>
      <c r="J497" s="16">
        <f t="shared" si="65"/>
        <v>0</v>
      </c>
      <c r="K497" s="8" t="str">
        <f t="shared" si="66"/>
        <v/>
      </c>
      <c r="L497" s="51">
        <f t="shared" si="67"/>
        <v>0</v>
      </c>
      <c r="M497" s="8" t="str">
        <f t="shared" si="68"/>
        <v/>
      </c>
      <c r="N497" s="12"/>
      <c r="O497" s="51">
        <f t="shared" si="69"/>
        <v>0</v>
      </c>
      <c r="P497" s="51">
        <f t="shared" si="70"/>
        <v>0</v>
      </c>
      <c r="Q497" s="51">
        <f t="shared" si="71"/>
        <v>0</v>
      </c>
      <c r="R497" s="8" t="str">
        <f t="shared" si="72"/>
        <v/>
      </c>
      <c r="S497" s="7"/>
      <c r="T497" s="8"/>
      <c r="U497" s="8"/>
      <c r="V497" s="8">
        <f t="shared" si="73"/>
        <v>0</v>
      </c>
      <c r="W497" s="8"/>
      <c r="X497" s="8"/>
      <c r="Y497" s="8"/>
      <c r="Z497" s="8"/>
    </row>
    <row r="498" spans="1:26" x14ac:dyDescent="0.35">
      <c r="A498" s="1" t="s">
        <v>569</v>
      </c>
      <c r="B498" s="2" t="s">
        <v>2689</v>
      </c>
      <c r="C498" s="3" t="s">
        <v>10</v>
      </c>
      <c r="D498" s="3" t="s">
        <v>48</v>
      </c>
      <c r="E498" s="12" t="s">
        <v>3492</v>
      </c>
      <c r="F498" s="12"/>
      <c r="G498" s="12"/>
      <c r="H498" s="12"/>
      <c r="I498" s="16"/>
      <c r="J498" s="16">
        <f t="shared" si="65"/>
        <v>0</v>
      </c>
      <c r="K498" s="8" t="str">
        <f t="shared" si="66"/>
        <v/>
      </c>
      <c r="L498" s="51">
        <f t="shared" si="67"/>
        <v>0</v>
      </c>
      <c r="M498" s="8" t="str">
        <f t="shared" si="68"/>
        <v/>
      </c>
      <c r="N498" s="12"/>
      <c r="O498" s="51">
        <f t="shared" si="69"/>
        <v>0</v>
      </c>
      <c r="P498" s="51">
        <f t="shared" si="70"/>
        <v>0</v>
      </c>
      <c r="Q498" s="51">
        <f t="shared" si="71"/>
        <v>0</v>
      </c>
      <c r="R498" s="8" t="str">
        <f t="shared" si="72"/>
        <v/>
      </c>
      <c r="S498" s="7"/>
      <c r="T498" s="8"/>
      <c r="U498" s="8"/>
      <c r="V498" s="8">
        <f t="shared" si="73"/>
        <v>0</v>
      </c>
      <c r="W498" s="8"/>
      <c r="X498" s="8"/>
      <c r="Y498" s="8"/>
      <c r="Z498" s="8"/>
    </row>
    <row r="499" spans="1:26" x14ac:dyDescent="0.35">
      <c r="A499" s="1" t="s">
        <v>570</v>
      </c>
      <c r="B499" s="2" t="s">
        <v>2690</v>
      </c>
      <c r="C499" s="3" t="s">
        <v>10</v>
      </c>
      <c r="D499" s="3" t="s">
        <v>48</v>
      </c>
      <c r="E499" s="12" t="s">
        <v>3492</v>
      </c>
      <c r="F499" s="12"/>
      <c r="G499" s="12"/>
      <c r="H499" s="12"/>
      <c r="I499" s="16"/>
      <c r="J499" s="16">
        <f t="shared" si="65"/>
        <v>0</v>
      </c>
      <c r="K499" s="8" t="str">
        <f t="shared" si="66"/>
        <v/>
      </c>
      <c r="L499" s="51">
        <f t="shared" si="67"/>
        <v>0</v>
      </c>
      <c r="M499" s="8" t="str">
        <f t="shared" si="68"/>
        <v/>
      </c>
      <c r="N499" s="12"/>
      <c r="O499" s="51">
        <f t="shared" si="69"/>
        <v>0</v>
      </c>
      <c r="P499" s="51">
        <f t="shared" si="70"/>
        <v>0</v>
      </c>
      <c r="Q499" s="51">
        <f t="shared" si="71"/>
        <v>0</v>
      </c>
      <c r="R499" s="8" t="str">
        <f t="shared" si="72"/>
        <v/>
      </c>
      <c r="S499" s="7"/>
      <c r="T499" s="8"/>
      <c r="U499" s="8"/>
      <c r="V499" s="8">
        <f t="shared" si="73"/>
        <v>0</v>
      </c>
      <c r="W499" s="8"/>
      <c r="X499" s="8"/>
      <c r="Y499" s="8"/>
      <c r="Z499" s="8"/>
    </row>
    <row r="500" spans="1:26" x14ac:dyDescent="0.35">
      <c r="A500" s="1" t="s">
        <v>571</v>
      </c>
      <c r="B500" s="2" t="s">
        <v>2691</v>
      </c>
      <c r="C500" s="3" t="s">
        <v>10</v>
      </c>
      <c r="D500" s="3" t="s">
        <v>48</v>
      </c>
      <c r="E500" s="12" t="s">
        <v>3492</v>
      </c>
      <c r="F500" s="12"/>
      <c r="G500" s="12"/>
      <c r="H500" s="12"/>
      <c r="I500" s="16"/>
      <c r="J500" s="16">
        <f t="shared" si="65"/>
        <v>0</v>
      </c>
      <c r="K500" s="8" t="str">
        <f t="shared" si="66"/>
        <v/>
      </c>
      <c r="L500" s="51">
        <f t="shared" si="67"/>
        <v>0</v>
      </c>
      <c r="M500" s="8" t="str">
        <f t="shared" si="68"/>
        <v/>
      </c>
      <c r="N500" s="12"/>
      <c r="O500" s="51">
        <f t="shared" si="69"/>
        <v>0</v>
      </c>
      <c r="P500" s="51">
        <f t="shared" si="70"/>
        <v>0</v>
      </c>
      <c r="Q500" s="51">
        <f t="shared" si="71"/>
        <v>0</v>
      </c>
      <c r="R500" s="8" t="str">
        <f t="shared" si="72"/>
        <v/>
      </c>
      <c r="S500" s="7"/>
      <c r="T500" s="8"/>
      <c r="U500" s="8"/>
      <c r="V500" s="8">
        <f t="shared" si="73"/>
        <v>0</v>
      </c>
      <c r="W500" s="8"/>
      <c r="X500" s="8"/>
      <c r="Y500" s="8"/>
      <c r="Z500" s="8"/>
    </row>
    <row r="501" spans="1:26" x14ac:dyDescent="0.35">
      <c r="A501" s="1" t="s">
        <v>572</v>
      </c>
      <c r="B501" s="2" t="s">
        <v>2692</v>
      </c>
      <c r="C501" s="3" t="s">
        <v>10</v>
      </c>
      <c r="D501" s="3" t="s">
        <v>48</v>
      </c>
      <c r="E501" s="12" t="s">
        <v>3492</v>
      </c>
      <c r="F501" s="12"/>
      <c r="G501" s="12"/>
      <c r="H501" s="12"/>
      <c r="I501" s="16"/>
      <c r="J501" s="16">
        <f t="shared" si="65"/>
        <v>0</v>
      </c>
      <c r="K501" s="8" t="str">
        <f t="shared" si="66"/>
        <v/>
      </c>
      <c r="L501" s="51">
        <f t="shared" si="67"/>
        <v>0</v>
      </c>
      <c r="M501" s="8" t="str">
        <f t="shared" si="68"/>
        <v/>
      </c>
      <c r="N501" s="12"/>
      <c r="O501" s="51">
        <f t="shared" si="69"/>
        <v>0</v>
      </c>
      <c r="P501" s="51">
        <f t="shared" si="70"/>
        <v>0</v>
      </c>
      <c r="Q501" s="51">
        <f t="shared" si="71"/>
        <v>0</v>
      </c>
      <c r="R501" s="8" t="str">
        <f t="shared" si="72"/>
        <v/>
      </c>
      <c r="S501" s="7"/>
      <c r="T501" s="8"/>
      <c r="U501" s="8"/>
      <c r="V501" s="8">
        <f t="shared" si="73"/>
        <v>0</v>
      </c>
      <c r="W501" s="8"/>
      <c r="X501" s="8"/>
      <c r="Y501" s="8"/>
      <c r="Z501" s="8"/>
    </row>
    <row r="502" spans="1:26" x14ac:dyDescent="0.35">
      <c r="A502" s="1" t="s">
        <v>573</v>
      </c>
      <c r="B502" s="2" t="s">
        <v>2693</v>
      </c>
      <c r="C502" s="3" t="s">
        <v>10</v>
      </c>
      <c r="D502" s="3" t="s">
        <v>12</v>
      </c>
      <c r="E502" s="12" t="s">
        <v>3492</v>
      </c>
      <c r="F502" s="12"/>
      <c r="G502" s="12"/>
      <c r="H502" s="12"/>
      <c r="I502" s="16"/>
      <c r="J502" s="16">
        <f t="shared" si="65"/>
        <v>0</v>
      </c>
      <c r="K502" s="8" t="str">
        <f t="shared" si="66"/>
        <v/>
      </c>
      <c r="L502" s="51">
        <f t="shared" si="67"/>
        <v>0</v>
      </c>
      <c r="M502" s="8" t="str">
        <f t="shared" si="68"/>
        <v/>
      </c>
      <c r="N502" s="12"/>
      <c r="O502" s="51">
        <f t="shared" si="69"/>
        <v>0</v>
      </c>
      <c r="P502" s="51">
        <f t="shared" si="70"/>
        <v>0</v>
      </c>
      <c r="Q502" s="51">
        <f t="shared" si="71"/>
        <v>0</v>
      </c>
      <c r="R502" s="8" t="str">
        <f t="shared" si="72"/>
        <v/>
      </c>
      <c r="S502" s="7"/>
      <c r="T502" s="8"/>
      <c r="U502" s="8"/>
      <c r="V502" s="8">
        <f t="shared" si="73"/>
        <v>0</v>
      </c>
      <c r="W502" s="8"/>
      <c r="X502" s="8"/>
      <c r="Y502" s="8"/>
      <c r="Z502" s="8"/>
    </row>
    <row r="503" spans="1:26" x14ac:dyDescent="0.35">
      <c r="A503" s="1" t="s">
        <v>574</v>
      </c>
      <c r="B503" s="2" t="s">
        <v>2694</v>
      </c>
      <c r="C503" s="3" t="s">
        <v>10</v>
      </c>
      <c r="D503" s="3" t="s">
        <v>60</v>
      </c>
      <c r="E503" s="12" t="s">
        <v>3492</v>
      </c>
      <c r="F503" s="12"/>
      <c r="G503" s="12"/>
      <c r="H503" s="12"/>
      <c r="I503" s="16"/>
      <c r="J503" s="16">
        <f t="shared" si="65"/>
        <v>0</v>
      </c>
      <c r="K503" s="8" t="str">
        <f t="shared" si="66"/>
        <v/>
      </c>
      <c r="L503" s="51">
        <f t="shared" si="67"/>
        <v>0</v>
      </c>
      <c r="M503" s="8" t="str">
        <f t="shared" si="68"/>
        <v/>
      </c>
      <c r="N503" s="12"/>
      <c r="O503" s="51">
        <f t="shared" si="69"/>
        <v>0</v>
      </c>
      <c r="P503" s="51">
        <f t="shared" si="70"/>
        <v>0</v>
      </c>
      <c r="Q503" s="51">
        <f t="shared" si="71"/>
        <v>0</v>
      </c>
      <c r="R503" s="8" t="str">
        <f t="shared" si="72"/>
        <v/>
      </c>
      <c r="S503" s="7"/>
      <c r="T503" s="8"/>
      <c r="U503" s="8"/>
      <c r="V503" s="8">
        <f t="shared" si="73"/>
        <v>0</v>
      </c>
      <c r="W503" s="8"/>
      <c r="X503" s="8"/>
      <c r="Y503" s="8"/>
      <c r="Z503" s="8"/>
    </row>
    <row r="504" spans="1:26" x14ac:dyDescent="0.35">
      <c r="A504" s="1" t="s">
        <v>575</v>
      </c>
      <c r="B504" s="2" t="s">
        <v>2695</v>
      </c>
      <c r="C504" s="3" t="s">
        <v>10</v>
      </c>
      <c r="D504" s="3" t="s">
        <v>12</v>
      </c>
      <c r="E504" s="12" t="s">
        <v>3492</v>
      </c>
      <c r="F504" s="12"/>
      <c r="G504" s="12"/>
      <c r="H504" s="12"/>
      <c r="I504" s="16"/>
      <c r="J504" s="16">
        <f t="shared" si="65"/>
        <v>0</v>
      </c>
      <c r="K504" s="8" t="str">
        <f t="shared" si="66"/>
        <v/>
      </c>
      <c r="L504" s="51">
        <f t="shared" si="67"/>
        <v>0</v>
      </c>
      <c r="M504" s="8" t="str">
        <f t="shared" si="68"/>
        <v/>
      </c>
      <c r="N504" s="12"/>
      <c r="O504" s="51">
        <f t="shared" si="69"/>
        <v>0</v>
      </c>
      <c r="P504" s="51">
        <f t="shared" si="70"/>
        <v>0</v>
      </c>
      <c r="Q504" s="51">
        <f t="shared" si="71"/>
        <v>0</v>
      </c>
      <c r="R504" s="8" t="str">
        <f t="shared" si="72"/>
        <v/>
      </c>
      <c r="S504" s="7"/>
      <c r="T504" s="8"/>
      <c r="U504" s="8"/>
      <c r="V504" s="8">
        <f t="shared" si="73"/>
        <v>0</v>
      </c>
      <c r="W504" s="8"/>
      <c r="X504" s="8"/>
      <c r="Y504" s="8"/>
      <c r="Z504" s="8"/>
    </row>
    <row r="505" spans="1:26" ht="25" x14ac:dyDescent="0.35">
      <c r="A505" s="1" t="s">
        <v>576</v>
      </c>
      <c r="B505" s="2" t="s">
        <v>2696</v>
      </c>
      <c r="C505" s="3" t="s">
        <v>10</v>
      </c>
      <c r="D505" s="3" t="s">
        <v>1618</v>
      </c>
      <c r="E505" s="12" t="s">
        <v>3492</v>
      </c>
      <c r="F505" s="12"/>
      <c r="G505" s="12"/>
      <c r="H505" s="12"/>
      <c r="I505" s="16"/>
      <c r="J505" s="16">
        <f t="shared" si="65"/>
        <v>0</v>
      </c>
      <c r="K505" s="8" t="str">
        <f t="shared" si="66"/>
        <v/>
      </c>
      <c r="L505" s="51">
        <f t="shared" si="67"/>
        <v>0</v>
      </c>
      <c r="M505" s="8" t="str">
        <f t="shared" si="68"/>
        <v/>
      </c>
      <c r="N505" s="12"/>
      <c r="O505" s="51">
        <f t="shared" si="69"/>
        <v>0</v>
      </c>
      <c r="P505" s="51">
        <f t="shared" si="70"/>
        <v>0</v>
      </c>
      <c r="Q505" s="51">
        <f t="shared" si="71"/>
        <v>0</v>
      </c>
      <c r="R505" s="8" t="str">
        <f t="shared" si="72"/>
        <v/>
      </c>
      <c r="S505" s="7"/>
      <c r="T505" s="8"/>
      <c r="U505" s="8"/>
      <c r="V505" s="8">
        <f t="shared" si="73"/>
        <v>0</v>
      </c>
      <c r="W505" s="8"/>
      <c r="X505" s="8"/>
      <c r="Y505" s="8"/>
      <c r="Z505" s="8"/>
    </row>
    <row r="506" spans="1:26" x14ac:dyDescent="0.35">
      <c r="A506" s="1" t="s">
        <v>578</v>
      </c>
      <c r="B506" s="2" t="s">
        <v>2697</v>
      </c>
      <c r="C506" s="3" t="s">
        <v>10</v>
      </c>
      <c r="D506" s="3" t="s">
        <v>1156</v>
      </c>
      <c r="E506" s="12" t="s">
        <v>3492</v>
      </c>
      <c r="F506" s="12"/>
      <c r="G506" s="12"/>
      <c r="H506" s="12"/>
      <c r="I506" s="16"/>
      <c r="J506" s="16">
        <f t="shared" si="65"/>
        <v>0</v>
      </c>
      <c r="K506" s="8" t="str">
        <f t="shared" si="66"/>
        <v/>
      </c>
      <c r="L506" s="51">
        <f t="shared" si="67"/>
        <v>0</v>
      </c>
      <c r="M506" s="8" t="str">
        <f t="shared" si="68"/>
        <v/>
      </c>
      <c r="N506" s="12"/>
      <c r="O506" s="51">
        <f t="shared" si="69"/>
        <v>0</v>
      </c>
      <c r="P506" s="51">
        <f t="shared" si="70"/>
        <v>0</v>
      </c>
      <c r="Q506" s="51">
        <f t="shared" si="71"/>
        <v>0</v>
      </c>
      <c r="R506" s="8" t="str">
        <f t="shared" si="72"/>
        <v/>
      </c>
      <c r="S506" s="7"/>
      <c r="T506" s="8"/>
      <c r="U506" s="8"/>
      <c r="V506" s="8">
        <f t="shared" si="73"/>
        <v>0</v>
      </c>
      <c r="W506" s="8"/>
      <c r="X506" s="8"/>
      <c r="Y506" s="8"/>
      <c r="Z506" s="8"/>
    </row>
    <row r="507" spans="1:26" x14ac:dyDescent="0.35">
      <c r="A507" s="1" t="s">
        <v>579</v>
      </c>
      <c r="B507" s="2" t="s">
        <v>465</v>
      </c>
      <c r="C507" s="3" t="s">
        <v>10</v>
      </c>
      <c r="D507" s="3" t="s">
        <v>48</v>
      </c>
      <c r="E507" s="12" t="s">
        <v>3492</v>
      </c>
      <c r="F507" s="12"/>
      <c r="G507" s="12"/>
      <c r="H507" s="12"/>
      <c r="I507" s="16"/>
      <c r="J507" s="16">
        <f t="shared" si="65"/>
        <v>0</v>
      </c>
      <c r="K507" s="8" t="str">
        <f t="shared" si="66"/>
        <v/>
      </c>
      <c r="L507" s="51">
        <f t="shared" si="67"/>
        <v>0</v>
      </c>
      <c r="M507" s="8" t="str">
        <f t="shared" si="68"/>
        <v/>
      </c>
      <c r="N507" s="12"/>
      <c r="O507" s="51">
        <f t="shared" si="69"/>
        <v>0</v>
      </c>
      <c r="P507" s="51">
        <f t="shared" si="70"/>
        <v>0</v>
      </c>
      <c r="Q507" s="51">
        <f t="shared" si="71"/>
        <v>0</v>
      </c>
      <c r="R507" s="8" t="str">
        <f t="shared" si="72"/>
        <v/>
      </c>
      <c r="S507" s="7"/>
      <c r="T507" s="8"/>
      <c r="U507" s="8"/>
      <c r="V507" s="8">
        <f t="shared" si="73"/>
        <v>0</v>
      </c>
      <c r="W507" s="8"/>
      <c r="X507" s="8"/>
      <c r="Y507" s="8"/>
      <c r="Z507" s="8"/>
    </row>
    <row r="508" spans="1:26" x14ac:dyDescent="0.35">
      <c r="A508" s="1" t="s">
        <v>581</v>
      </c>
      <c r="B508" s="2" t="s">
        <v>886</v>
      </c>
      <c r="C508" s="3" t="s">
        <v>10</v>
      </c>
      <c r="D508" s="3" t="s">
        <v>48</v>
      </c>
      <c r="E508" s="12" t="s">
        <v>3492</v>
      </c>
      <c r="F508" s="12"/>
      <c r="G508" s="12"/>
      <c r="H508" s="12"/>
      <c r="I508" s="16"/>
      <c r="J508" s="16">
        <f t="shared" si="65"/>
        <v>0</v>
      </c>
      <c r="K508" s="8" t="str">
        <f t="shared" si="66"/>
        <v/>
      </c>
      <c r="L508" s="51">
        <f t="shared" si="67"/>
        <v>0</v>
      </c>
      <c r="M508" s="8" t="str">
        <f t="shared" si="68"/>
        <v/>
      </c>
      <c r="N508" s="12"/>
      <c r="O508" s="51">
        <f t="shared" si="69"/>
        <v>0</v>
      </c>
      <c r="P508" s="51">
        <f t="shared" si="70"/>
        <v>0</v>
      </c>
      <c r="Q508" s="51">
        <f t="shared" si="71"/>
        <v>0</v>
      </c>
      <c r="R508" s="8" t="str">
        <f t="shared" si="72"/>
        <v/>
      </c>
      <c r="S508" s="7"/>
      <c r="T508" s="8"/>
      <c r="U508" s="8"/>
      <c r="V508" s="8">
        <f t="shared" si="73"/>
        <v>0</v>
      </c>
      <c r="W508" s="8"/>
      <c r="X508" s="8"/>
      <c r="Y508" s="8"/>
      <c r="Z508" s="8"/>
    </row>
    <row r="509" spans="1:26" x14ac:dyDescent="0.35">
      <c r="A509" s="1" t="s">
        <v>582</v>
      </c>
      <c r="B509" s="2" t="s">
        <v>1501</v>
      </c>
      <c r="C509" s="3" t="s">
        <v>10</v>
      </c>
      <c r="D509" s="3" t="s">
        <v>48</v>
      </c>
      <c r="E509" s="12" t="s">
        <v>3492</v>
      </c>
      <c r="F509" s="12"/>
      <c r="G509" s="12"/>
      <c r="H509" s="12"/>
      <c r="I509" s="16"/>
      <c r="J509" s="16">
        <f t="shared" si="65"/>
        <v>0</v>
      </c>
      <c r="K509" s="8" t="str">
        <f t="shared" si="66"/>
        <v/>
      </c>
      <c r="L509" s="51">
        <f t="shared" si="67"/>
        <v>0</v>
      </c>
      <c r="M509" s="8" t="str">
        <f t="shared" si="68"/>
        <v/>
      </c>
      <c r="N509" s="12"/>
      <c r="O509" s="51">
        <f t="shared" si="69"/>
        <v>0</v>
      </c>
      <c r="P509" s="51">
        <f t="shared" si="70"/>
        <v>0</v>
      </c>
      <c r="Q509" s="51">
        <f t="shared" si="71"/>
        <v>0</v>
      </c>
      <c r="R509" s="8" t="str">
        <f t="shared" si="72"/>
        <v/>
      </c>
      <c r="S509" s="7"/>
      <c r="T509" s="8"/>
      <c r="U509" s="8"/>
      <c r="V509" s="8">
        <f t="shared" si="73"/>
        <v>0</v>
      </c>
      <c r="W509" s="8"/>
      <c r="X509" s="8"/>
      <c r="Y509" s="8"/>
      <c r="Z509" s="8"/>
    </row>
    <row r="510" spans="1:26" x14ac:dyDescent="0.35">
      <c r="A510" s="1" t="s">
        <v>583</v>
      </c>
      <c r="B510" s="2" t="s">
        <v>1760</v>
      </c>
      <c r="C510" s="3" t="s">
        <v>10</v>
      </c>
      <c r="D510" s="3" t="s">
        <v>48</v>
      </c>
      <c r="E510" s="12" t="s">
        <v>3492</v>
      </c>
      <c r="F510" s="12"/>
      <c r="G510" s="12"/>
      <c r="H510" s="12"/>
      <c r="I510" s="16"/>
      <c r="J510" s="16">
        <f t="shared" si="65"/>
        <v>0</v>
      </c>
      <c r="K510" s="8" t="str">
        <f t="shared" si="66"/>
        <v/>
      </c>
      <c r="L510" s="51">
        <f t="shared" si="67"/>
        <v>0</v>
      </c>
      <c r="M510" s="8" t="str">
        <f t="shared" si="68"/>
        <v/>
      </c>
      <c r="N510" s="12"/>
      <c r="O510" s="51">
        <f t="shared" si="69"/>
        <v>0</v>
      </c>
      <c r="P510" s="51">
        <f t="shared" si="70"/>
        <v>0</v>
      </c>
      <c r="Q510" s="51">
        <f t="shared" si="71"/>
        <v>0</v>
      </c>
      <c r="R510" s="8" t="str">
        <f t="shared" si="72"/>
        <v/>
      </c>
      <c r="S510" s="7"/>
      <c r="T510" s="8"/>
      <c r="U510" s="8"/>
      <c r="V510" s="8">
        <f t="shared" si="73"/>
        <v>0</v>
      </c>
      <c r="W510" s="8"/>
      <c r="X510" s="8"/>
      <c r="Y510" s="8"/>
      <c r="Z510" s="8"/>
    </row>
    <row r="511" spans="1:26" x14ac:dyDescent="0.35">
      <c r="A511" s="1" t="s">
        <v>585</v>
      </c>
      <c r="B511" s="2" t="s">
        <v>2698</v>
      </c>
      <c r="C511" s="3" t="s">
        <v>10</v>
      </c>
      <c r="D511" s="3" t="s">
        <v>28</v>
      </c>
      <c r="E511" s="12" t="s">
        <v>3492</v>
      </c>
      <c r="F511" s="12"/>
      <c r="G511" s="12"/>
      <c r="H511" s="12"/>
      <c r="I511" s="16"/>
      <c r="J511" s="16">
        <f t="shared" si="65"/>
        <v>0</v>
      </c>
      <c r="K511" s="8" t="str">
        <f t="shared" si="66"/>
        <v/>
      </c>
      <c r="L511" s="51">
        <f t="shared" si="67"/>
        <v>0</v>
      </c>
      <c r="M511" s="8" t="str">
        <f t="shared" si="68"/>
        <v/>
      </c>
      <c r="N511" s="12"/>
      <c r="O511" s="51">
        <f t="shared" si="69"/>
        <v>0</v>
      </c>
      <c r="P511" s="51">
        <f t="shared" si="70"/>
        <v>0</v>
      </c>
      <c r="Q511" s="51">
        <f t="shared" si="71"/>
        <v>0</v>
      </c>
      <c r="R511" s="8" t="str">
        <f t="shared" si="72"/>
        <v/>
      </c>
      <c r="S511" s="7"/>
      <c r="T511" s="8"/>
      <c r="U511" s="8"/>
      <c r="V511" s="8">
        <f t="shared" si="73"/>
        <v>0</v>
      </c>
      <c r="W511" s="8"/>
      <c r="X511" s="8"/>
      <c r="Y511" s="8"/>
      <c r="Z511" s="8"/>
    </row>
    <row r="512" spans="1:26" x14ac:dyDescent="0.35">
      <c r="A512" s="1" t="s">
        <v>586</v>
      </c>
      <c r="B512" s="2" t="s">
        <v>153</v>
      </c>
      <c r="C512" s="3" t="s">
        <v>10</v>
      </c>
      <c r="D512" s="3" t="s">
        <v>48</v>
      </c>
      <c r="E512" s="12" t="s">
        <v>3492</v>
      </c>
      <c r="F512" s="12"/>
      <c r="G512" s="12"/>
      <c r="H512" s="12"/>
      <c r="I512" s="16"/>
      <c r="J512" s="16">
        <f t="shared" si="65"/>
        <v>0</v>
      </c>
      <c r="K512" s="8" t="str">
        <f t="shared" si="66"/>
        <v/>
      </c>
      <c r="L512" s="51">
        <f t="shared" si="67"/>
        <v>0</v>
      </c>
      <c r="M512" s="8" t="str">
        <f t="shared" si="68"/>
        <v/>
      </c>
      <c r="N512" s="12"/>
      <c r="O512" s="51">
        <f t="shared" si="69"/>
        <v>0</v>
      </c>
      <c r="P512" s="51">
        <f t="shared" si="70"/>
        <v>0</v>
      </c>
      <c r="Q512" s="51">
        <f t="shared" si="71"/>
        <v>0</v>
      </c>
      <c r="R512" s="8" t="str">
        <f t="shared" si="72"/>
        <v/>
      </c>
      <c r="S512" s="7"/>
      <c r="T512" s="8"/>
      <c r="U512" s="8"/>
      <c r="V512" s="8">
        <f t="shared" si="73"/>
        <v>0</v>
      </c>
      <c r="W512" s="8"/>
      <c r="X512" s="8"/>
      <c r="Y512" s="8"/>
      <c r="Z512" s="8"/>
    </row>
    <row r="513" spans="1:26" x14ac:dyDescent="0.35">
      <c r="A513" s="1" t="s">
        <v>588</v>
      </c>
      <c r="B513" s="2" t="s">
        <v>2699</v>
      </c>
      <c r="C513" s="3" t="s">
        <v>10</v>
      </c>
      <c r="D513" s="3" t="s">
        <v>48</v>
      </c>
      <c r="E513" s="12" t="s">
        <v>3492</v>
      </c>
      <c r="F513" s="12"/>
      <c r="G513" s="12"/>
      <c r="H513" s="12"/>
      <c r="I513" s="16"/>
      <c r="J513" s="16">
        <f t="shared" si="65"/>
        <v>0</v>
      </c>
      <c r="K513" s="8" t="str">
        <f t="shared" si="66"/>
        <v/>
      </c>
      <c r="L513" s="51">
        <f t="shared" si="67"/>
        <v>0</v>
      </c>
      <c r="M513" s="8" t="str">
        <f t="shared" si="68"/>
        <v/>
      </c>
      <c r="N513" s="12"/>
      <c r="O513" s="51">
        <f t="shared" si="69"/>
        <v>0</v>
      </c>
      <c r="P513" s="51">
        <f t="shared" si="70"/>
        <v>0</v>
      </c>
      <c r="Q513" s="51">
        <f t="shared" si="71"/>
        <v>0</v>
      </c>
      <c r="R513" s="8" t="str">
        <f t="shared" si="72"/>
        <v/>
      </c>
      <c r="S513" s="7"/>
      <c r="T513" s="8"/>
      <c r="U513" s="8"/>
      <c r="V513" s="8">
        <f t="shared" si="73"/>
        <v>0</v>
      </c>
      <c r="W513" s="8"/>
      <c r="X513" s="8"/>
      <c r="Y513" s="8"/>
      <c r="Z513" s="8"/>
    </row>
    <row r="514" spans="1:26" x14ac:dyDescent="0.35">
      <c r="A514" s="1" t="s">
        <v>589</v>
      </c>
      <c r="B514" s="2" t="s">
        <v>1181</v>
      </c>
      <c r="C514" s="3" t="s">
        <v>10</v>
      </c>
      <c r="D514" s="3" t="s">
        <v>48</v>
      </c>
      <c r="E514" s="12" t="s">
        <v>3492</v>
      </c>
      <c r="F514" s="12"/>
      <c r="G514" s="12"/>
      <c r="H514" s="12"/>
      <c r="I514" s="16"/>
      <c r="J514" s="16">
        <f t="shared" si="65"/>
        <v>0</v>
      </c>
      <c r="K514" s="8" t="str">
        <f t="shared" si="66"/>
        <v/>
      </c>
      <c r="L514" s="51">
        <f t="shared" si="67"/>
        <v>0</v>
      </c>
      <c r="M514" s="8" t="str">
        <f t="shared" si="68"/>
        <v/>
      </c>
      <c r="N514" s="12"/>
      <c r="O514" s="51">
        <f t="shared" si="69"/>
        <v>0</v>
      </c>
      <c r="P514" s="51">
        <f t="shared" si="70"/>
        <v>0</v>
      </c>
      <c r="Q514" s="51">
        <f t="shared" si="71"/>
        <v>0</v>
      </c>
      <c r="R514" s="8" t="str">
        <f t="shared" si="72"/>
        <v/>
      </c>
      <c r="S514" s="7"/>
      <c r="T514" s="8"/>
      <c r="U514" s="8"/>
      <c r="V514" s="8">
        <f t="shared" si="73"/>
        <v>0</v>
      </c>
      <c r="W514" s="8"/>
      <c r="X514" s="8"/>
      <c r="Y514" s="8"/>
      <c r="Z514" s="8"/>
    </row>
    <row r="515" spans="1:26" x14ac:dyDescent="0.35">
      <c r="A515" s="1" t="s">
        <v>590</v>
      </c>
      <c r="B515" s="2" t="s">
        <v>925</v>
      </c>
      <c r="C515" s="3" t="s">
        <v>10</v>
      </c>
      <c r="D515" s="3" t="s">
        <v>48</v>
      </c>
      <c r="E515" s="12" t="s">
        <v>3492</v>
      </c>
      <c r="F515" s="12"/>
      <c r="G515" s="12"/>
      <c r="H515" s="12"/>
      <c r="I515" s="16"/>
      <c r="J515" s="16">
        <f t="shared" si="65"/>
        <v>0</v>
      </c>
      <c r="K515" s="8" t="str">
        <f t="shared" si="66"/>
        <v/>
      </c>
      <c r="L515" s="51">
        <f t="shared" si="67"/>
        <v>0</v>
      </c>
      <c r="M515" s="8" t="str">
        <f t="shared" si="68"/>
        <v/>
      </c>
      <c r="N515" s="12"/>
      <c r="O515" s="51">
        <f t="shared" si="69"/>
        <v>0</v>
      </c>
      <c r="P515" s="51">
        <f t="shared" si="70"/>
        <v>0</v>
      </c>
      <c r="Q515" s="51">
        <f t="shared" si="71"/>
        <v>0</v>
      </c>
      <c r="R515" s="8" t="str">
        <f t="shared" si="72"/>
        <v/>
      </c>
      <c r="S515" s="7"/>
      <c r="T515" s="8"/>
      <c r="U515" s="8"/>
      <c r="V515" s="8">
        <f t="shared" si="73"/>
        <v>0</v>
      </c>
      <c r="W515" s="8"/>
      <c r="X515" s="8"/>
      <c r="Y515" s="8"/>
      <c r="Z515" s="8"/>
    </row>
    <row r="516" spans="1:26" x14ac:dyDescent="0.35">
      <c r="A516" s="1" t="s">
        <v>591</v>
      </c>
      <c r="B516" s="2" t="s">
        <v>2700</v>
      </c>
      <c r="C516" s="3" t="s">
        <v>10</v>
      </c>
      <c r="D516" s="3" t="s">
        <v>28</v>
      </c>
      <c r="E516" s="12" t="s">
        <v>3492</v>
      </c>
      <c r="F516" s="12"/>
      <c r="G516" s="12"/>
      <c r="H516" s="12"/>
      <c r="I516" s="16"/>
      <c r="J516" s="16">
        <f t="shared" si="65"/>
        <v>0</v>
      </c>
      <c r="K516" s="8" t="str">
        <f t="shared" si="66"/>
        <v/>
      </c>
      <c r="L516" s="51">
        <f t="shared" si="67"/>
        <v>0</v>
      </c>
      <c r="M516" s="8" t="str">
        <f t="shared" si="68"/>
        <v/>
      </c>
      <c r="N516" s="12"/>
      <c r="O516" s="51">
        <f t="shared" si="69"/>
        <v>0</v>
      </c>
      <c r="P516" s="51">
        <f t="shared" si="70"/>
        <v>0</v>
      </c>
      <c r="Q516" s="51">
        <f t="shared" si="71"/>
        <v>0</v>
      </c>
      <c r="R516" s="8" t="str">
        <f t="shared" si="72"/>
        <v/>
      </c>
      <c r="S516" s="7"/>
      <c r="T516" s="8"/>
      <c r="U516" s="8"/>
      <c r="V516" s="8">
        <f t="shared" si="73"/>
        <v>0</v>
      </c>
      <c r="W516" s="8"/>
      <c r="X516" s="8"/>
      <c r="Y516" s="8"/>
      <c r="Z516" s="8"/>
    </row>
    <row r="517" spans="1:26" x14ac:dyDescent="0.35">
      <c r="A517" s="1" t="s">
        <v>592</v>
      </c>
      <c r="B517" s="2" t="s">
        <v>2701</v>
      </c>
      <c r="C517" s="3" t="s">
        <v>10</v>
      </c>
      <c r="D517" s="3" t="s">
        <v>48</v>
      </c>
      <c r="E517" s="12" t="s">
        <v>3492</v>
      </c>
      <c r="F517" s="12"/>
      <c r="G517" s="12"/>
      <c r="H517" s="12"/>
      <c r="I517" s="16"/>
      <c r="J517" s="16">
        <f t="shared" si="65"/>
        <v>0</v>
      </c>
      <c r="K517" s="8" t="str">
        <f t="shared" si="66"/>
        <v/>
      </c>
      <c r="L517" s="51">
        <f t="shared" si="67"/>
        <v>0</v>
      </c>
      <c r="M517" s="8" t="str">
        <f t="shared" si="68"/>
        <v/>
      </c>
      <c r="N517" s="12"/>
      <c r="O517" s="51">
        <f t="shared" si="69"/>
        <v>0</v>
      </c>
      <c r="P517" s="51">
        <f t="shared" si="70"/>
        <v>0</v>
      </c>
      <c r="Q517" s="51">
        <f t="shared" si="71"/>
        <v>0</v>
      </c>
      <c r="R517" s="8" t="str">
        <f t="shared" si="72"/>
        <v/>
      </c>
      <c r="S517" s="7"/>
      <c r="T517" s="8"/>
      <c r="U517" s="8"/>
      <c r="V517" s="8">
        <f t="shared" si="73"/>
        <v>0</v>
      </c>
      <c r="W517" s="8"/>
      <c r="X517" s="8"/>
      <c r="Y517" s="8"/>
      <c r="Z517" s="8"/>
    </row>
    <row r="518" spans="1:26" x14ac:dyDescent="0.35">
      <c r="A518" s="1" t="s">
        <v>593</v>
      </c>
      <c r="B518" s="2" t="s">
        <v>2702</v>
      </c>
      <c r="C518" s="3" t="s">
        <v>10</v>
      </c>
      <c r="D518" s="3" t="s">
        <v>48</v>
      </c>
      <c r="E518" s="12" t="s">
        <v>3492</v>
      </c>
      <c r="F518" s="12"/>
      <c r="G518" s="12"/>
      <c r="H518" s="12"/>
      <c r="I518" s="16"/>
      <c r="J518" s="16">
        <f t="shared" si="65"/>
        <v>0</v>
      </c>
      <c r="K518" s="8" t="str">
        <f t="shared" si="66"/>
        <v/>
      </c>
      <c r="L518" s="51">
        <f t="shared" si="67"/>
        <v>0</v>
      </c>
      <c r="M518" s="8" t="str">
        <f t="shared" si="68"/>
        <v/>
      </c>
      <c r="N518" s="12"/>
      <c r="O518" s="51">
        <f t="shared" si="69"/>
        <v>0</v>
      </c>
      <c r="P518" s="51">
        <f t="shared" si="70"/>
        <v>0</v>
      </c>
      <c r="Q518" s="51">
        <f t="shared" si="71"/>
        <v>0</v>
      </c>
      <c r="R518" s="8" t="str">
        <f t="shared" si="72"/>
        <v/>
      </c>
      <c r="S518" s="7"/>
      <c r="T518" s="8"/>
      <c r="U518" s="8"/>
      <c r="V518" s="8">
        <f t="shared" si="73"/>
        <v>0</v>
      </c>
      <c r="W518" s="8"/>
      <c r="X518" s="8"/>
      <c r="Y518" s="8"/>
      <c r="Z518" s="8"/>
    </row>
    <row r="519" spans="1:26" x14ac:dyDescent="0.35">
      <c r="A519" s="1" t="s">
        <v>594</v>
      </c>
      <c r="B519" s="2" t="s">
        <v>2703</v>
      </c>
      <c r="C519" s="3" t="s">
        <v>10</v>
      </c>
      <c r="D519" s="3" t="s">
        <v>48</v>
      </c>
      <c r="E519" s="12" t="s">
        <v>3492</v>
      </c>
      <c r="F519" s="12"/>
      <c r="G519" s="12"/>
      <c r="H519" s="12"/>
      <c r="I519" s="16"/>
      <c r="J519" s="16">
        <f t="shared" si="65"/>
        <v>0</v>
      </c>
      <c r="K519" s="8" t="str">
        <f t="shared" si="66"/>
        <v/>
      </c>
      <c r="L519" s="51">
        <f t="shared" si="67"/>
        <v>0</v>
      </c>
      <c r="M519" s="8" t="str">
        <f t="shared" si="68"/>
        <v/>
      </c>
      <c r="N519" s="12"/>
      <c r="O519" s="51">
        <f t="shared" si="69"/>
        <v>0</v>
      </c>
      <c r="P519" s="51">
        <f t="shared" si="70"/>
        <v>0</v>
      </c>
      <c r="Q519" s="51">
        <f t="shared" si="71"/>
        <v>0</v>
      </c>
      <c r="R519" s="8" t="str">
        <f t="shared" si="72"/>
        <v/>
      </c>
      <c r="S519" s="7"/>
      <c r="T519" s="8"/>
      <c r="U519" s="8"/>
      <c r="V519" s="8">
        <f t="shared" si="73"/>
        <v>0</v>
      </c>
      <c r="W519" s="8"/>
      <c r="X519" s="8"/>
      <c r="Y519" s="8"/>
      <c r="Z519" s="8"/>
    </row>
    <row r="520" spans="1:26" x14ac:dyDescent="0.35">
      <c r="A520" s="1" t="s">
        <v>596</v>
      </c>
      <c r="B520" s="2" t="s">
        <v>2704</v>
      </c>
      <c r="C520" s="3" t="s">
        <v>10</v>
      </c>
      <c r="D520" s="3" t="s">
        <v>48</v>
      </c>
      <c r="E520" s="12" t="s">
        <v>3492</v>
      </c>
      <c r="F520" s="12"/>
      <c r="G520" s="12"/>
      <c r="H520" s="12"/>
      <c r="I520" s="16"/>
      <c r="J520" s="16">
        <f t="shared" si="65"/>
        <v>0</v>
      </c>
      <c r="K520" s="8" t="str">
        <f t="shared" si="66"/>
        <v/>
      </c>
      <c r="L520" s="51">
        <f t="shared" si="67"/>
        <v>0</v>
      </c>
      <c r="M520" s="8" t="str">
        <f t="shared" si="68"/>
        <v/>
      </c>
      <c r="N520" s="12"/>
      <c r="O520" s="51">
        <f t="shared" si="69"/>
        <v>0</v>
      </c>
      <c r="P520" s="51">
        <f t="shared" si="70"/>
        <v>0</v>
      </c>
      <c r="Q520" s="51">
        <f t="shared" si="71"/>
        <v>0</v>
      </c>
      <c r="R520" s="8" t="str">
        <f t="shared" si="72"/>
        <v/>
      </c>
      <c r="S520" s="7"/>
      <c r="T520" s="8"/>
      <c r="U520" s="8"/>
      <c r="V520" s="8">
        <f t="shared" si="73"/>
        <v>0</v>
      </c>
      <c r="W520" s="8"/>
      <c r="X520" s="8"/>
      <c r="Y520" s="8"/>
      <c r="Z520" s="8"/>
    </row>
    <row r="521" spans="1:26" x14ac:dyDescent="0.35">
      <c r="A521" s="1" t="s">
        <v>597</v>
      </c>
      <c r="B521" s="2" t="s">
        <v>2705</v>
      </c>
      <c r="C521" s="3" t="s">
        <v>10</v>
      </c>
      <c r="D521" s="3" t="s">
        <v>28</v>
      </c>
      <c r="E521" s="12" t="s">
        <v>3492</v>
      </c>
      <c r="F521" s="12"/>
      <c r="G521" s="12"/>
      <c r="H521" s="12"/>
      <c r="I521" s="16"/>
      <c r="J521" s="16">
        <f t="shared" si="65"/>
        <v>0</v>
      </c>
      <c r="K521" s="8" t="str">
        <f t="shared" si="66"/>
        <v/>
      </c>
      <c r="L521" s="51">
        <f t="shared" si="67"/>
        <v>0</v>
      </c>
      <c r="M521" s="8" t="str">
        <f t="shared" si="68"/>
        <v/>
      </c>
      <c r="N521" s="12"/>
      <c r="O521" s="51">
        <f t="shared" si="69"/>
        <v>0</v>
      </c>
      <c r="P521" s="51">
        <f t="shared" si="70"/>
        <v>0</v>
      </c>
      <c r="Q521" s="51">
        <f t="shared" si="71"/>
        <v>0</v>
      </c>
      <c r="R521" s="8" t="str">
        <f t="shared" si="72"/>
        <v/>
      </c>
      <c r="S521" s="7"/>
      <c r="T521" s="8"/>
      <c r="U521" s="8"/>
      <c r="V521" s="8">
        <f t="shared" si="73"/>
        <v>0</v>
      </c>
      <c r="W521" s="8"/>
      <c r="X521" s="8"/>
      <c r="Y521" s="8"/>
      <c r="Z521" s="8"/>
    </row>
    <row r="522" spans="1:26" x14ac:dyDescent="0.35">
      <c r="A522" s="1" t="s">
        <v>598</v>
      </c>
      <c r="B522" s="2" t="s">
        <v>525</v>
      </c>
      <c r="C522" s="3" t="s">
        <v>10</v>
      </c>
      <c r="D522" s="3" t="s">
        <v>48</v>
      </c>
      <c r="E522" s="12" t="s">
        <v>3492</v>
      </c>
      <c r="F522" s="12"/>
      <c r="G522" s="12"/>
      <c r="H522" s="12"/>
      <c r="I522" s="16"/>
      <c r="J522" s="16">
        <f t="shared" si="65"/>
        <v>0</v>
      </c>
      <c r="K522" s="8" t="str">
        <f t="shared" si="66"/>
        <v/>
      </c>
      <c r="L522" s="51">
        <f t="shared" si="67"/>
        <v>0</v>
      </c>
      <c r="M522" s="8" t="str">
        <f t="shared" si="68"/>
        <v/>
      </c>
      <c r="N522" s="12"/>
      <c r="O522" s="51">
        <f t="shared" si="69"/>
        <v>0</v>
      </c>
      <c r="P522" s="51">
        <f t="shared" si="70"/>
        <v>0</v>
      </c>
      <c r="Q522" s="51">
        <f t="shared" si="71"/>
        <v>0</v>
      </c>
      <c r="R522" s="8" t="str">
        <f t="shared" si="72"/>
        <v/>
      </c>
      <c r="S522" s="7"/>
      <c r="T522" s="8"/>
      <c r="U522" s="8"/>
      <c r="V522" s="8">
        <f t="shared" si="73"/>
        <v>0</v>
      </c>
      <c r="W522" s="8"/>
      <c r="X522" s="8"/>
      <c r="Y522" s="8"/>
      <c r="Z522" s="8"/>
    </row>
    <row r="523" spans="1:26" x14ac:dyDescent="0.35">
      <c r="A523" s="1" t="s">
        <v>600</v>
      </c>
      <c r="B523" s="2" t="s">
        <v>2706</v>
      </c>
      <c r="C523" s="3" t="s">
        <v>10</v>
      </c>
      <c r="D523" s="3" t="s">
        <v>28</v>
      </c>
      <c r="E523" s="12" t="s">
        <v>3492</v>
      </c>
      <c r="F523" s="12"/>
      <c r="G523" s="12"/>
      <c r="H523" s="12"/>
      <c r="I523" s="16"/>
      <c r="J523" s="16">
        <f t="shared" ref="J523:J586" si="74">I523-H523</f>
        <v>0</v>
      </c>
      <c r="K523" s="8" t="str">
        <f t="shared" ref="K523:K586" si="75">IFERROR(J523/H523, "")</f>
        <v/>
      </c>
      <c r="L523" s="51">
        <f t="shared" ref="L523:L586" si="76">I523-F523</f>
        <v>0</v>
      </c>
      <c r="M523" s="8" t="str">
        <f t="shared" ref="M523:M586" si="77">IFERROR(L523/F523, "")</f>
        <v/>
      </c>
      <c r="N523" s="12"/>
      <c r="O523" s="51">
        <f t="shared" ref="O523:O586" si="78">H523*N523</f>
        <v>0</v>
      </c>
      <c r="P523" s="51">
        <f t="shared" ref="P523:P586" si="79">I523*N523</f>
        <v>0</v>
      </c>
      <c r="Q523" s="51">
        <f t="shared" ref="Q523:Q586" si="80">P523-O523</f>
        <v>0</v>
      </c>
      <c r="R523" s="8" t="str">
        <f t="shared" ref="R523:R586" si="81">IFERROR(Q523/O523, "")</f>
        <v/>
      </c>
      <c r="S523" s="7"/>
      <c r="T523" s="8"/>
      <c r="U523" s="8"/>
      <c r="V523" s="8">
        <f t="shared" ref="V523:V586" si="82">T523-U523</f>
        <v>0</v>
      </c>
      <c r="W523" s="8"/>
      <c r="X523" s="8"/>
      <c r="Y523" s="8"/>
      <c r="Z523" s="8"/>
    </row>
    <row r="524" spans="1:26" x14ac:dyDescent="0.35">
      <c r="A524" s="1" t="s">
        <v>601</v>
      </c>
      <c r="B524" s="2" t="s">
        <v>2707</v>
      </c>
      <c r="C524" s="3" t="s">
        <v>10</v>
      </c>
      <c r="D524" s="3" t="s">
        <v>48</v>
      </c>
      <c r="E524" s="12" t="s">
        <v>3492</v>
      </c>
      <c r="F524" s="12"/>
      <c r="G524" s="12"/>
      <c r="H524" s="12"/>
      <c r="I524" s="16"/>
      <c r="J524" s="16">
        <f t="shared" si="74"/>
        <v>0</v>
      </c>
      <c r="K524" s="8" t="str">
        <f t="shared" si="75"/>
        <v/>
      </c>
      <c r="L524" s="51">
        <f t="shared" si="76"/>
        <v>0</v>
      </c>
      <c r="M524" s="8" t="str">
        <f t="shared" si="77"/>
        <v/>
      </c>
      <c r="N524" s="12"/>
      <c r="O524" s="51">
        <f t="shared" si="78"/>
        <v>0</v>
      </c>
      <c r="P524" s="51">
        <f t="shared" si="79"/>
        <v>0</v>
      </c>
      <c r="Q524" s="51">
        <f t="shared" si="80"/>
        <v>0</v>
      </c>
      <c r="R524" s="8" t="str">
        <f t="shared" si="81"/>
        <v/>
      </c>
      <c r="S524" s="7"/>
      <c r="T524" s="8"/>
      <c r="U524" s="8"/>
      <c r="V524" s="8">
        <f t="shared" si="82"/>
        <v>0</v>
      </c>
      <c r="W524" s="8"/>
      <c r="X524" s="8"/>
      <c r="Y524" s="8"/>
      <c r="Z524" s="8"/>
    </row>
    <row r="525" spans="1:26" x14ac:dyDescent="0.35">
      <c r="A525" s="1" t="s">
        <v>602</v>
      </c>
      <c r="B525" s="2" t="s">
        <v>2708</v>
      </c>
      <c r="C525" s="3" t="s">
        <v>10</v>
      </c>
      <c r="D525" s="3" t="s">
        <v>48</v>
      </c>
      <c r="E525" s="12" t="s">
        <v>3492</v>
      </c>
      <c r="F525" s="12"/>
      <c r="G525" s="12"/>
      <c r="H525" s="12"/>
      <c r="I525" s="16"/>
      <c r="J525" s="16">
        <f t="shared" si="74"/>
        <v>0</v>
      </c>
      <c r="K525" s="8" t="str">
        <f t="shared" si="75"/>
        <v/>
      </c>
      <c r="L525" s="51">
        <f t="shared" si="76"/>
        <v>0</v>
      </c>
      <c r="M525" s="8" t="str">
        <f t="shared" si="77"/>
        <v/>
      </c>
      <c r="N525" s="12"/>
      <c r="O525" s="51">
        <f t="shared" si="78"/>
        <v>0</v>
      </c>
      <c r="P525" s="51">
        <f t="shared" si="79"/>
        <v>0</v>
      </c>
      <c r="Q525" s="51">
        <f t="shared" si="80"/>
        <v>0</v>
      </c>
      <c r="R525" s="8" t="str">
        <f t="shared" si="81"/>
        <v/>
      </c>
      <c r="S525" s="7"/>
      <c r="T525" s="8"/>
      <c r="U525" s="8"/>
      <c r="V525" s="8">
        <f t="shared" si="82"/>
        <v>0</v>
      </c>
      <c r="W525" s="8"/>
      <c r="X525" s="8"/>
      <c r="Y525" s="8"/>
      <c r="Z525" s="8"/>
    </row>
    <row r="526" spans="1:26" x14ac:dyDescent="0.35">
      <c r="A526" s="1" t="s">
        <v>603</v>
      </c>
      <c r="B526" s="2" t="s">
        <v>2709</v>
      </c>
      <c r="C526" s="3" t="s">
        <v>10</v>
      </c>
      <c r="D526" s="3" t="s">
        <v>48</v>
      </c>
      <c r="E526" s="12" t="s">
        <v>3492</v>
      </c>
      <c r="F526" s="12"/>
      <c r="G526" s="12"/>
      <c r="H526" s="12"/>
      <c r="I526" s="16"/>
      <c r="J526" s="16">
        <f t="shared" si="74"/>
        <v>0</v>
      </c>
      <c r="K526" s="8" t="str">
        <f t="shared" si="75"/>
        <v/>
      </c>
      <c r="L526" s="51">
        <f t="shared" si="76"/>
        <v>0</v>
      </c>
      <c r="M526" s="8" t="str">
        <f t="shared" si="77"/>
        <v/>
      </c>
      <c r="N526" s="12"/>
      <c r="O526" s="51">
        <f t="shared" si="78"/>
        <v>0</v>
      </c>
      <c r="P526" s="51">
        <f t="shared" si="79"/>
        <v>0</v>
      </c>
      <c r="Q526" s="51">
        <f t="shared" si="80"/>
        <v>0</v>
      </c>
      <c r="R526" s="8" t="str">
        <f t="shared" si="81"/>
        <v/>
      </c>
      <c r="S526" s="7"/>
      <c r="T526" s="8"/>
      <c r="U526" s="8"/>
      <c r="V526" s="8">
        <f t="shared" si="82"/>
        <v>0</v>
      </c>
      <c r="W526" s="8"/>
      <c r="X526" s="8"/>
      <c r="Y526" s="8"/>
      <c r="Z526" s="8"/>
    </row>
    <row r="527" spans="1:26" x14ac:dyDescent="0.35">
      <c r="A527" s="1" t="s">
        <v>604</v>
      </c>
      <c r="B527" s="2" t="s">
        <v>2710</v>
      </c>
      <c r="C527" s="3" t="s">
        <v>10</v>
      </c>
      <c r="D527" s="3" t="s">
        <v>48</v>
      </c>
      <c r="E527" s="12" t="s">
        <v>3492</v>
      </c>
      <c r="F527" s="12"/>
      <c r="G527" s="12"/>
      <c r="H527" s="12"/>
      <c r="I527" s="16"/>
      <c r="J527" s="16">
        <f t="shared" si="74"/>
        <v>0</v>
      </c>
      <c r="K527" s="8" t="str">
        <f t="shared" si="75"/>
        <v/>
      </c>
      <c r="L527" s="51">
        <f t="shared" si="76"/>
        <v>0</v>
      </c>
      <c r="M527" s="8" t="str">
        <f t="shared" si="77"/>
        <v/>
      </c>
      <c r="N527" s="12"/>
      <c r="O527" s="51">
        <f t="shared" si="78"/>
        <v>0</v>
      </c>
      <c r="P527" s="51">
        <f t="shared" si="79"/>
        <v>0</v>
      </c>
      <c r="Q527" s="51">
        <f t="shared" si="80"/>
        <v>0</v>
      </c>
      <c r="R527" s="8" t="str">
        <f t="shared" si="81"/>
        <v/>
      </c>
      <c r="S527" s="7"/>
      <c r="T527" s="8"/>
      <c r="U527" s="8"/>
      <c r="V527" s="8">
        <f t="shared" si="82"/>
        <v>0</v>
      </c>
      <c r="W527" s="8"/>
      <c r="X527" s="8"/>
      <c r="Y527" s="8"/>
      <c r="Z527" s="8"/>
    </row>
    <row r="528" spans="1:26" x14ac:dyDescent="0.35">
      <c r="A528" s="1" t="s">
        <v>605</v>
      </c>
      <c r="B528" s="2" t="s">
        <v>2711</v>
      </c>
      <c r="C528" s="3" t="s">
        <v>10</v>
      </c>
      <c r="D528" s="3" t="s">
        <v>48</v>
      </c>
      <c r="E528" s="12" t="s">
        <v>3492</v>
      </c>
      <c r="F528" s="12"/>
      <c r="G528" s="12"/>
      <c r="H528" s="12"/>
      <c r="I528" s="16"/>
      <c r="J528" s="16">
        <f t="shared" si="74"/>
        <v>0</v>
      </c>
      <c r="K528" s="8" t="str">
        <f t="shared" si="75"/>
        <v/>
      </c>
      <c r="L528" s="51">
        <f t="shared" si="76"/>
        <v>0</v>
      </c>
      <c r="M528" s="8" t="str">
        <f t="shared" si="77"/>
        <v/>
      </c>
      <c r="N528" s="12"/>
      <c r="O528" s="51">
        <f t="shared" si="78"/>
        <v>0</v>
      </c>
      <c r="P528" s="51">
        <f t="shared" si="79"/>
        <v>0</v>
      </c>
      <c r="Q528" s="51">
        <f t="shared" si="80"/>
        <v>0</v>
      </c>
      <c r="R528" s="8" t="str">
        <f t="shared" si="81"/>
        <v/>
      </c>
      <c r="S528" s="7"/>
      <c r="T528" s="8"/>
      <c r="U528" s="8"/>
      <c r="V528" s="8">
        <f t="shared" si="82"/>
        <v>0</v>
      </c>
      <c r="W528" s="8"/>
      <c r="X528" s="8"/>
      <c r="Y528" s="8"/>
      <c r="Z528" s="8"/>
    </row>
    <row r="529" spans="1:26" x14ac:dyDescent="0.35">
      <c r="A529" s="1" t="s">
        <v>606</v>
      </c>
      <c r="B529" s="2" t="s">
        <v>2712</v>
      </c>
      <c r="C529" s="3" t="s">
        <v>10</v>
      </c>
      <c r="D529" s="3" t="s">
        <v>48</v>
      </c>
      <c r="E529" s="12" t="s">
        <v>3492</v>
      </c>
      <c r="F529" s="12"/>
      <c r="G529" s="12"/>
      <c r="H529" s="12"/>
      <c r="I529" s="16"/>
      <c r="J529" s="16">
        <f t="shared" si="74"/>
        <v>0</v>
      </c>
      <c r="K529" s="8" t="str">
        <f t="shared" si="75"/>
        <v/>
      </c>
      <c r="L529" s="51">
        <f t="shared" si="76"/>
        <v>0</v>
      </c>
      <c r="M529" s="8" t="str">
        <f t="shared" si="77"/>
        <v/>
      </c>
      <c r="N529" s="12"/>
      <c r="O529" s="51">
        <f t="shared" si="78"/>
        <v>0</v>
      </c>
      <c r="P529" s="51">
        <f t="shared" si="79"/>
        <v>0</v>
      </c>
      <c r="Q529" s="51">
        <f t="shared" si="80"/>
        <v>0</v>
      </c>
      <c r="R529" s="8" t="str">
        <f t="shared" si="81"/>
        <v/>
      </c>
      <c r="S529" s="7"/>
      <c r="T529" s="8"/>
      <c r="U529" s="8"/>
      <c r="V529" s="8">
        <f t="shared" si="82"/>
        <v>0</v>
      </c>
      <c r="W529" s="8"/>
      <c r="X529" s="8"/>
      <c r="Y529" s="8"/>
      <c r="Z529" s="8"/>
    </row>
    <row r="530" spans="1:26" x14ac:dyDescent="0.35">
      <c r="A530" s="1" t="s">
        <v>608</v>
      </c>
      <c r="B530" s="2" t="s">
        <v>2713</v>
      </c>
      <c r="C530" s="3" t="s">
        <v>10</v>
      </c>
      <c r="D530" s="3" t="s">
        <v>48</v>
      </c>
      <c r="E530" s="12" t="s">
        <v>3492</v>
      </c>
      <c r="F530" s="12"/>
      <c r="G530" s="12"/>
      <c r="H530" s="12"/>
      <c r="I530" s="16"/>
      <c r="J530" s="16">
        <f t="shared" si="74"/>
        <v>0</v>
      </c>
      <c r="K530" s="8" t="str">
        <f t="shared" si="75"/>
        <v/>
      </c>
      <c r="L530" s="51">
        <f t="shared" si="76"/>
        <v>0</v>
      </c>
      <c r="M530" s="8" t="str">
        <f t="shared" si="77"/>
        <v/>
      </c>
      <c r="N530" s="12"/>
      <c r="O530" s="51">
        <f t="shared" si="78"/>
        <v>0</v>
      </c>
      <c r="P530" s="51">
        <f t="shared" si="79"/>
        <v>0</v>
      </c>
      <c r="Q530" s="51">
        <f t="shared" si="80"/>
        <v>0</v>
      </c>
      <c r="R530" s="8" t="str">
        <f t="shared" si="81"/>
        <v/>
      </c>
      <c r="S530" s="7"/>
      <c r="T530" s="8"/>
      <c r="U530" s="8"/>
      <c r="V530" s="8">
        <f t="shared" si="82"/>
        <v>0</v>
      </c>
      <c r="W530" s="8"/>
      <c r="X530" s="8"/>
      <c r="Y530" s="8"/>
      <c r="Z530" s="8"/>
    </row>
    <row r="531" spans="1:26" x14ac:dyDescent="0.35">
      <c r="A531" s="1" t="s">
        <v>609</v>
      </c>
      <c r="B531" s="2" t="s">
        <v>2714</v>
      </c>
      <c r="C531" s="3" t="s">
        <v>10</v>
      </c>
      <c r="D531" s="3" t="s">
        <v>48</v>
      </c>
      <c r="E531" s="12" t="s">
        <v>3492</v>
      </c>
      <c r="F531" s="12"/>
      <c r="G531" s="12"/>
      <c r="H531" s="12"/>
      <c r="I531" s="16"/>
      <c r="J531" s="16">
        <f t="shared" si="74"/>
        <v>0</v>
      </c>
      <c r="K531" s="8" t="str">
        <f t="shared" si="75"/>
        <v/>
      </c>
      <c r="L531" s="51">
        <f t="shared" si="76"/>
        <v>0</v>
      </c>
      <c r="M531" s="8" t="str">
        <f t="shared" si="77"/>
        <v/>
      </c>
      <c r="N531" s="12"/>
      <c r="O531" s="51">
        <f t="shared" si="78"/>
        <v>0</v>
      </c>
      <c r="P531" s="51">
        <f t="shared" si="79"/>
        <v>0</v>
      </c>
      <c r="Q531" s="51">
        <f t="shared" si="80"/>
        <v>0</v>
      </c>
      <c r="R531" s="8" t="str">
        <f t="shared" si="81"/>
        <v/>
      </c>
      <c r="S531" s="7"/>
      <c r="T531" s="8"/>
      <c r="U531" s="8"/>
      <c r="V531" s="8">
        <f t="shared" si="82"/>
        <v>0</v>
      </c>
      <c r="W531" s="8"/>
      <c r="X531" s="8"/>
      <c r="Y531" s="8"/>
      <c r="Z531" s="8"/>
    </row>
    <row r="532" spans="1:26" x14ac:dyDescent="0.35">
      <c r="A532" s="1" t="s">
        <v>611</v>
      </c>
      <c r="B532" s="2" t="s">
        <v>2715</v>
      </c>
      <c r="C532" s="3" t="s">
        <v>10</v>
      </c>
      <c r="D532" s="3" t="s">
        <v>48</v>
      </c>
      <c r="E532" s="12" t="s">
        <v>3492</v>
      </c>
      <c r="F532" s="12"/>
      <c r="G532" s="12"/>
      <c r="H532" s="12"/>
      <c r="I532" s="16"/>
      <c r="J532" s="16">
        <f t="shared" si="74"/>
        <v>0</v>
      </c>
      <c r="K532" s="8" t="str">
        <f t="shared" si="75"/>
        <v/>
      </c>
      <c r="L532" s="51">
        <f t="shared" si="76"/>
        <v>0</v>
      </c>
      <c r="M532" s="8" t="str">
        <f t="shared" si="77"/>
        <v/>
      </c>
      <c r="N532" s="12"/>
      <c r="O532" s="51">
        <f t="shared" si="78"/>
        <v>0</v>
      </c>
      <c r="P532" s="51">
        <f t="shared" si="79"/>
        <v>0</v>
      </c>
      <c r="Q532" s="51">
        <f t="shared" si="80"/>
        <v>0</v>
      </c>
      <c r="R532" s="8" t="str">
        <f t="shared" si="81"/>
        <v/>
      </c>
      <c r="S532" s="7"/>
      <c r="T532" s="8"/>
      <c r="U532" s="8"/>
      <c r="V532" s="8">
        <f t="shared" si="82"/>
        <v>0</v>
      </c>
      <c r="W532" s="8"/>
      <c r="X532" s="8"/>
      <c r="Y532" s="8"/>
      <c r="Z532" s="8"/>
    </row>
    <row r="533" spans="1:26" x14ac:dyDescent="0.35">
      <c r="A533" s="1" t="s">
        <v>612</v>
      </c>
      <c r="B533" s="2" t="s">
        <v>2716</v>
      </c>
      <c r="C533" s="3" t="s">
        <v>10</v>
      </c>
      <c r="D533" s="3" t="s">
        <v>48</v>
      </c>
      <c r="E533" s="12" t="s">
        <v>3492</v>
      </c>
      <c r="F533" s="12"/>
      <c r="G533" s="12"/>
      <c r="H533" s="12"/>
      <c r="I533" s="16"/>
      <c r="J533" s="16">
        <f t="shared" si="74"/>
        <v>0</v>
      </c>
      <c r="K533" s="8" t="str">
        <f t="shared" si="75"/>
        <v/>
      </c>
      <c r="L533" s="51">
        <f t="shared" si="76"/>
        <v>0</v>
      </c>
      <c r="M533" s="8" t="str">
        <f t="shared" si="77"/>
        <v/>
      </c>
      <c r="N533" s="12"/>
      <c r="O533" s="51">
        <f t="shared" si="78"/>
        <v>0</v>
      </c>
      <c r="P533" s="51">
        <f t="shared" si="79"/>
        <v>0</v>
      </c>
      <c r="Q533" s="51">
        <f t="shared" si="80"/>
        <v>0</v>
      </c>
      <c r="R533" s="8" t="str">
        <f t="shared" si="81"/>
        <v/>
      </c>
      <c r="S533" s="7"/>
      <c r="T533" s="8"/>
      <c r="U533" s="8"/>
      <c r="V533" s="8">
        <f t="shared" si="82"/>
        <v>0</v>
      </c>
      <c r="W533" s="8"/>
      <c r="X533" s="8"/>
      <c r="Y533" s="8"/>
      <c r="Z533" s="8"/>
    </row>
    <row r="534" spans="1:26" x14ac:dyDescent="0.35">
      <c r="A534" s="1" t="s">
        <v>613</v>
      </c>
      <c r="B534" s="2" t="s">
        <v>2717</v>
      </c>
      <c r="C534" s="3" t="s">
        <v>10</v>
      </c>
      <c r="D534" s="3" t="s">
        <v>48</v>
      </c>
      <c r="E534" s="12" t="s">
        <v>3492</v>
      </c>
      <c r="F534" s="12"/>
      <c r="G534" s="12"/>
      <c r="H534" s="12"/>
      <c r="I534" s="16"/>
      <c r="J534" s="16">
        <f t="shared" si="74"/>
        <v>0</v>
      </c>
      <c r="K534" s="8" t="str">
        <f t="shared" si="75"/>
        <v/>
      </c>
      <c r="L534" s="51">
        <f t="shared" si="76"/>
        <v>0</v>
      </c>
      <c r="M534" s="8" t="str">
        <f t="shared" si="77"/>
        <v/>
      </c>
      <c r="N534" s="12"/>
      <c r="O534" s="51">
        <f t="shared" si="78"/>
        <v>0</v>
      </c>
      <c r="P534" s="51">
        <f t="shared" si="79"/>
        <v>0</v>
      </c>
      <c r="Q534" s="51">
        <f t="shared" si="80"/>
        <v>0</v>
      </c>
      <c r="R534" s="8" t="str">
        <f t="shared" si="81"/>
        <v/>
      </c>
      <c r="S534" s="7"/>
      <c r="T534" s="8"/>
      <c r="U534" s="8"/>
      <c r="V534" s="8">
        <f t="shared" si="82"/>
        <v>0</v>
      </c>
      <c r="W534" s="8"/>
      <c r="X534" s="8"/>
      <c r="Y534" s="8"/>
      <c r="Z534" s="8"/>
    </row>
    <row r="535" spans="1:26" x14ac:dyDescent="0.35">
      <c r="A535" s="1" t="s">
        <v>614</v>
      </c>
      <c r="B535" s="2" t="s">
        <v>2718</v>
      </c>
      <c r="C535" s="3" t="s">
        <v>10</v>
      </c>
      <c r="D535" s="3" t="s">
        <v>48</v>
      </c>
      <c r="E535" s="12" t="s">
        <v>3492</v>
      </c>
      <c r="F535" s="12"/>
      <c r="G535" s="12"/>
      <c r="H535" s="12"/>
      <c r="I535" s="16"/>
      <c r="J535" s="16">
        <f t="shared" si="74"/>
        <v>0</v>
      </c>
      <c r="K535" s="8" t="str">
        <f t="shared" si="75"/>
        <v/>
      </c>
      <c r="L535" s="51">
        <f t="shared" si="76"/>
        <v>0</v>
      </c>
      <c r="M535" s="8" t="str">
        <f t="shared" si="77"/>
        <v/>
      </c>
      <c r="N535" s="12"/>
      <c r="O535" s="51">
        <f t="shared" si="78"/>
        <v>0</v>
      </c>
      <c r="P535" s="51">
        <f t="shared" si="79"/>
        <v>0</v>
      </c>
      <c r="Q535" s="51">
        <f t="shared" si="80"/>
        <v>0</v>
      </c>
      <c r="R535" s="8" t="str">
        <f t="shared" si="81"/>
        <v/>
      </c>
      <c r="S535" s="7"/>
      <c r="T535" s="8"/>
      <c r="U535" s="8"/>
      <c r="V535" s="8">
        <f t="shared" si="82"/>
        <v>0</v>
      </c>
      <c r="W535" s="8"/>
      <c r="X535" s="8"/>
      <c r="Y535" s="8"/>
      <c r="Z535" s="8"/>
    </row>
    <row r="536" spans="1:26" x14ac:dyDescent="0.35">
      <c r="A536" s="1" t="s">
        <v>615</v>
      </c>
      <c r="B536" s="2" t="s">
        <v>2719</v>
      </c>
      <c r="C536" s="3" t="s">
        <v>10</v>
      </c>
      <c r="D536" s="3" t="s">
        <v>48</v>
      </c>
      <c r="E536" s="12" t="s">
        <v>3492</v>
      </c>
      <c r="F536" s="12"/>
      <c r="G536" s="12"/>
      <c r="H536" s="12"/>
      <c r="I536" s="16"/>
      <c r="J536" s="16">
        <f t="shared" si="74"/>
        <v>0</v>
      </c>
      <c r="K536" s="8" t="str">
        <f t="shared" si="75"/>
        <v/>
      </c>
      <c r="L536" s="51">
        <f t="shared" si="76"/>
        <v>0</v>
      </c>
      <c r="M536" s="8" t="str">
        <f t="shared" si="77"/>
        <v/>
      </c>
      <c r="N536" s="12"/>
      <c r="O536" s="51">
        <f t="shared" si="78"/>
        <v>0</v>
      </c>
      <c r="P536" s="51">
        <f t="shared" si="79"/>
        <v>0</v>
      </c>
      <c r="Q536" s="51">
        <f t="shared" si="80"/>
        <v>0</v>
      </c>
      <c r="R536" s="8" t="str">
        <f t="shared" si="81"/>
        <v/>
      </c>
      <c r="S536" s="7"/>
      <c r="T536" s="8"/>
      <c r="U536" s="8"/>
      <c r="V536" s="8">
        <f t="shared" si="82"/>
        <v>0</v>
      </c>
      <c r="W536" s="8"/>
      <c r="X536" s="8"/>
      <c r="Y536" s="8"/>
      <c r="Z536" s="8"/>
    </row>
    <row r="537" spans="1:26" x14ac:dyDescent="0.35">
      <c r="A537" s="1" t="s">
        <v>617</v>
      </c>
      <c r="B537" s="2" t="s">
        <v>2720</v>
      </c>
      <c r="C537" s="3" t="s">
        <v>10</v>
      </c>
      <c r="D537" s="3" t="s">
        <v>48</v>
      </c>
      <c r="E537" s="12" t="s">
        <v>3492</v>
      </c>
      <c r="F537" s="12"/>
      <c r="G537" s="12"/>
      <c r="H537" s="12"/>
      <c r="I537" s="16"/>
      <c r="J537" s="16">
        <f t="shared" si="74"/>
        <v>0</v>
      </c>
      <c r="K537" s="8" t="str">
        <f t="shared" si="75"/>
        <v/>
      </c>
      <c r="L537" s="51">
        <f t="shared" si="76"/>
        <v>0</v>
      </c>
      <c r="M537" s="8" t="str">
        <f t="shared" si="77"/>
        <v/>
      </c>
      <c r="N537" s="12"/>
      <c r="O537" s="51">
        <f t="shared" si="78"/>
        <v>0</v>
      </c>
      <c r="P537" s="51">
        <f t="shared" si="79"/>
        <v>0</v>
      </c>
      <c r="Q537" s="51">
        <f t="shared" si="80"/>
        <v>0</v>
      </c>
      <c r="R537" s="8" t="str">
        <f t="shared" si="81"/>
        <v/>
      </c>
      <c r="S537" s="7"/>
      <c r="T537" s="8"/>
      <c r="U537" s="8"/>
      <c r="V537" s="8">
        <f t="shared" si="82"/>
        <v>0</v>
      </c>
      <c r="W537" s="8"/>
      <c r="X537" s="8"/>
      <c r="Y537" s="8"/>
      <c r="Z537" s="8"/>
    </row>
    <row r="538" spans="1:26" x14ac:dyDescent="0.35">
      <c r="A538" s="1" t="s">
        <v>619</v>
      </c>
      <c r="B538" s="2" t="s">
        <v>2721</v>
      </c>
      <c r="C538" s="3" t="s">
        <v>10</v>
      </c>
      <c r="D538" s="3" t="s">
        <v>48</v>
      </c>
      <c r="E538" s="12" t="s">
        <v>3492</v>
      </c>
      <c r="F538" s="12"/>
      <c r="G538" s="12"/>
      <c r="H538" s="12"/>
      <c r="I538" s="16"/>
      <c r="J538" s="16">
        <f t="shared" si="74"/>
        <v>0</v>
      </c>
      <c r="K538" s="8" t="str">
        <f t="shared" si="75"/>
        <v/>
      </c>
      <c r="L538" s="51">
        <f t="shared" si="76"/>
        <v>0</v>
      </c>
      <c r="M538" s="8" t="str">
        <f t="shared" si="77"/>
        <v/>
      </c>
      <c r="N538" s="12"/>
      <c r="O538" s="51">
        <f t="shared" si="78"/>
        <v>0</v>
      </c>
      <c r="P538" s="51">
        <f t="shared" si="79"/>
        <v>0</v>
      </c>
      <c r="Q538" s="51">
        <f t="shared" si="80"/>
        <v>0</v>
      </c>
      <c r="R538" s="8" t="str">
        <f t="shared" si="81"/>
        <v/>
      </c>
      <c r="S538" s="7"/>
      <c r="T538" s="8"/>
      <c r="U538" s="8"/>
      <c r="V538" s="8">
        <f t="shared" si="82"/>
        <v>0</v>
      </c>
      <c r="W538" s="8"/>
      <c r="X538" s="8"/>
      <c r="Y538" s="8"/>
      <c r="Z538" s="8"/>
    </row>
    <row r="539" spans="1:26" x14ac:dyDescent="0.35">
      <c r="A539" s="1" t="s">
        <v>620</v>
      </c>
      <c r="B539" s="2" t="s">
        <v>2722</v>
      </c>
      <c r="C539" s="3" t="s">
        <v>10</v>
      </c>
      <c r="D539" s="3" t="s">
        <v>48</v>
      </c>
      <c r="E539" s="12" t="s">
        <v>3492</v>
      </c>
      <c r="F539" s="12"/>
      <c r="G539" s="12"/>
      <c r="H539" s="12"/>
      <c r="I539" s="16"/>
      <c r="J539" s="16">
        <f t="shared" si="74"/>
        <v>0</v>
      </c>
      <c r="K539" s="8" t="str">
        <f t="shared" si="75"/>
        <v/>
      </c>
      <c r="L539" s="51">
        <f t="shared" si="76"/>
        <v>0</v>
      </c>
      <c r="M539" s="8" t="str">
        <f t="shared" si="77"/>
        <v/>
      </c>
      <c r="N539" s="12"/>
      <c r="O539" s="51">
        <f t="shared" si="78"/>
        <v>0</v>
      </c>
      <c r="P539" s="51">
        <f t="shared" si="79"/>
        <v>0</v>
      </c>
      <c r="Q539" s="51">
        <f t="shared" si="80"/>
        <v>0</v>
      </c>
      <c r="R539" s="8" t="str">
        <f t="shared" si="81"/>
        <v/>
      </c>
      <c r="S539" s="7"/>
      <c r="T539" s="8"/>
      <c r="U539" s="8"/>
      <c r="V539" s="8">
        <f t="shared" si="82"/>
        <v>0</v>
      </c>
      <c r="W539" s="8"/>
      <c r="X539" s="8"/>
      <c r="Y539" s="8"/>
      <c r="Z539" s="8"/>
    </row>
    <row r="540" spans="1:26" x14ac:dyDescent="0.35">
      <c r="A540" s="1" t="s">
        <v>621</v>
      </c>
      <c r="B540" s="2" t="s">
        <v>2723</v>
      </c>
      <c r="C540" s="3" t="s">
        <v>10</v>
      </c>
      <c r="D540" s="3" t="s">
        <v>48</v>
      </c>
      <c r="E540" s="12" t="s">
        <v>3492</v>
      </c>
      <c r="F540" s="12"/>
      <c r="G540" s="12"/>
      <c r="H540" s="12"/>
      <c r="I540" s="16"/>
      <c r="J540" s="16">
        <f t="shared" si="74"/>
        <v>0</v>
      </c>
      <c r="K540" s="8" t="str">
        <f t="shared" si="75"/>
        <v/>
      </c>
      <c r="L540" s="51">
        <f t="shared" si="76"/>
        <v>0</v>
      </c>
      <c r="M540" s="8" t="str">
        <f t="shared" si="77"/>
        <v/>
      </c>
      <c r="N540" s="12"/>
      <c r="O540" s="51">
        <f t="shared" si="78"/>
        <v>0</v>
      </c>
      <c r="P540" s="51">
        <f t="shared" si="79"/>
        <v>0</v>
      </c>
      <c r="Q540" s="51">
        <f t="shared" si="80"/>
        <v>0</v>
      </c>
      <c r="R540" s="8" t="str">
        <f t="shared" si="81"/>
        <v/>
      </c>
      <c r="S540" s="7"/>
      <c r="T540" s="8"/>
      <c r="U540" s="8"/>
      <c r="V540" s="8">
        <f t="shared" si="82"/>
        <v>0</v>
      </c>
      <c r="W540" s="8"/>
      <c r="X540" s="8"/>
      <c r="Y540" s="8"/>
      <c r="Z540" s="8"/>
    </row>
    <row r="541" spans="1:26" x14ac:dyDescent="0.35">
      <c r="A541" s="1" t="s">
        <v>623</v>
      </c>
      <c r="B541" s="2" t="s">
        <v>2724</v>
      </c>
      <c r="C541" s="3" t="s">
        <v>10</v>
      </c>
      <c r="D541" s="3" t="s">
        <v>48</v>
      </c>
      <c r="E541" s="12" t="s">
        <v>3492</v>
      </c>
      <c r="F541" s="12"/>
      <c r="G541" s="12"/>
      <c r="H541" s="12"/>
      <c r="I541" s="16"/>
      <c r="J541" s="16">
        <f t="shared" si="74"/>
        <v>0</v>
      </c>
      <c r="K541" s="8" t="str">
        <f t="shared" si="75"/>
        <v/>
      </c>
      <c r="L541" s="51">
        <f t="shared" si="76"/>
        <v>0</v>
      </c>
      <c r="M541" s="8" t="str">
        <f t="shared" si="77"/>
        <v/>
      </c>
      <c r="N541" s="12"/>
      <c r="O541" s="51">
        <f t="shared" si="78"/>
        <v>0</v>
      </c>
      <c r="P541" s="51">
        <f t="shared" si="79"/>
        <v>0</v>
      </c>
      <c r="Q541" s="51">
        <f t="shared" si="80"/>
        <v>0</v>
      </c>
      <c r="R541" s="8" t="str">
        <f t="shared" si="81"/>
        <v/>
      </c>
      <c r="S541" s="7"/>
      <c r="T541" s="8"/>
      <c r="U541" s="8"/>
      <c r="V541" s="8">
        <f t="shared" si="82"/>
        <v>0</v>
      </c>
      <c r="W541" s="8"/>
      <c r="X541" s="8"/>
      <c r="Y541" s="8"/>
      <c r="Z541" s="8"/>
    </row>
    <row r="542" spans="1:26" x14ac:dyDescent="0.35">
      <c r="A542" s="1" t="s">
        <v>624</v>
      </c>
      <c r="B542" s="2" t="s">
        <v>2725</v>
      </c>
      <c r="C542" s="3" t="s">
        <v>10</v>
      </c>
      <c r="D542" s="3" t="s">
        <v>48</v>
      </c>
      <c r="E542" s="12" t="s">
        <v>3492</v>
      </c>
      <c r="F542" s="12"/>
      <c r="G542" s="12"/>
      <c r="H542" s="12"/>
      <c r="I542" s="16"/>
      <c r="J542" s="16">
        <f t="shared" si="74"/>
        <v>0</v>
      </c>
      <c r="K542" s="8" t="str">
        <f t="shared" si="75"/>
        <v/>
      </c>
      <c r="L542" s="51">
        <f t="shared" si="76"/>
        <v>0</v>
      </c>
      <c r="M542" s="8" t="str">
        <f t="shared" si="77"/>
        <v/>
      </c>
      <c r="N542" s="12"/>
      <c r="O542" s="51">
        <f t="shared" si="78"/>
        <v>0</v>
      </c>
      <c r="P542" s="51">
        <f t="shared" si="79"/>
        <v>0</v>
      </c>
      <c r="Q542" s="51">
        <f t="shared" si="80"/>
        <v>0</v>
      </c>
      <c r="R542" s="8" t="str">
        <f t="shared" si="81"/>
        <v/>
      </c>
      <c r="S542" s="7"/>
      <c r="T542" s="8"/>
      <c r="U542" s="8"/>
      <c r="V542" s="8">
        <f t="shared" si="82"/>
        <v>0</v>
      </c>
      <c r="W542" s="8"/>
      <c r="X542" s="8"/>
      <c r="Y542" s="8"/>
      <c r="Z542" s="8"/>
    </row>
    <row r="543" spans="1:26" x14ac:dyDescent="0.35">
      <c r="A543" s="1" t="s">
        <v>626</v>
      </c>
      <c r="B543" s="2" t="s">
        <v>2726</v>
      </c>
      <c r="C543" s="3" t="s">
        <v>10</v>
      </c>
      <c r="D543" s="3" t="s">
        <v>48</v>
      </c>
      <c r="E543" s="12" t="s">
        <v>3492</v>
      </c>
      <c r="F543" s="12"/>
      <c r="G543" s="12"/>
      <c r="H543" s="12"/>
      <c r="I543" s="16"/>
      <c r="J543" s="16">
        <f t="shared" si="74"/>
        <v>0</v>
      </c>
      <c r="K543" s="8" t="str">
        <f t="shared" si="75"/>
        <v/>
      </c>
      <c r="L543" s="51">
        <f t="shared" si="76"/>
        <v>0</v>
      </c>
      <c r="M543" s="8" t="str">
        <f t="shared" si="77"/>
        <v/>
      </c>
      <c r="N543" s="12"/>
      <c r="O543" s="51">
        <f t="shared" si="78"/>
        <v>0</v>
      </c>
      <c r="P543" s="51">
        <f t="shared" si="79"/>
        <v>0</v>
      </c>
      <c r="Q543" s="51">
        <f t="shared" si="80"/>
        <v>0</v>
      </c>
      <c r="R543" s="8" t="str">
        <f t="shared" si="81"/>
        <v/>
      </c>
      <c r="S543" s="7"/>
      <c r="T543" s="8"/>
      <c r="U543" s="8"/>
      <c r="V543" s="8">
        <f t="shared" si="82"/>
        <v>0</v>
      </c>
      <c r="W543" s="8"/>
      <c r="X543" s="8"/>
      <c r="Y543" s="8"/>
      <c r="Z543" s="8"/>
    </row>
    <row r="544" spans="1:26" x14ac:dyDescent="0.35">
      <c r="A544" s="1" t="s">
        <v>627</v>
      </c>
      <c r="B544" s="2" t="s">
        <v>2727</v>
      </c>
      <c r="C544" s="3" t="s">
        <v>10</v>
      </c>
      <c r="D544" s="3" t="s">
        <v>48</v>
      </c>
      <c r="E544" s="12" t="s">
        <v>3492</v>
      </c>
      <c r="F544" s="12"/>
      <c r="G544" s="12"/>
      <c r="H544" s="12"/>
      <c r="I544" s="16"/>
      <c r="J544" s="16">
        <f t="shared" si="74"/>
        <v>0</v>
      </c>
      <c r="K544" s="8" t="str">
        <f t="shared" si="75"/>
        <v/>
      </c>
      <c r="L544" s="51">
        <f t="shared" si="76"/>
        <v>0</v>
      </c>
      <c r="M544" s="8" t="str">
        <f t="shared" si="77"/>
        <v/>
      </c>
      <c r="N544" s="12"/>
      <c r="O544" s="51">
        <f t="shared" si="78"/>
        <v>0</v>
      </c>
      <c r="P544" s="51">
        <f t="shared" si="79"/>
        <v>0</v>
      </c>
      <c r="Q544" s="51">
        <f t="shared" si="80"/>
        <v>0</v>
      </c>
      <c r="R544" s="8" t="str">
        <f t="shared" si="81"/>
        <v/>
      </c>
      <c r="S544" s="7"/>
      <c r="T544" s="8"/>
      <c r="U544" s="8"/>
      <c r="V544" s="8">
        <f t="shared" si="82"/>
        <v>0</v>
      </c>
      <c r="W544" s="8"/>
      <c r="X544" s="8"/>
      <c r="Y544" s="8"/>
      <c r="Z544" s="8"/>
    </row>
    <row r="545" spans="1:26" x14ac:dyDescent="0.35">
      <c r="A545" s="1" t="s">
        <v>628</v>
      </c>
      <c r="B545" s="2" t="s">
        <v>2728</v>
      </c>
      <c r="C545" s="3" t="s">
        <v>10</v>
      </c>
      <c r="D545" s="3" t="s">
        <v>48</v>
      </c>
      <c r="E545" s="12" t="s">
        <v>3492</v>
      </c>
      <c r="F545" s="12"/>
      <c r="G545" s="12"/>
      <c r="H545" s="12"/>
      <c r="I545" s="16"/>
      <c r="J545" s="16">
        <f t="shared" si="74"/>
        <v>0</v>
      </c>
      <c r="K545" s="8" t="str">
        <f t="shared" si="75"/>
        <v/>
      </c>
      <c r="L545" s="51">
        <f t="shared" si="76"/>
        <v>0</v>
      </c>
      <c r="M545" s="8" t="str">
        <f t="shared" si="77"/>
        <v/>
      </c>
      <c r="N545" s="12"/>
      <c r="O545" s="51">
        <f t="shared" si="78"/>
        <v>0</v>
      </c>
      <c r="P545" s="51">
        <f t="shared" si="79"/>
        <v>0</v>
      </c>
      <c r="Q545" s="51">
        <f t="shared" si="80"/>
        <v>0</v>
      </c>
      <c r="R545" s="8" t="str">
        <f t="shared" si="81"/>
        <v/>
      </c>
      <c r="S545" s="7"/>
      <c r="T545" s="8"/>
      <c r="U545" s="8"/>
      <c r="V545" s="8">
        <f t="shared" si="82"/>
        <v>0</v>
      </c>
      <c r="W545" s="8"/>
      <c r="X545" s="8"/>
      <c r="Y545" s="8"/>
      <c r="Z545" s="8"/>
    </row>
    <row r="546" spans="1:26" x14ac:dyDescent="0.35">
      <c r="A546" s="1" t="s">
        <v>629</v>
      </c>
      <c r="B546" s="2" t="s">
        <v>2729</v>
      </c>
      <c r="C546" s="3" t="s">
        <v>10</v>
      </c>
      <c r="D546" s="3" t="s">
        <v>28</v>
      </c>
      <c r="E546" s="12" t="s">
        <v>3492</v>
      </c>
      <c r="F546" s="12"/>
      <c r="G546" s="12"/>
      <c r="H546" s="12"/>
      <c r="I546" s="16"/>
      <c r="J546" s="16">
        <f t="shared" si="74"/>
        <v>0</v>
      </c>
      <c r="K546" s="8" t="str">
        <f t="shared" si="75"/>
        <v/>
      </c>
      <c r="L546" s="51">
        <f t="shared" si="76"/>
        <v>0</v>
      </c>
      <c r="M546" s="8" t="str">
        <f t="shared" si="77"/>
        <v/>
      </c>
      <c r="N546" s="12"/>
      <c r="O546" s="51">
        <f t="shared" si="78"/>
        <v>0</v>
      </c>
      <c r="P546" s="51">
        <f t="shared" si="79"/>
        <v>0</v>
      </c>
      <c r="Q546" s="51">
        <f t="shared" si="80"/>
        <v>0</v>
      </c>
      <c r="R546" s="8" t="str">
        <f t="shared" si="81"/>
        <v/>
      </c>
      <c r="S546" s="7"/>
      <c r="T546" s="8"/>
      <c r="U546" s="8"/>
      <c r="V546" s="8">
        <f t="shared" si="82"/>
        <v>0</v>
      </c>
      <c r="W546" s="8"/>
      <c r="X546" s="8"/>
      <c r="Y546" s="8"/>
      <c r="Z546" s="8"/>
    </row>
    <row r="547" spans="1:26" x14ac:dyDescent="0.35">
      <c r="A547" s="1" t="s">
        <v>630</v>
      </c>
      <c r="B547" s="2" t="s">
        <v>2730</v>
      </c>
      <c r="C547" s="3" t="s">
        <v>10</v>
      </c>
      <c r="D547" s="3" t="s">
        <v>48</v>
      </c>
      <c r="E547" s="12" t="s">
        <v>3492</v>
      </c>
      <c r="F547" s="12"/>
      <c r="G547" s="12"/>
      <c r="H547" s="12"/>
      <c r="I547" s="16"/>
      <c r="J547" s="16">
        <f t="shared" si="74"/>
        <v>0</v>
      </c>
      <c r="K547" s="8" t="str">
        <f t="shared" si="75"/>
        <v/>
      </c>
      <c r="L547" s="51">
        <f t="shared" si="76"/>
        <v>0</v>
      </c>
      <c r="M547" s="8" t="str">
        <f t="shared" si="77"/>
        <v/>
      </c>
      <c r="N547" s="12"/>
      <c r="O547" s="51">
        <f t="shared" si="78"/>
        <v>0</v>
      </c>
      <c r="P547" s="51">
        <f t="shared" si="79"/>
        <v>0</v>
      </c>
      <c r="Q547" s="51">
        <f t="shared" si="80"/>
        <v>0</v>
      </c>
      <c r="R547" s="8" t="str">
        <f t="shared" si="81"/>
        <v/>
      </c>
      <c r="S547" s="7"/>
      <c r="T547" s="8"/>
      <c r="U547" s="8"/>
      <c r="V547" s="8">
        <f t="shared" si="82"/>
        <v>0</v>
      </c>
      <c r="W547" s="8"/>
      <c r="X547" s="8"/>
      <c r="Y547" s="8"/>
      <c r="Z547" s="8"/>
    </row>
    <row r="548" spans="1:26" x14ac:dyDescent="0.35">
      <c r="A548" s="1" t="s">
        <v>631</v>
      </c>
      <c r="B548" s="2" t="s">
        <v>2731</v>
      </c>
      <c r="C548" s="3" t="s">
        <v>10</v>
      </c>
      <c r="D548" s="3" t="s">
        <v>48</v>
      </c>
      <c r="E548" s="12" t="s">
        <v>3492</v>
      </c>
      <c r="F548" s="12"/>
      <c r="G548" s="12"/>
      <c r="H548" s="12"/>
      <c r="I548" s="16"/>
      <c r="J548" s="16">
        <f t="shared" si="74"/>
        <v>0</v>
      </c>
      <c r="K548" s="8" t="str">
        <f t="shared" si="75"/>
        <v/>
      </c>
      <c r="L548" s="51">
        <f t="shared" si="76"/>
        <v>0</v>
      </c>
      <c r="M548" s="8" t="str">
        <f t="shared" si="77"/>
        <v/>
      </c>
      <c r="N548" s="12"/>
      <c r="O548" s="51">
        <f t="shared" si="78"/>
        <v>0</v>
      </c>
      <c r="P548" s="51">
        <f t="shared" si="79"/>
        <v>0</v>
      </c>
      <c r="Q548" s="51">
        <f t="shared" si="80"/>
        <v>0</v>
      </c>
      <c r="R548" s="8" t="str">
        <f t="shared" si="81"/>
        <v/>
      </c>
      <c r="S548" s="7"/>
      <c r="T548" s="8"/>
      <c r="U548" s="8"/>
      <c r="V548" s="8">
        <f t="shared" si="82"/>
        <v>0</v>
      </c>
      <c r="W548" s="8"/>
      <c r="X548" s="8"/>
      <c r="Y548" s="8"/>
      <c r="Z548" s="8"/>
    </row>
    <row r="549" spans="1:26" ht="25" x14ac:dyDescent="0.35">
      <c r="A549" s="1" t="s">
        <v>632</v>
      </c>
      <c r="B549" s="2" t="s">
        <v>2732</v>
      </c>
      <c r="C549" s="3" t="s">
        <v>10</v>
      </c>
      <c r="D549" s="3" t="s">
        <v>28</v>
      </c>
      <c r="E549" s="12" t="s">
        <v>3492</v>
      </c>
      <c r="F549" s="12"/>
      <c r="G549" s="12"/>
      <c r="H549" s="12"/>
      <c r="I549" s="16"/>
      <c r="J549" s="16">
        <f t="shared" si="74"/>
        <v>0</v>
      </c>
      <c r="K549" s="8" t="str">
        <f t="shared" si="75"/>
        <v/>
      </c>
      <c r="L549" s="51">
        <f t="shared" si="76"/>
        <v>0</v>
      </c>
      <c r="M549" s="8" t="str">
        <f t="shared" si="77"/>
        <v/>
      </c>
      <c r="N549" s="12"/>
      <c r="O549" s="51">
        <f t="shared" si="78"/>
        <v>0</v>
      </c>
      <c r="P549" s="51">
        <f t="shared" si="79"/>
        <v>0</v>
      </c>
      <c r="Q549" s="51">
        <f t="shared" si="80"/>
        <v>0</v>
      </c>
      <c r="R549" s="8" t="str">
        <f t="shared" si="81"/>
        <v/>
      </c>
      <c r="S549" s="7"/>
      <c r="T549" s="8"/>
      <c r="U549" s="8"/>
      <c r="V549" s="8">
        <f t="shared" si="82"/>
        <v>0</v>
      </c>
      <c r="W549" s="8"/>
      <c r="X549" s="8"/>
      <c r="Y549" s="8"/>
      <c r="Z549" s="8"/>
    </row>
    <row r="550" spans="1:26" x14ac:dyDescent="0.35">
      <c r="A550" s="1" t="s">
        <v>3541</v>
      </c>
      <c r="B550" s="2" t="s">
        <v>3542</v>
      </c>
      <c r="C550" s="3" t="s">
        <v>10</v>
      </c>
      <c r="D550" s="3" t="s">
        <v>28</v>
      </c>
      <c r="E550" s="12" t="s">
        <v>3492</v>
      </c>
      <c r="F550" s="12"/>
      <c r="G550" s="12"/>
      <c r="H550" s="12"/>
      <c r="I550" s="16"/>
      <c r="J550" s="16">
        <f t="shared" si="74"/>
        <v>0</v>
      </c>
      <c r="K550" s="8" t="str">
        <f t="shared" si="75"/>
        <v/>
      </c>
      <c r="L550" s="51">
        <f t="shared" si="76"/>
        <v>0</v>
      </c>
      <c r="M550" s="8" t="str">
        <f t="shared" si="77"/>
        <v/>
      </c>
      <c r="N550" s="12"/>
      <c r="O550" s="51">
        <f t="shared" si="78"/>
        <v>0</v>
      </c>
      <c r="P550" s="51">
        <f t="shared" si="79"/>
        <v>0</v>
      </c>
      <c r="Q550" s="51">
        <f t="shared" si="80"/>
        <v>0</v>
      </c>
      <c r="R550" s="8" t="str">
        <f t="shared" si="81"/>
        <v/>
      </c>
      <c r="S550" s="7"/>
      <c r="T550" s="8"/>
      <c r="U550" s="8"/>
      <c r="V550" s="8">
        <f t="shared" si="82"/>
        <v>0</v>
      </c>
      <c r="W550" s="8"/>
      <c r="X550" s="8"/>
      <c r="Y550" s="8"/>
      <c r="Z550" s="8"/>
    </row>
    <row r="551" spans="1:26" x14ac:dyDescent="0.35">
      <c r="A551" s="1" t="s">
        <v>3543</v>
      </c>
      <c r="B551" s="2" t="s">
        <v>3544</v>
      </c>
      <c r="C551" s="3" t="s">
        <v>10</v>
      </c>
      <c r="D551" s="3" t="s">
        <v>91</v>
      </c>
      <c r="E551" s="12" t="s">
        <v>3492</v>
      </c>
      <c r="F551" s="12"/>
      <c r="G551" s="12"/>
      <c r="H551" s="12"/>
      <c r="I551" s="16"/>
      <c r="J551" s="16">
        <f t="shared" si="74"/>
        <v>0</v>
      </c>
      <c r="K551" s="8" t="str">
        <f t="shared" si="75"/>
        <v/>
      </c>
      <c r="L551" s="51">
        <f t="shared" si="76"/>
        <v>0</v>
      </c>
      <c r="M551" s="8" t="str">
        <f t="shared" si="77"/>
        <v/>
      </c>
      <c r="N551" s="12"/>
      <c r="O551" s="51">
        <f t="shared" si="78"/>
        <v>0</v>
      </c>
      <c r="P551" s="51">
        <f t="shared" si="79"/>
        <v>0</v>
      </c>
      <c r="Q551" s="51">
        <f t="shared" si="80"/>
        <v>0</v>
      </c>
      <c r="R551" s="8" t="str">
        <f t="shared" si="81"/>
        <v/>
      </c>
      <c r="S551" s="7"/>
      <c r="T551" s="8"/>
      <c r="U551" s="8"/>
      <c r="V551" s="8">
        <f t="shared" si="82"/>
        <v>0</v>
      </c>
      <c r="W551" s="8"/>
      <c r="X551" s="8"/>
      <c r="Y551" s="8"/>
      <c r="Z551" s="8"/>
    </row>
    <row r="552" spans="1:26" x14ac:dyDescent="0.35">
      <c r="A552" s="1" t="s">
        <v>3545</v>
      </c>
      <c r="B552" s="2" t="s">
        <v>3546</v>
      </c>
      <c r="C552" s="3" t="s">
        <v>10</v>
      </c>
      <c r="D552" s="3" t="s">
        <v>91</v>
      </c>
      <c r="E552" s="12" t="s">
        <v>3492</v>
      </c>
      <c r="F552" s="12"/>
      <c r="G552" s="12"/>
      <c r="H552" s="12"/>
      <c r="I552" s="16"/>
      <c r="J552" s="16">
        <f t="shared" si="74"/>
        <v>0</v>
      </c>
      <c r="K552" s="8" t="str">
        <f t="shared" si="75"/>
        <v/>
      </c>
      <c r="L552" s="51">
        <f t="shared" si="76"/>
        <v>0</v>
      </c>
      <c r="M552" s="8" t="str">
        <f t="shared" si="77"/>
        <v/>
      </c>
      <c r="N552" s="12"/>
      <c r="O552" s="51">
        <f t="shared" si="78"/>
        <v>0</v>
      </c>
      <c r="P552" s="51">
        <f t="shared" si="79"/>
        <v>0</v>
      </c>
      <c r="Q552" s="51">
        <f t="shared" si="80"/>
        <v>0</v>
      </c>
      <c r="R552" s="8" t="str">
        <f t="shared" si="81"/>
        <v/>
      </c>
      <c r="S552" s="7"/>
      <c r="T552" s="8"/>
      <c r="U552" s="8"/>
      <c r="V552" s="8">
        <f t="shared" si="82"/>
        <v>0</v>
      </c>
      <c r="W552" s="8"/>
      <c r="X552" s="8"/>
      <c r="Y552" s="8"/>
      <c r="Z552" s="8"/>
    </row>
    <row r="553" spans="1:26" x14ac:dyDescent="0.35">
      <c r="A553" s="1" t="s">
        <v>3547</v>
      </c>
      <c r="B553" s="2" t="s">
        <v>3548</v>
      </c>
      <c r="C553" s="3" t="s">
        <v>10</v>
      </c>
      <c r="D553" s="3" t="s">
        <v>91</v>
      </c>
      <c r="E553" s="12" t="s">
        <v>3492</v>
      </c>
      <c r="F553" s="12"/>
      <c r="G553" s="12"/>
      <c r="H553" s="12"/>
      <c r="I553" s="16"/>
      <c r="J553" s="16">
        <f t="shared" si="74"/>
        <v>0</v>
      </c>
      <c r="K553" s="8" t="str">
        <f t="shared" si="75"/>
        <v/>
      </c>
      <c r="L553" s="51">
        <f t="shared" si="76"/>
        <v>0</v>
      </c>
      <c r="M553" s="8" t="str">
        <f t="shared" si="77"/>
        <v/>
      </c>
      <c r="N553" s="12"/>
      <c r="O553" s="51">
        <f t="shared" si="78"/>
        <v>0</v>
      </c>
      <c r="P553" s="51">
        <f t="shared" si="79"/>
        <v>0</v>
      </c>
      <c r="Q553" s="51">
        <f t="shared" si="80"/>
        <v>0</v>
      </c>
      <c r="R553" s="8" t="str">
        <f t="shared" si="81"/>
        <v/>
      </c>
      <c r="S553" s="7"/>
      <c r="T553" s="8"/>
      <c r="U553" s="8"/>
      <c r="V553" s="8">
        <f t="shared" si="82"/>
        <v>0</v>
      </c>
      <c r="W553" s="8"/>
      <c r="X553" s="8"/>
      <c r="Y553" s="8"/>
      <c r="Z553" s="8"/>
    </row>
    <row r="554" spans="1:26" x14ac:dyDescent="0.35">
      <c r="A554" s="1" t="s">
        <v>633</v>
      </c>
      <c r="B554" s="2" t="s">
        <v>1716</v>
      </c>
      <c r="C554" s="3" t="s">
        <v>10</v>
      </c>
      <c r="D554" s="3" t="s">
        <v>91</v>
      </c>
      <c r="E554" s="12" t="s">
        <v>3492</v>
      </c>
      <c r="F554" s="12"/>
      <c r="G554" s="12"/>
      <c r="H554" s="12"/>
      <c r="I554" s="16"/>
      <c r="J554" s="16">
        <f t="shared" si="74"/>
        <v>0</v>
      </c>
      <c r="K554" s="8" t="str">
        <f t="shared" si="75"/>
        <v/>
      </c>
      <c r="L554" s="51">
        <f t="shared" si="76"/>
        <v>0</v>
      </c>
      <c r="M554" s="8" t="str">
        <f t="shared" si="77"/>
        <v/>
      </c>
      <c r="N554" s="12"/>
      <c r="O554" s="51">
        <f t="shared" si="78"/>
        <v>0</v>
      </c>
      <c r="P554" s="51">
        <f t="shared" si="79"/>
        <v>0</v>
      </c>
      <c r="Q554" s="51">
        <f t="shared" si="80"/>
        <v>0</v>
      </c>
      <c r="R554" s="8" t="str">
        <f t="shared" si="81"/>
        <v/>
      </c>
      <c r="S554" s="7"/>
      <c r="T554" s="8"/>
      <c r="U554" s="8"/>
      <c r="V554" s="8">
        <f t="shared" si="82"/>
        <v>0</v>
      </c>
      <c r="W554" s="8"/>
      <c r="X554" s="8"/>
      <c r="Y554" s="8"/>
      <c r="Z554" s="8"/>
    </row>
    <row r="555" spans="1:26" x14ac:dyDescent="0.35">
      <c r="A555" s="1" t="s">
        <v>634</v>
      </c>
      <c r="B555" s="2" t="s">
        <v>2733</v>
      </c>
      <c r="C555" s="3" t="s">
        <v>10</v>
      </c>
      <c r="D555" s="3" t="s">
        <v>48</v>
      </c>
      <c r="E555" s="12" t="s">
        <v>3492</v>
      </c>
      <c r="F555" s="12"/>
      <c r="G555" s="12"/>
      <c r="H555" s="12"/>
      <c r="I555" s="16"/>
      <c r="J555" s="16">
        <f t="shared" si="74"/>
        <v>0</v>
      </c>
      <c r="K555" s="8" t="str">
        <f t="shared" si="75"/>
        <v/>
      </c>
      <c r="L555" s="51">
        <f t="shared" si="76"/>
        <v>0</v>
      </c>
      <c r="M555" s="8" t="str">
        <f t="shared" si="77"/>
        <v/>
      </c>
      <c r="N555" s="12"/>
      <c r="O555" s="51">
        <f t="shared" si="78"/>
        <v>0</v>
      </c>
      <c r="P555" s="51">
        <f t="shared" si="79"/>
        <v>0</v>
      </c>
      <c r="Q555" s="51">
        <f t="shared" si="80"/>
        <v>0</v>
      </c>
      <c r="R555" s="8" t="str">
        <f t="shared" si="81"/>
        <v/>
      </c>
      <c r="S555" s="7"/>
      <c r="T555" s="8"/>
      <c r="U555" s="8"/>
      <c r="V555" s="8">
        <f t="shared" si="82"/>
        <v>0</v>
      </c>
      <c r="W555" s="8"/>
      <c r="X555" s="8"/>
      <c r="Y555" s="8"/>
      <c r="Z555" s="8"/>
    </row>
    <row r="556" spans="1:26" x14ac:dyDescent="0.35">
      <c r="A556" s="1" t="s">
        <v>635</v>
      </c>
      <c r="B556" s="2" t="s">
        <v>2734</v>
      </c>
      <c r="C556" s="3" t="s">
        <v>10</v>
      </c>
      <c r="D556" s="3" t="s">
        <v>32</v>
      </c>
      <c r="E556" s="12" t="s">
        <v>3492</v>
      </c>
      <c r="F556" s="12"/>
      <c r="G556" s="12"/>
      <c r="H556" s="12"/>
      <c r="I556" s="16"/>
      <c r="J556" s="16">
        <f t="shared" si="74"/>
        <v>0</v>
      </c>
      <c r="K556" s="8" t="str">
        <f t="shared" si="75"/>
        <v/>
      </c>
      <c r="L556" s="51">
        <f t="shared" si="76"/>
        <v>0</v>
      </c>
      <c r="M556" s="8" t="str">
        <f t="shared" si="77"/>
        <v/>
      </c>
      <c r="N556" s="12"/>
      <c r="O556" s="51">
        <f t="shared" si="78"/>
        <v>0</v>
      </c>
      <c r="P556" s="51">
        <f t="shared" si="79"/>
        <v>0</v>
      </c>
      <c r="Q556" s="51">
        <f t="shared" si="80"/>
        <v>0</v>
      </c>
      <c r="R556" s="8" t="str">
        <f t="shared" si="81"/>
        <v/>
      </c>
      <c r="S556" s="7"/>
      <c r="T556" s="8"/>
      <c r="U556" s="8"/>
      <c r="V556" s="8">
        <f t="shared" si="82"/>
        <v>0</v>
      </c>
      <c r="W556" s="8"/>
      <c r="X556" s="8"/>
      <c r="Y556" s="8"/>
      <c r="Z556" s="8"/>
    </row>
    <row r="557" spans="1:26" x14ac:dyDescent="0.35">
      <c r="A557" s="1" t="s">
        <v>636</v>
      </c>
      <c r="B557" s="2" t="s">
        <v>2735</v>
      </c>
      <c r="C557" s="3" t="s">
        <v>10</v>
      </c>
      <c r="D557" s="3" t="s">
        <v>48</v>
      </c>
      <c r="E557" s="12" t="s">
        <v>3492</v>
      </c>
      <c r="F557" s="12"/>
      <c r="G557" s="12"/>
      <c r="H557" s="12"/>
      <c r="I557" s="16"/>
      <c r="J557" s="16">
        <f t="shared" si="74"/>
        <v>0</v>
      </c>
      <c r="K557" s="8" t="str">
        <f t="shared" si="75"/>
        <v/>
      </c>
      <c r="L557" s="51">
        <f t="shared" si="76"/>
        <v>0</v>
      </c>
      <c r="M557" s="8" t="str">
        <f t="shared" si="77"/>
        <v/>
      </c>
      <c r="N557" s="12"/>
      <c r="O557" s="51">
        <f t="shared" si="78"/>
        <v>0</v>
      </c>
      <c r="P557" s="51">
        <f t="shared" si="79"/>
        <v>0</v>
      </c>
      <c r="Q557" s="51">
        <f t="shared" si="80"/>
        <v>0</v>
      </c>
      <c r="R557" s="8" t="str">
        <f t="shared" si="81"/>
        <v/>
      </c>
      <c r="S557" s="7"/>
      <c r="T557" s="8"/>
      <c r="U557" s="8"/>
      <c r="V557" s="8">
        <f t="shared" si="82"/>
        <v>0</v>
      </c>
      <c r="W557" s="8"/>
      <c r="X557" s="8"/>
      <c r="Y557" s="8"/>
      <c r="Z557" s="8"/>
    </row>
    <row r="558" spans="1:26" x14ac:dyDescent="0.35">
      <c r="A558" s="1" t="s">
        <v>637</v>
      </c>
      <c r="B558" s="2" t="s">
        <v>2736</v>
      </c>
      <c r="C558" s="3" t="s">
        <v>10</v>
      </c>
      <c r="D558" s="3" t="s">
        <v>32</v>
      </c>
      <c r="E558" s="12" t="s">
        <v>3492</v>
      </c>
      <c r="F558" s="12"/>
      <c r="G558" s="12"/>
      <c r="H558" s="12"/>
      <c r="I558" s="16"/>
      <c r="J558" s="16">
        <f t="shared" si="74"/>
        <v>0</v>
      </c>
      <c r="K558" s="8" t="str">
        <f t="shared" si="75"/>
        <v/>
      </c>
      <c r="L558" s="51">
        <f t="shared" si="76"/>
        <v>0</v>
      </c>
      <c r="M558" s="8" t="str">
        <f t="shared" si="77"/>
        <v/>
      </c>
      <c r="N558" s="12"/>
      <c r="O558" s="51">
        <f t="shared" si="78"/>
        <v>0</v>
      </c>
      <c r="P558" s="51">
        <f t="shared" si="79"/>
        <v>0</v>
      </c>
      <c r="Q558" s="51">
        <f t="shared" si="80"/>
        <v>0</v>
      </c>
      <c r="R558" s="8" t="str">
        <f t="shared" si="81"/>
        <v/>
      </c>
      <c r="S558" s="7"/>
      <c r="T558" s="8"/>
      <c r="U558" s="8"/>
      <c r="V558" s="8">
        <f t="shared" si="82"/>
        <v>0</v>
      </c>
      <c r="W558" s="8"/>
      <c r="X558" s="8"/>
      <c r="Y558" s="8"/>
      <c r="Z558" s="8"/>
    </row>
    <row r="559" spans="1:26" x14ac:dyDescent="0.35">
      <c r="A559" s="1" t="s">
        <v>638</v>
      </c>
      <c r="B559" s="2" t="s">
        <v>2737</v>
      </c>
      <c r="C559" s="3" t="s">
        <v>10</v>
      </c>
      <c r="D559" s="3" t="s">
        <v>48</v>
      </c>
      <c r="E559" s="12" t="s">
        <v>3492</v>
      </c>
      <c r="F559" s="12"/>
      <c r="G559" s="12"/>
      <c r="H559" s="12"/>
      <c r="I559" s="16"/>
      <c r="J559" s="16">
        <f t="shared" si="74"/>
        <v>0</v>
      </c>
      <c r="K559" s="8" t="str">
        <f t="shared" si="75"/>
        <v/>
      </c>
      <c r="L559" s="51">
        <f t="shared" si="76"/>
        <v>0</v>
      </c>
      <c r="M559" s="8" t="str">
        <f t="shared" si="77"/>
        <v/>
      </c>
      <c r="N559" s="12"/>
      <c r="O559" s="51">
        <f t="shared" si="78"/>
        <v>0</v>
      </c>
      <c r="P559" s="51">
        <f t="shared" si="79"/>
        <v>0</v>
      </c>
      <c r="Q559" s="51">
        <f t="shared" si="80"/>
        <v>0</v>
      </c>
      <c r="R559" s="8" t="str">
        <f t="shared" si="81"/>
        <v/>
      </c>
      <c r="S559" s="7"/>
      <c r="T559" s="8"/>
      <c r="U559" s="8"/>
      <c r="V559" s="8">
        <f t="shared" si="82"/>
        <v>0</v>
      </c>
      <c r="W559" s="8"/>
      <c r="X559" s="8"/>
      <c r="Y559" s="8"/>
      <c r="Z559" s="8"/>
    </row>
    <row r="560" spans="1:26" x14ac:dyDescent="0.35">
      <c r="A560" s="1" t="s">
        <v>639</v>
      </c>
      <c r="B560" s="2" t="s">
        <v>2738</v>
      </c>
      <c r="C560" s="3" t="s">
        <v>10</v>
      </c>
      <c r="D560" s="3" t="s">
        <v>32</v>
      </c>
      <c r="E560" s="12" t="s">
        <v>3492</v>
      </c>
      <c r="F560" s="12"/>
      <c r="G560" s="12"/>
      <c r="H560" s="12"/>
      <c r="I560" s="16"/>
      <c r="J560" s="16">
        <f t="shared" si="74"/>
        <v>0</v>
      </c>
      <c r="K560" s="8" t="str">
        <f t="shared" si="75"/>
        <v/>
      </c>
      <c r="L560" s="51">
        <f t="shared" si="76"/>
        <v>0</v>
      </c>
      <c r="M560" s="8" t="str">
        <f t="shared" si="77"/>
        <v/>
      </c>
      <c r="N560" s="12"/>
      <c r="O560" s="51">
        <f t="shared" si="78"/>
        <v>0</v>
      </c>
      <c r="P560" s="51">
        <f t="shared" si="79"/>
        <v>0</v>
      </c>
      <c r="Q560" s="51">
        <f t="shared" si="80"/>
        <v>0</v>
      </c>
      <c r="R560" s="8" t="str">
        <f t="shared" si="81"/>
        <v/>
      </c>
      <c r="S560" s="7"/>
      <c r="T560" s="8"/>
      <c r="U560" s="8"/>
      <c r="V560" s="8">
        <f t="shared" si="82"/>
        <v>0</v>
      </c>
      <c r="W560" s="8"/>
      <c r="X560" s="8"/>
      <c r="Y560" s="8"/>
      <c r="Z560" s="8"/>
    </row>
    <row r="561" spans="1:26" x14ac:dyDescent="0.35">
      <c r="A561" s="1" t="s">
        <v>640</v>
      </c>
      <c r="B561" s="2" t="s">
        <v>141</v>
      </c>
      <c r="C561" s="3" t="s">
        <v>10</v>
      </c>
      <c r="D561" s="3" t="s">
        <v>32</v>
      </c>
      <c r="E561" s="12" t="s">
        <v>3492</v>
      </c>
      <c r="F561" s="12"/>
      <c r="G561" s="12"/>
      <c r="H561" s="12"/>
      <c r="I561" s="16"/>
      <c r="J561" s="16">
        <f t="shared" si="74"/>
        <v>0</v>
      </c>
      <c r="K561" s="8" t="str">
        <f t="shared" si="75"/>
        <v/>
      </c>
      <c r="L561" s="51">
        <f t="shared" si="76"/>
        <v>0</v>
      </c>
      <c r="M561" s="8" t="str">
        <f t="shared" si="77"/>
        <v/>
      </c>
      <c r="N561" s="12"/>
      <c r="O561" s="51">
        <f t="shared" si="78"/>
        <v>0</v>
      </c>
      <c r="P561" s="51">
        <f t="shared" si="79"/>
        <v>0</v>
      </c>
      <c r="Q561" s="51">
        <f t="shared" si="80"/>
        <v>0</v>
      </c>
      <c r="R561" s="8" t="str">
        <f t="shared" si="81"/>
        <v/>
      </c>
      <c r="S561" s="7"/>
      <c r="T561" s="8"/>
      <c r="U561" s="8"/>
      <c r="V561" s="8">
        <f t="shared" si="82"/>
        <v>0</v>
      </c>
      <c r="W561" s="8"/>
      <c r="X561" s="8"/>
      <c r="Y561" s="8"/>
      <c r="Z561" s="8"/>
    </row>
    <row r="562" spans="1:26" x14ac:dyDescent="0.35">
      <c r="A562" s="1" t="s">
        <v>641</v>
      </c>
      <c r="B562" s="2" t="s">
        <v>2739</v>
      </c>
      <c r="C562" s="3" t="s">
        <v>10</v>
      </c>
      <c r="D562" s="3" t="s">
        <v>32</v>
      </c>
      <c r="E562" s="12" t="s">
        <v>3492</v>
      </c>
      <c r="F562" s="12"/>
      <c r="G562" s="12"/>
      <c r="H562" s="12"/>
      <c r="I562" s="16"/>
      <c r="J562" s="16">
        <f t="shared" si="74"/>
        <v>0</v>
      </c>
      <c r="K562" s="8" t="str">
        <f t="shared" si="75"/>
        <v/>
      </c>
      <c r="L562" s="51">
        <f t="shared" si="76"/>
        <v>0</v>
      </c>
      <c r="M562" s="8" t="str">
        <f t="shared" si="77"/>
        <v/>
      </c>
      <c r="N562" s="12"/>
      <c r="O562" s="51">
        <f t="shared" si="78"/>
        <v>0</v>
      </c>
      <c r="P562" s="51">
        <f t="shared" si="79"/>
        <v>0</v>
      </c>
      <c r="Q562" s="51">
        <f t="shared" si="80"/>
        <v>0</v>
      </c>
      <c r="R562" s="8" t="str">
        <f t="shared" si="81"/>
        <v/>
      </c>
      <c r="S562" s="7"/>
      <c r="T562" s="8"/>
      <c r="U562" s="8"/>
      <c r="V562" s="8">
        <f t="shared" si="82"/>
        <v>0</v>
      </c>
      <c r="W562" s="8"/>
      <c r="X562" s="8"/>
      <c r="Y562" s="8"/>
      <c r="Z562" s="8"/>
    </row>
    <row r="563" spans="1:26" x14ac:dyDescent="0.35">
      <c r="A563" s="1" t="s">
        <v>642</v>
      </c>
      <c r="B563" s="2" t="s">
        <v>2740</v>
      </c>
      <c r="C563" s="3" t="s">
        <v>10</v>
      </c>
      <c r="D563" s="3" t="s">
        <v>32</v>
      </c>
      <c r="E563" s="12" t="s">
        <v>3492</v>
      </c>
      <c r="F563" s="12"/>
      <c r="G563" s="12"/>
      <c r="H563" s="12"/>
      <c r="I563" s="16"/>
      <c r="J563" s="16">
        <f t="shared" si="74"/>
        <v>0</v>
      </c>
      <c r="K563" s="8" t="str">
        <f t="shared" si="75"/>
        <v/>
      </c>
      <c r="L563" s="51">
        <f t="shared" si="76"/>
        <v>0</v>
      </c>
      <c r="M563" s="8" t="str">
        <f t="shared" si="77"/>
        <v/>
      </c>
      <c r="N563" s="12"/>
      <c r="O563" s="51">
        <f t="shared" si="78"/>
        <v>0</v>
      </c>
      <c r="P563" s="51">
        <f t="shared" si="79"/>
        <v>0</v>
      </c>
      <c r="Q563" s="51">
        <f t="shared" si="80"/>
        <v>0</v>
      </c>
      <c r="R563" s="8" t="str">
        <f t="shared" si="81"/>
        <v/>
      </c>
      <c r="S563" s="7"/>
      <c r="T563" s="8"/>
      <c r="U563" s="8"/>
      <c r="V563" s="8">
        <f t="shared" si="82"/>
        <v>0</v>
      </c>
      <c r="W563" s="8"/>
      <c r="X563" s="8"/>
      <c r="Y563" s="8"/>
      <c r="Z563" s="8"/>
    </row>
    <row r="564" spans="1:26" x14ac:dyDescent="0.35">
      <c r="A564" s="1" t="s">
        <v>643</v>
      </c>
      <c r="B564" s="2" t="s">
        <v>2741</v>
      </c>
      <c r="C564" s="3" t="s">
        <v>10</v>
      </c>
      <c r="D564" s="3" t="s">
        <v>32</v>
      </c>
      <c r="E564" s="12" t="s">
        <v>3492</v>
      </c>
      <c r="F564" s="12"/>
      <c r="G564" s="12"/>
      <c r="H564" s="12"/>
      <c r="I564" s="16"/>
      <c r="J564" s="16">
        <f t="shared" si="74"/>
        <v>0</v>
      </c>
      <c r="K564" s="8" t="str">
        <f t="shared" si="75"/>
        <v/>
      </c>
      <c r="L564" s="51">
        <f t="shared" si="76"/>
        <v>0</v>
      </c>
      <c r="M564" s="8" t="str">
        <f t="shared" si="77"/>
        <v/>
      </c>
      <c r="N564" s="12"/>
      <c r="O564" s="51">
        <f t="shared" si="78"/>
        <v>0</v>
      </c>
      <c r="P564" s="51">
        <f t="shared" si="79"/>
        <v>0</v>
      </c>
      <c r="Q564" s="51">
        <f t="shared" si="80"/>
        <v>0</v>
      </c>
      <c r="R564" s="8" t="str">
        <f t="shared" si="81"/>
        <v/>
      </c>
      <c r="S564" s="7"/>
      <c r="T564" s="8"/>
      <c r="U564" s="8"/>
      <c r="V564" s="8">
        <f t="shared" si="82"/>
        <v>0</v>
      </c>
      <c r="W564" s="8"/>
      <c r="X564" s="8"/>
      <c r="Y564" s="8"/>
      <c r="Z564" s="8"/>
    </row>
    <row r="565" spans="1:26" x14ac:dyDescent="0.35">
      <c r="A565" s="1" t="s">
        <v>644</v>
      </c>
      <c r="B565" s="2" t="s">
        <v>2742</v>
      </c>
      <c r="C565" s="3" t="s">
        <v>10</v>
      </c>
      <c r="D565" s="3" t="s">
        <v>32</v>
      </c>
      <c r="E565" s="12" t="s">
        <v>3492</v>
      </c>
      <c r="F565" s="12"/>
      <c r="G565" s="12"/>
      <c r="H565" s="12"/>
      <c r="I565" s="16"/>
      <c r="J565" s="16">
        <f t="shared" si="74"/>
        <v>0</v>
      </c>
      <c r="K565" s="8" t="str">
        <f t="shared" si="75"/>
        <v/>
      </c>
      <c r="L565" s="51">
        <f t="shared" si="76"/>
        <v>0</v>
      </c>
      <c r="M565" s="8" t="str">
        <f t="shared" si="77"/>
        <v/>
      </c>
      <c r="N565" s="12"/>
      <c r="O565" s="51">
        <f t="shared" si="78"/>
        <v>0</v>
      </c>
      <c r="P565" s="51">
        <f t="shared" si="79"/>
        <v>0</v>
      </c>
      <c r="Q565" s="51">
        <f t="shared" si="80"/>
        <v>0</v>
      </c>
      <c r="R565" s="8" t="str">
        <f t="shared" si="81"/>
        <v/>
      </c>
      <c r="S565" s="7"/>
      <c r="T565" s="8"/>
      <c r="U565" s="8"/>
      <c r="V565" s="8">
        <f t="shared" si="82"/>
        <v>0</v>
      </c>
      <c r="W565" s="8"/>
      <c r="X565" s="8"/>
      <c r="Y565" s="8"/>
      <c r="Z565" s="8"/>
    </row>
    <row r="566" spans="1:26" x14ac:dyDescent="0.35">
      <c r="A566" s="1" t="s">
        <v>645</v>
      </c>
      <c r="B566" s="2" t="s">
        <v>1767</v>
      </c>
      <c r="C566" s="3" t="s">
        <v>10</v>
      </c>
      <c r="D566" s="3" t="s">
        <v>32</v>
      </c>
      <c r="E566" s="12" t="s">
        <v>3492</v>
      </c>
      <c r="F566" s="12"/>
      <c r="G566" s="12"/>
      <c r="H566" s="12"/>
      <c r="I566" s="16"/>
      <c r="J566" s="16">
        <f t="shared" si="74"/>
        <v>0</v>
      </c>
      <c r="K566" s="8" t="str">
        <f t="shared" si="75"/>
        <v/>
      </c>
      <c r="L566" s="51">
        <f t="shared" si="76"/>
        <v>0</v>
      </c>
      <c r="M566" s="8" t="str">
        <f t="shared" si="77"/>
        <v/>
      </c>
      <c r="N566" s="12"/>
      <c r="O566" s="51">
        <f t="shared" si="78"/>
        <v>0</v>
      </c>
      <c r="P566" s="51">
        <f t="shared" si="79"/>
        <v>0</v>
      </c>
      <c r="Q566" s="51">
        <f t="shared" si="80"/>
        <v>0</v>
      </c>
      <c r="R566" s="8" t="str">
        <f t="shared" si="81"/>
        <v/>
      </c>
      <c r="S566" s="7"/>
      <c r="T566" s="8"/>
      <c r="U566" s="8"/>
      <c r="V566" s="8">
        <f t="shared" si="82"/>
        <v>0</v>
      </c>
      <c r="W566" s="8"/>
      <c r="X566" s="8"/>
      <c r="Y566" s="8"/>
      <c r="Z566" s="8"/>
    </row>
    <row r="567" spans="1:26" x14ac:dyDescent="0.35">
      <c r="A567" s="1" t="s">
        <v>646</v>
      </c>
      <c r="B567" s="2" t="s">
        <v>2743</v>
      </c>
      <c r="C567" s="3" t="s">
        <v>10</v>
      </c>
      <c r="D567" s="3" t="s">
        <v>32</v>
      </c>
      <c r="E567" s="12" t="s">
        <v>3492</v>
      </c>
      <c r="F567" s="12"/>
      <c r="G567" s="12"/>
      <c r="H567" s="12"/>
      <c r="I567" s="16"/>
      <c r="J567" s="16">
        <f t="shared" si="74"/>
        <v>0</v>
      </c>
      <c r="K567" s="8" t="str">
        <f t="shared" si="75"/>
        <v/>
      </c>
      <c r="L567" s="51">
        <f t="shared" si="76"/>
        <v>0</v>
      </c>
      <c r="M567" s="8" t="str">
        <f t="shared" si="77"/>
        <v/>
      </c>
      <c r="N567" s="12"/>
      <c r="O567" s="51">
        <f t="shared" si="78"/>
        <v>0</v>
      </c>
      <c r="P567" s="51">
        <f t="shared" si="79"/>
        <v>0</v>
      </c>
      <c r="Q567" s="51">
        <f t="shared" si="80"/>
        <v>0</v>
      </c>
      <c r="R567" s="8" t="str">
        <f t="shared" si="81"/>
        <v/>
      </c>
      <c r="S567" s="7"/>
      <c r="T567" s="8"/>
      <c r="U567" s="8"/>
      <c r="V567" s="8">
        <f t="shared" si="82"/>
        <v>0</v>
      </c>
      <c r="W567" s="8"/>
      <c r="X567" s="8"/>
      <c r="Y567" s="8"/>
      <c r="Z567" s="8"/>
    </row>
    <row r="568" spans="1:26" x14ac:dyDescent="0.35">
      <c r="A568" s="1" t="s">
        <v>647</v>
      </c>
      <c r="B568" s="2" t="s">
        <v>2744</v>
      </c>
      <c r="C568" s="3" t="s">
        <v>10</v>
      </c>
      <c r="D568" s="3" t="s">
        <v>32</v>
      </c>
      <c r="E568" s="12" t="s">
        <v>3492</v>
      </c>
      <c r="F568" s="12"/>
      <c r="G568" s="12"/>
      <c r="H568" s="12"/>
      <c r="I568" s="16"/>
      <c r="J568" s="16">
        <f t="shared" si="74"/>
        <v>0</v>
      </c>
      <c r="K568" s="8" t="str">
        <f t="shared" si="75"/>
        <v/>
      </c>
      <c r="L568" s="51">
        <f t="shared" si="76"/>
        <v>0</v>
      </c>
      <c r="M568" s="8" t="str">
        <f t="shared" si="77"/>
        <v/>
      </c>
      <c r="N568" s="12"/>
      <c r="O568" s="51">
        <f t="shared" si="78"/>
        <v>0</v>
      </c>
      <c r="P568" s="51">
        <f t="shared" si="79"/>
        <v>0</v>
      </c>
      <c r="Q568" s="51">
        <f t="shared" si="80"/>
        <v>0</v>
      </c>
      <c r="R568" s="8" t="str">
        <f t="shared" si="81"/>
        <v/>
      </c>
      <c r="S568" s="7"/>
      <c r="T568" s="8"/>
      <c r="U568" s="8"/>
      <c r="V568" s="8">
        <f t="shared" si="82"/>
        <v>0</v>
      </c>
      <c r="W568" s="8"/>
      <c r="X568" s="8"/>
      <c r="Y568" s="8"/>
      <c r="Z568" s="8"/>
    </row>
    <row r="569" spans="1:26" x14ac:dyDescent="0.35">
      <c r="A569" s="1" t="s">
        <v>649</v>
      </c>
      <c r="B569" s="2" t="s">
        <v>2745</v>
      </c>
      <c r="C569" s="3" t="s">
        <v>10</v>
      </c>
      <c r="D569" s="3" t="s">
        <v>32</v>
      </c>
      <c r="E569" s="12" t="s">
        <v>3492</v>
      </c>
      <c r="F569" s="12"/>
      <c r="G569" s="12"/>
      <c r="H569" s="12"/>
      <c r="I569" s="16"/>
      <c r="J569" s="16">
        <f t="shared" si="74"/>
        <v>0</v>
      </c>
      <c r="K569" s="8" t="str">
        <f t="shared" si="75"/>
        <v/>
      </c>
      <c r="L569" s="51">
        <f t="shared" si="76"/>
        <v>0</v>
      </c>
      <c r="M569" s="8" t="str">
        <f t="shared" si="77"/>
        <v/>
      </c>
      <c r="N569" s="12"/>
      <c r="O569" s="51">
        <f t="shared" si="78"/>
        <v>0</v>
      </c>
      <c r="P569" s="51">
        <f t="shared" si="79"/>
        <v>0</v>
      </c>
      <c r="Q569" s="51">
        <f t="shared" si="80"/>
        <v>0</v>
      </c>
      <c r="R569" s="8" t="str">
        <f t="shared" si="81"/>
        <v/>
      </c>
      <c r="S569" s="7"/>
      <c r="T569" s="8"/>
      <c r="U569" s="8"/>
      <c r="V569" s="8">
        <f t="shared" si="82"/>
        <v>0</v>
      </c>
      <c r="W569" s="8"/>
      <c r="X569" s="8"/>
      <c r="Y569" s="8"/>
      <c r="Z569" s="8"/>
    </row>
    <row r="570" spans="1:26" x14ac:dyDescent="0.35">
      <c r="A570" s="1" t="s">
        <v>650</v>
      </c>
      <c r="B570" s="2" t="s">
        <v>2746</v>
      </c>
      <c r="C570" s="3" t="s">
        <v>10</v>
      </c>
      <c r="D570" s="3" t="s">
        <v>32</v>
      </c>
      <c r="E570" s="12" t="s">
        <v>3492</v>
      </c>
      <c r="F570" s="12"/>
      <c r="G570" s="12"/>
      <c r="H570" s="12"/>
      <c r="I570" s="16"/>
      <c r="J570" s="16">
        <f t="shared" si="74"/>
        <v>0</v>
      </c>
      <c r="K570" s="8" t="str">
        <f t="shared" si="75"/>
        <v/>
      </c>
      <c r="L570" s="51">
        <f t="shared" si="76"/>
        <v>0</v>
      </c>
      <c r="M570" s="8" t="str">
        <f t="shared" si="77"/>
        <v/>
      </c>
      <c r="N570" s="12"/>
      <c r="O570" s="51">
        <f t="shared" si="78"/>
        <v>0</v>
      </c>
      <c r="P570" s="51">
        <f t="shared" si="79"/>
        <v>0</v>
      </c>
      <c r="Q570" s="51">
        <f t="shared" si="80"/>
        <v>0</v>
      </c>
      <c r="R570" s="8" t="str">
        <f t="shared" si="81"/>
        <v/>
      </c>
      <c r="S570" s="7"/>
      <c r="T570" s="8"/>
      <c r="U570" s="8"/>
      <c r="V570" s="8">
        <f t="shared" si="82"/>
        <v>0</v>
      </c>
      <c r="W570" s="8"/>
      <c r="X570" s="8"/>
      <c r="Y570" s="8"/>
      <c r="Z570" s="8"/>
    </row>
    <row r="571" spans="1:26" x14ac:dyDescent="0.35">
      <c r="A571" s="1" t="s">
        <v>3549</v>
      </c>
      <c r="B571" s="2" t="s">
        <v>3550</v>
      </c>
      <c r="C571" s="3" t="s">
        <v>10</v>
      </c>
      <c r="D571" s="3" t="s">
        <v>501</v>
      </c>
      <c r="E571" s="12" t="s">
        <v>3492</v>
      </c>
      <c r="F571" s="12"/>
      <c r="G571" s="12"/>
      <c r="H571" s="12"/>
      <c r="I571" s="16"/>
      <c r="J571" s="16">
        <f t="shared" si="74"/>
        <v>0</v>
      </c>
      <c r="K571" s="8" t="str">
        <f t="shared" si="75"/>
        <v/>
      </c>
      <c r="L571" s="51">
        <f t="shared" si="76"/>
        <v>0</v>
      </c>
      <c r="M571" s="8" t="str">
        <f t="shared" si="77"/>
        <v/>
      </c>
      <c r="N571" s="12"/>
      <c r="O571" s="51">
        <f t="shared" si="78"/>
        <v>0</v>
      </c>
      <c r="P571" s="51">
        <f t="shared" si="79"/>
        <v>0</v>
      </c>
      <c r="Q571" s="51">
        <f t="shared" si="80"/>
        <v>0</v>
      </c>
      <c r="R571" s="8" t="str">
        <f t="shared" si="81"/>
        <v/>
      </c>
      <c r="S571" s="7"/>
      <c r="T571" s="8"/>
      <c r="U571" s="8"/>
      <c r="V571" s="8">
        <f t="shared" si="82"/>
        <v>0</v>
      </c>
      <c r="W571" s="8"/>
      <c r="X571" s="8"/>
      <c r="Y571" s="8"/>
      <c r="Z571" s="8"/>
    </row>
    <row r="572" spans="1:26" x14ac:dyDescent="0.35">
      <c r="A572" s="1" t="s">
        <v>651</v>
      </c>
      <c r="B572" s="2" t="s">
        <v>2747</v>
      </c>
      <c r="C572" s="3" t="s">
        <v>10</v>
      </c>
      <c r="D572" s="3" t="s">
        <v>12</v>
      </c>
      <c r="E572" s="12" t="s">
        <v>3492</v>
      </c>
      <c r="F572" s="12"/>
      <c r="G572" s="12"/>
      <c r="H572" s="12"/>
      <c r="I572" s="16"/>
      <c r="J572" s="16">
        <f t="shared" si="74"/>
        <v>0</v>
      </c>
      <c r="K572" s="8" t="str">
        <f t="shared" si="75"/>
        <v/>
      </c>
      <c r="L572" s="51">
        <f t="shared" si="76"/>
        <v>0</v>
      </c>
      <c r="M572" s="8" t="str">
        <f t="shared" si="77"/>
        <v/>
      </c>
      <c r="N572" s="12"/>
      <c r="O572" s="51">
        <f t="shared" si="78"/>
        <v>0</v>
      </c>
      <c r="P572" s="51">
        <f t="shared" si="79"/>
        <v>0</v>
      </c>
      <c r="Q572" s="51">
        <f t="shared" si="80"/>
        <v>0</v>
      </c>
      <c r="R572" s="8" t="str">
        <f t="shared" si="81"/>
        <v/>
      </c>
      <c r="S572" s="7"/>
      <c r="T572" s="8"/>
      <c r="U572" s="8"/>
      <c r="V572" s="8">
        <f t="shared" si="82"/>
        <v>0</v>
      </c>
      <c r="W572" s="8"/>
      <c r="X572" s="8"/>
      <c r="Y572" s="8"/>
      <c r="Z572" s="8"/>
    </row>
    <row r="573" spans="1:26" x14ac:dyDescent="0.35">
      <c r="A573" s="1" t="s">
        <v>652</v>
      </c>
      <c r="B573" s="2" t="s">
        <v>2748</v>
      </c>
      <c r="C573" s="3" t="s">
        <v>10</v>
      </c>
      <c r="D573" s="3" t="s">
        <v>12</v>
      </c>
      <c r="E573" s="12" t="s">
        <v>3492</v>
      </c>
      <c r="F573" s="12"/>
      <c r="G573" s="12"/>
      <c r="H573" s="12"/>
      <c r="I573" s="16"/>
      <c r="J573" s="16">
        <f t="shared" si="74"/>
        <v>0</v>
      </c>
      <c r="K573" s="8" t="str">
        <f t="shared" si="75"/>
        <v/>
      </c>
      <c r="L573" s="51">
        <f t="shared" si="76"/>
        <v>0</v>
      </c>
      <c r="M573" s="8" t="str">
        <f t="shared" si="77"/>
        <v/>
      </c>
      <c r="N573" s="12"/>
      <c r="O573" s="51">
        <f t="shared" si="78"/>
        <v>0</v>
      </c>
      <c r="P573" s="51">
        <f t="shared" si="79"/>
        <v>0</v>
      </c>
      <c r="Q573" s="51">
        <f t="shared" si="80"/>
        <v>0</v>
      </c>
      <c r="R573" s="8" t="str">
        <f t="shared" si="81"/>
        <v/>
      </c>
      <c r="S573" s="7"/>
      <c r="T573" s="8"/>
      <c r="U573" s="8"/>
      <c r="V573" s="8">
        <f t="shared" si="82"/>
        <v>0</v>
      </c>
      <c r="W573" s="8"/>
      <c r="X573" s="8"/>
      <c r="Y573" s="8"/>
      <c r="Z573" s="8"/>
    </row>
    <row r="574" spans="1:26" x14ac:dyDescent="0.35">
      <c r="A574" s="1" t="s">
        <v>653</v>
      </c>
      <c r="B574" s="2" t="s">
        <v>2749</v>
      </c>
      <c r="C574" s="3" t="s">
        <v>10</v>
      </c>
      <c r="D574" s="3" t="s">
        <v>12</v>
      </c>
      <c r="E574" s="12" t="s">
        <v>3492</v>
      </c>
      <c r="F574" s="12"/>
      <c r="G574" s="12"/>
      <c r="H574" s="12"/>
      <c r="I574" s="16"/>
      <c r="J574" s="16">
        <f t="shared" si="74"/>
        <v>0</v>
      </c>
      <c r="K574" s="8" t="str">
        <f t="shared" si="75"/>
        <v/>
      </c>
      <c r="L574" s="51">
        <f t="shared" si="76"/>
        <v>0</v>
      </c>
      <c r="M574" s="8" t="str">
        <f t="shared" si="77"/>
        <v/>
      </c>
      <c r="N574" s="12"/>
      <c r="O574" s="51">
        <f t="shared" si="78"/>
        <v>0</v>
      </c>
      <c r="P574" s="51">
        <f t="shared" si="79"/>
        <v>0</v>
      </c>
      <c r="Q574" s="51">
        <f t="shared" si="80"/>
        <v>0</v>
      </c>
      <c r="R574" s="8" t="str">
        <f t="shared" si="81"/>
        <v/>
      </c>
      <c r="S574" s="7"/>
      <c r="T574" s="8"/>
      <c r="U574" s="8"/>
      <c r="V574" s="8">
        <f t="shared" si="82"/>
        <v>0</v>
      </c>
      <c r="W574" s="8"/>
      <c r="X574" s="8"/>
      <c r="Y574" s="8"/>
      <c r="Z574" s="8"/>
    </row>
    <row r="575" spans="1:26" x14ac:dyDescent="0.35">
      <c r="A575" s="1" t="s">
        <v>655</v>
      </c>
      <c r="B575" s="2" t="s">
        <v>2750</v>
      </c>
      <c r="C575" s="3" t="s">
        <v>10</v>
      </c>
      <c r="D575" s="3" t="s">
        <v>242</v>
      </c>
      <c r="E575" s="12" t="s">
        <v>3492</v>
      </c>
      <c r="F575" s="12"/>
      <c r="G575" s="12"/>
      <c r="H575" s="12"/>
      <c r="I575" s="16"/>
      <c r="J575" s="16">
        <f t="shared" si="74"/>
        <v>0</v>
      </c>
      <c r="K575" s="8" t="str">
        <f t="shared" si="75"/>
        <v/>
      </c>
      <c r="L575" s="51">
        <f t="shared" si="76"/>
        <v>0</v>
      </c>
      <c r="M575" s="8" t="str">
        <f t="shared" si="77"/>
        <v/>
      </c>
      <c r="N575" s="12"/>
      <c r="O575" s="51">
        <f t="shared" si="78"/>
        <v>0</v>
      </c>
      <c r="P575" s="51">
        <f t="shared" si="79"/>
        <v>0</v>
      </c>
      <c r="Q575" s="51">
        <f t="shared" si="80"/>
        <v>0</v>
      </c>
      <c r="R575" s="8" t="str">
        <f t="shared" si="81"/>
        <v/>
      </c>
      <c r="S575" s="7"/>
      <c r="T575" s="8"/>
      <c r="U575" s="8"/>
      <c r="V575" s="8">
        <f t="shared" si="82"/>
        <v>0</v>
      </c>
      <c r="W575" s="8"/>
      <c r="X575" s="8"/>
      <c r="Y575" s="8"/>
      <c r="Z575" s="8"/>
    </row>
    <row r="576" spans="1:26" x14ac:dyDescent="0.35">
      <c r="A576" s="1" t="s">
        <v>656</v>
      </c>
      <c r="B576" s="2" t="s">
        <v>2751</v>
      </c>
      <c r="C576" s="3" t="s">
        <v>10</v>
      </c>
      <c r="D576" s="3" t="s">
        <v>28</v>
      </c>
      <c r="E576" s="12" t="s">
        <v>3492</v>
      </c>
      <c r="F576" s="12"/>
      <c r="G576" s="12"/>
      <c r="H576" s="12"/>
      <c r="I576" s="16"/>
      <c r="J576" s="16">
        <f t="shared" si="74"/>
        <v>0</v>
      </c>
      <c r="K576" s="8" t="str">
        <f t="shared" si="75"/>
        <v/>
      </c>
      <c r="L576" s="51">
        <f t="shared" si="76"/>
        <v>0</v>
      </c>
      <c r="M576" s="8" t="str">
        <f t="shared" si="77"/>
        <v/>
      </c>
      <c r="N576" s="12"/>
      <c r="O576" s="51">
        <f t="shared" si="78"/>
        <v>0</v>
      </c>
      <c r="P576" s="51">
        <f t="shared" si="79"/>
        <v>0</v>
      </c>
      <c r="Q576" s="51">
        <f t="shared" si="80"/>
        <v>0</v>
      </c>
      <c r="R576" s="8" t="str">
        <f t="shared" si="81"/>
        <v/>
      </c>
      <c r="S576" s="7"/>
      <c r="T576" s="8"/>
      <c r="U576" s="8"/>
      <c r="V576" s="8">
        <f t="shared" si="82"/>
        <v>0</v>
      </c>
      <c r="W576" s="8"/>
      <c r="X576" s="8"/>
      <c r="Y576" s="8"/>
      <c r="Z576" s="8"/>
    </row>
    <row r="577" spans="1:26" x14ac:dyDescent="0.35">
      <c r="A577" s="1" t="s">
        <v>3551</v>
      </c>
      <c r="B577" s="2" t="s">
        <v>3552</v>
      </c>
      <c r="C577" s="3" t="s">
        <v>10</v>
      </c>
      <c r="D577" s="3" t="s">
        <v>3616</v>
      </c>
      <c r="E577" s="12" t="s">
        <v>3492</v>
      </c>
      <c r="F577" s="12"/>
      <c r="G577" s="12"/>
      <c r="H577" s="12"/>
      <c r="I577" s="16"/>
      <c r="J577" s="16">
        <f t="shared" si="74"/>
        <v>0</v>
      </c>
      <c r="K577" s="8" t="str">
        <f t="shared" si="75"/>
        <v/>
      </c>
      <c r="L577" s="51">
        <f t="shared" si="76"/>
        <v>0</v>
      </c>
      <c r="M577" s="8" t="str">
        <f t="shared" si="77"/>
        <v/>
      </c>
      <c r="N577" s="12"/>
      <c r="O577" s="51">
        <f t="shared" si="78"/>
        <v>0</v>
      </c>
      <c r="P577" s="51">
        <f t="shared" si="79"/>
        <v>0</v>
      </c>
      <c r="Q577" s="51">
        <f t="shared" si="80"/>
        <v>0</v>
      </c>
      <c r="R577" s="8" t="str">
        <f t="shared" si="81"/>
        <v/>
      </c>
      <c r="S577" s="7"/>
      <c r="T577" s="8"/>
      <c r="U577" s="8"/>
      <c r="V577" s="8">
        <f t="shared" si="82"/>
        <v>0</v>
      </c>
      <c r="W577" s="8"/>
      <c r="X577" s="8"/>
      <c r="Y577" s="8"/>
      <c r="Z577" s="8"/>
    </row>
    <row r="578" spans="1:26" x14ac:dyDescent="0.35">
      <c r="A578" s="1" t="s">
        <v>3553</v>
      </c>
      <c r="B578" s="2" t="s">
        <v>3552</v>
      </c>
      <c r="C578" s="3" t="s">
        <v>10</v>
      </c>
      <c r="D578" s="3" t="s">
        <v>1618</v>
      </c>
      <c r="E578" s="12" t="s">
        <v>3492</v>
      </c>
      <c r="F578" s="12"/>
      <c r="G578" s="12"/>
      <c r="H578" s="12"/>
      <c r="I578" s="16"/>
      <c r="J578" s="16">
        <f t="shared" si="74"/>
        <v>0</v>
      </c>
      <c r="K578" s="8" t="str">
        <f t="shared" si="75"/>
        <v/>
      </c>
      <c r="L578" s="51">
        <f t="shared" si="76"/>
        <v>0</v>
      </c>
      <c r="M578" s="8" t="str">
        <f t="shared" si="77"/>
        <v/>
      </c>
      <c r="N578" s="12"/>
      <c r="O578" s="51">
        <f t="shared" si="78"/>
        <v>0</v>
      </c>
      <c r="P578" s="51">
        <f t="shared" si="79"/>
        <v>0</v>
      </c>
      <c r="Q578" s="51">
        <f t="shared" si="80"/>
        <v>0</v>
      </c>
      <c r="R578" s="8" t="str">
        <f t="shared" si="81"/>
        <v/>
      </c>
      <c r="S578" s="7"/>
      <c r="T578" s="8"/>
      <c r="U578" s="8"/>
      <c r="V578" s="8">
        <f t="shared" si="82"/>
        <v>0</v>
      </c>
      <c r="W578" s="8"/>
      <c r="X578" s="8"/>
      <c r="Y578" s="8"/>
      <c r="Z578" s="8"/>
    </row>
    <row r="579" spans="1:26" x14ac:dyDescent="0.35">
      <c r="A579" s="1" t="s">
        <v>657</v>
      </c>
      <c r="B579" s="2" t="s">
        <v>2752</v>
      </c>
      <c r="C579" s="3" t="s">
        <v>10</v>
      </c>
      <c r="D579" s="3" t="s">
        <v>48</v>
      </c>
      <c r="E579" s="12" t="s">
        <v>3492</v>
      </c>
      <c r="F579" s="12"/>
      <c r="G579" s="12"/>
      <c r="H579" s="12"/>
      <c r="I579" s="16"/>
      <c r="J579" s="16">
        <f t="shared" si="74"/>
        <v>0</v>
      </c>
      <c r="K579" s="8" t="str">
        <f t="shared" si="75"/>
        <v/>
      </c>
      <c r="L579" s="51">
        <f t="shared" si="76"/>
        <v>0</v>
      </c>
      <c r="M579" s="8" t="str">
        <f t="shared" si="77"/>
        <v/>
      </c>
      <c r="N579" s="12"/>
      <c r="O579" s="51">
        <f t="shared" si="78"/>
        <v>0</v>
      </c>
      <c r="P579" s="51">
        <f t="shared" si="79"/>
        <v>0</v>
      </c>
      <c r="Q579" s="51">
        <f t="shared" si="80"/>
        <v>0</v>
      </c>
      <c r="R579" s="8" t="str">
        <f t="shared" si="81"/>
        <v/>
      </c>
      <c r="S579" s="7"/>
      <c r="T579" s="8"/>
      <c r="U579" s="8"/>
      <c r="V579" s="8">
        <f t="shared" si="82"/>
        <v>0</v>
      </c>
      <c r="W579" s="8"/>
      <c r="X579" s="8"/>
      <c r="Y579" s="8"/>
      <c r="Z579" s="8"/>
    </row>
    <row r="580" spans="1:26" x14ac:dyDescent="0.35">
      <c r="A580" s="1" t="s">
        <v>658</v>
      </c>
      <c r="B580" s="2" t="s">
        <v>2753</v>
      </c>
      <c r="C580" s="3" t="s">
        <v>10</v>
      </c>
      <c r="D580" s="3" t="s">
        <v>48</v>
      </c>
      <c r="E580" s="12" t="s">
        <v>3492</v>
      </c>
      <c r="F580" s="12"/>
      <c r="G580" s="12"/>
      <c r="H580" s="12"/>
      <c r="I580" s="16"/>
      <c r="J580" s="16">
        <f t="shared" si="74"/>
        <v>0</v>
      </c>
      <c r="K580" s="8" t="str">
        <f t="shared" si="75"/>
        <v/>
      </c>
      <c r="L580" s="51">
        <f t="shared" si="76"/>
        <v>0</v>
      </c>
      <c r="M580" s="8" t="str">
        <f t="shared" si="77"/>
        <v/>
      </c>
      <c r="N580" s="12"/>
      <c r="O580" s="51">
        <f t="shared" si="78"/>
        <v>0</v>
      </c>
      <c r="P580" s="51">
        <f t="shared" si="79"/>
        <v>0</v>
      </c>
      <c r="Q580" s="51">
        <f t="shared" si="80"/>
        <v>0</v>
      </c>
      <c r="R580" s="8" t="str">
        <f t="shared" si="81"/>
        <v/>
      </c>
      <c r="S580" s="7"/>
      <c r="T580" s="8"/>
      <c r="U580" s="8"/>
      <c r="V580" s="8">
        <f t="shared" si="82"/>
        <v>0</v>
      </c>
      <c r="W580" s="8"/>
      <c r="X580" s="8"/>
      <c r="Y580" s="8"/>
      <c r="Z580" s="8"/>
    </row>
    <row r="581" spans="1:26" x14ac:dyDescent="0.35">
      <c r="A581" s="1" t="s">
        <v>659</v>
      </c>
      <c r="B581" s="2" t="s">
        <v>2754</v>
      </c>
      <c r="C581" s="3" t="s">
        <v>10</v>
      </c>
      <c r="D581" s="3" t="s">
        <v>48</v>
      </c>
      <c r="E581" s="12" t="s">
        <v>3492</v>
      </c>
      <c r="F581" s="12"/>
      <c r="G581" s="12"/>
      <c r="H581" s="12"/>
      <c r="I581" s="16"/>
      <c r="J581" s="16">
        <f t="shared" si="74"/>
        <v>0</v>
      </c>
      <c r="K581" s="8" t="str">
        <f t="shared" si="75"/>
        <v/>
      </c>
      <c r="L581" s="51">
        <f t="shared" si="76"/>
        <v>0</v>
      </c>
      <c r="M581" s="8" t="str">
        <f t="shared" si="77"/>
        <v/>
      </c>
      <c r="N581" s="12"/>
      <c r="O581" s="51">
        <f t="shared" si="78"/>
        <v>0</v>
      </c>
      <c r="P581" s="51">
        <f t="shared" si="79"/>
        <v>0</v>
      </c>
      <c r="Q581" s="51">
        <f t="shared" si="80"/>
        <v>0</v>
      </c>
      <c r="R581" s="8" t="str">
        <f t="shared" si="81"/>
        <v/>
      </c>
      <c r="S581" s="7"/>
      <c r="T581" s="8"/>
      <c r="U581" s="8"/>
      <c r="V581" s="8">
        <f t="shared" si="82"/>
        <v>0</v>
      </c>
      <c r="W581" s="8"/>
      <c r="X581" s="8"/>
      <c r="Y581" s="8"/>
      <c r="Z581" s="8"/>
    </row>
    <row r="582" spans="1:26" x14ac:dyDescent="0.35">
      <c r="A582" s="1" t="s">
        <v>660</v>
      </c>
      <c r="B582" s="2" t="s">
        <v>2755</v>
      </c>
      <c r="C582" s="3" t="s">
        <v>10</v>
      </c>
      <c r="D582" s="3" t="s">
        <v>48</v>
      </c>
      <c r="E582" s="12" t="s">
        <v>3492</v>
      </c>
      <c r="F582" s="12"/>
      <c r="G582" s="12"/>
      <c r="H582" s="12"/>
      <c r="I582" s="16"/>
      <c r="J582" s="16">
        <f t="shared" si="74"/>
        <v>0</v>
      </c>
      <c r="K582" s="8" t="str">
        <f t="shared" si="75"/>
        <v/>
      </c>
      <c r="L582" s="51">
        <f t="shared" si="76"/>
        <v>0</v>
      </c>
      <c r="M582" s="8" t="str">
        <f t="shared" si="77"/>
        <v/>
      </c>
      <c r="N582" s="12"/>
      <c r="O582" s="51">
        <f t="shared" si="78"/>
        <v>0</v>
      </c>
      <c r="P582" s="51">
        <f t="shared" si="79"/>
        <v>0</v>
      </c>
      <c r="Q582" s="51">
        <f t="shared" si="80"/>
        <v>0</v>
      </c>
      <c r="R582" s="8" t="str">
        <f t="shared" si="81"/>
        <v/>
      </c>
      <c r="S582" s="7"/>
      <c r="T582" s="8"/>
      <c r="U582" s="8"/>
      <c r="V582" s="8">
        <f t="shared" si="82"/>
        <v>0</v>
      </c>
      <c r="W582" s="8"/>
      <c r="X582" s="8"/>
      <c r="Y582" s="8"/>
      <c r="Z582" s="8"/>
    </row>
    <row r="583" spans="1:26" x14ac:dyDescent="0.35">
      <c r="A583" s="1" t="s">
        <v>661</v>
      </c>
      <c r="B583" s="2" t="s">
        <v>549</v>
      </c>
      <c r="C583" s="3" t="s">
        <v>10</v>
      </c>
      <c r="D583" s="3" t="s">
        <v>48</v>
      </c>
      <c r="E583" s="12" t="s">
        <v>3492</v>
      </c>
      <c r="F583" s="12"/>
      <c r="G583" s="12"/>
      <c r="H583" s="12"/>
      <c r="I583" s="16"/>
      <c r="J583" s="16">
        <f t="shared" si="74"/>
        <v>0</v>
      </c>
      <c r="K583" s="8" t="str">
        <f t="shared" si="75"/>
        <v/>
      </c>
      <c r="L583" s="51">
        <f t="shared" si="76"/>
        <v>0</v>
      </c>
      <c r="M583" s="8" t="str">
        <f t="shared" si="77"/>
        <v/>
      </c>
      <c r="N583" s="12"/>
      <c r="O583" s="51">
        <f t="shared" si="78"/>
        <v>0</v>
      </c>
      <c r="P583" s="51">
        <f t="shared" si="79"/>
        <v>0</v>
      </c>
      <c r="Q583" s="51">
        <f t="shared" si="80"/>
        <v>0</v>
      </c>
      <c r="R583" s="8" t="str">
        <f t="shared" si="81"/>
        <v/>
      </c>
      <c r="S583" s="7"/>
      <c r="T583" s="8"/>
      <c r="U583" s="8"/>
      <c r="V583" s="8">
        <f t="shared" si="82"/>
        <v>0</v>
      </c>
      <c r="W583" s="8"/>
      <c r="X583" s="8"/>
      <c r="Y583" s="8"/>
      <c r="Z583" s="8"/>
    </row>
    <row r="584" spans="1:26" x14ac:dyDescent="0.35">
      <c r="A584" s="1" t="s">
        <v>663</v>
      </c>
      <c r="B584" s="2" t="s">
        <v>2756</v>
      </c>
      <c r="C584" s="3" t="s">
        <v>10</v>
      </c>
      <c r="D584" s="3" t="s">
        <v>48</v>
      </c>
      <c r="E584" s="12" t="s">
        <v>3492</v>
      </c>
      <c r="F584" s="12"/>
      <c r="G584" s="12"/>
      <c r="H584" s="12"/>
      <c r="I584" s="16"/>
      <c r="J584" s="16">
        <f t="shared" si="74"/>
        <v>0</v>
      </c>
      <c r="K584" s="8" t="str">
        <f t="shared" si="75"/>
        <v/>
      </c>
      <c r="L584" s="51">
        <f t="shared" si="76"/>
        <v>0</v>
      </c>
      <c r="M584" s="8" t="str">
        <f t="shared" si="77"/>
        <v/>
      </c>
      <c r="N584" s="12"/>
      <c r="O584" s="51">
        <f t="shared" si="78"/>
        <v>0</v>
      </c>
      <c r="P584" s="51">
        <f t="shared" si="79"/>
        <v>0</v>
      </c>
      <c r="Q584" s="51">
        <f t="shared" si="80"/>
        <v>0</v>
      </c>
      <c r="R584" s="8" t="str">
        <f t="shared" si="81"/>
        <v/>
      </c>
      <c r="S584" s="7"/>
      <c r="T584" s="8"/>
      <c r="U584" s="8"/>
      <c r="V584" s="8">
        <f t="shared" si="82"/>
        <v>0</v>
      </c>
      <c r="W584" s="8"/>
      <c r="X584" s="8"/>
      <c r="Y584" s="8"/>
      <c r="Z584" s="8"/>
    </row>
    <row r="585" spans="1:26" x14ac:dyDescent="0.35">
      <c r="A585" s="1" t="s">
        <v>664</v>
      </c>
      <c r="B585" s="2" t="s">
        <v>2757</v>
      </c>
      <c r="C585" s="3" t="s">
        <v>10</v>
      </c>
      <c r="D585" s="3" t="s">
        <v>48</v>
      </c>
      <c r="E585" s="12" t="s">
        <v>3492</v>
      </c>
      <c r="F585" s="12"/>
      <c r="G585" s="12"/>
      <c r="H585" s="12"/>
      <c r="I585" s="16"/>
      <c r="J585" s="16">
        <f t="shared" si="74"/>
        <v>0</v>
      </c>
      <c r="K585" s="8" t="str">
        <f t="shared" si="75"/>
        <v/>
      </c>
      <c r="L585" s="51">
        <f t="shared" si="76"/>
        <v>0</v>
      </c>
      <c r="M585" s="8" t="str">
        <f t="shared" si="77"/>
        <v/>
      </c>
      <c r="N585" s="12"/>
      <c r="O585" s="51">
        <f t="shared" si="78"/>
        <v>0</v>
      </c>
      <c r="P585" s="51">
        <f t="shared" si="79"/>
        <v>0</v>
      </c>
      <c r="Q585" s="51">
        <f t="shared" si="80"/>
        <v>0</v>
      </c>
      <c r="R585" s="8" t="str">
        <f t="shared" si="81"/>
        <v/>
      </c>
      <c r="S585" s="7"/>
      <c r="T585" s="8"/>
      <c r="U585" s="8"/>
      <c r="V585" s="8">
        <f t="shared" si="82"/>
        <v>0</v>
      </c>
      <c r="W585" s="8"/>
      <c r="X585" s="8"/>
      <c r="Y585" s="8"/>
      <c r="Z585" s="8"/>
    </row>
    <row r="586" spans="1:26" x14ac:dyDescent="0.35">
      <c r="A586" s="1" t="s">
        <v>665</v>
      </c>
      <c r="B586" s="2" t="s">
        <v>2758</v>
      </c>
      <c r="C586" s="3" t="s">
        <v>10</v>
      </c>
      <c r="D586" s="3" t="s">
        <v>48</v>
      </c>
      <c r="E586" s="12" t="s">
        <v>3492</v>
      </c>
      <c r="F586" s="12"/>
      <c r="G586" s="12"/>
      <c r="H586" s="12"/>
      <c r="I586" s="16"/>
      <c r="J586" s="16">
        <f t="shared" si="74"/>
        <v>0</v>
      </c>
      <c r="K586" s="8" t="str">
        <f t="shared" si="75"/>
        <v/>
      </c>
      <c r="L586" s="51">
        <f t="shared" si="76"/>
        <v>0</v>
      </c>
      <c r="M586" s="8" t="str">
        <f t="shared" si="77"/>
        <v/>
      </c>
      <c r="N586" s="12"/>
      <c r="O586" s="51">
        <f t="shared" si="78"/>
        <v>0</v>
      </c>
      <c r="P586" s="51">
        <f t="shared" si="79"/>
        <v>0</v>
      </c>
      <c r="Q586" s="51">
        <f t="shared" si="80"/>
        <v>0</v>
      </c>
      <c r="R586" s="8" t="str">
        <f t="shared" si="81"/>
        <v/>
      </c>
      <c r="S586" s="7"/>
      <c r="T586" s="8"/>
      <c r="U586" s="8"/>
      <c r="V586" s="8">
        <f t="shared" si="82"/>
        <v>0</v>
      </c>
      <c r="W586" s="8"/>
      <c r="X586" s="8"/>
      <c r="Y586" s="8"/>
      <c r="Z586" s="8"/>
    </row>
    <row r="587" spans="1:26" x14ac:dyDescent="0.35">
      <c r="A587" s="1" t="s">
        <v>666</v>
      </c>
      <c r="B587" s="2" t="s">
        <v>1032</v>
      </c>
      <c r="C587" s="3" t="s">
        <v>10</v>
      </c>
      <c r="D587" s="3" t="s">
        <v>91</v>
      </c>
      <c r="E587" s="12" t="s">
        <v>3492</v>
      </c>
      <c r="F587" s="12"/>
      <c r="G587" s="12"/>
      <c r="H587" s="12"/>
      <c r="I587" s="16"/>
      <c r="J587" s="16">
        <f t="shared" ref="J587:J650" si="83">I587-H587</f>
        <v>0</v>
      </c>
      <c r="K587" s="8" t="str">
        <f t="shared" ref="K587:K650" si="84">IFERROR(J587/H587, "")</f>
        <v/>
      </c>
      <c r="L587" s="51">
        <f t="shared" ref="L587:L650" si="85">I587-F587</f>
        <v>0</v>
      </c>
      <c r="M587" s="8" t="str">
        <f t="shared" ref="M587:M650" si="86">IFERROR(L587/F587, "")</f>
        <v/>
      </c>
      <c r="N587" s="12"/>
      <c r="O587" s="51">
        <f t="shared" ref="O587:O650" si="87">H587*N587</f>
        <v>0</v>
      </c>
      <c r="P587" s="51">
        <f t="shared" ref="P587:P650" si="88">I587*N587</f>
        <v>0</v>
      </c>
      <c r="Q587" s="51">
        <f t="shared" ref="Q587:Q650" si="89">P587-O587</f>
        <v>0</v>
      </c>
      <c r="R587" s="8" t="str">
        <f t="shared" ref="R587:R650" si="90">IFERROR(Q587/O587, "")</f>
        <v/>
      </c>
      <c r="S587" s="7"/>
      <c r="T587" s="8"/>
      <c r="U587" s="8"/>
      <c r="V587" s="8">
        <f t="shared" ref="V587:V650" si="91">T587-U587</f>
        <v>0</v>
      </c>
      <c r="W587" s="8"/>
      <c r="X587" s="8"/>
      <c r="Y587" s="8"/>
      <c r="Z587" s="8"/>
    </row>
    <row r="588" spans="1:26" ht="25" x14ac:dyDescent="0.35">
      <c r="A588" s="1" t="s">
        <v>667</v>
      </c>
      <c r="B588" s="2" t="s">
        <v>2759</v>
      </c>
      <c r="C588" s="3" t="s">
        <v>10</v>
      </c>
      <c r="D588" s="3" t="s">
        <v>3496</v>
      </c>
      <c r="E588" s="12" t="s">
        <v>3492</v>
      </c>
      <c r="F588" s="12"/>
      <c r="G588" s="12"/>
      <c r="H588" s="12"/>
      <c r="I588" s="16"/>
      <c r="J588" s="16">
        <f t="shared" si="83"/>
        <v>0</v>
      </c>
      <c r="K588" s="8" t="str">
        <f t="shared" si="84"/>
        <v/>
      </c>
      <c r="L588" s="51">
        <f t="shared" si="85"/>
        <v>0</v>
      </c>
      <c r="M588" s="8" t="str">
        <f t="shared" si="86"/>
        <v/>
      </c>
      <c r="N588" s="12"/>
      <c r="O588" s="51">
        <f t="shared" si="87"/>
        <v>0</v>
      </c>
      <c r="P588" s="51">
        <f t="shared" si="88"/>
        <v>0</v>
      </c>
      <c r="Q588" s="51">
        <f t="shared" si="89"/>
        <v>0</v>
      </c>
      <c r="R588" s="8" t="str">
        <f t="shared" si="90"/>
        <v/>
      </c>
      <c r="S588" s="7"/>
      <c r="T588" s="8"/>
      <c r="U588" s="8"/>
      <c r="V588" s="8">
        <f t="shared" si="91"/>
        <v>0</v>
      </c>
      <c r="W588" s="8"/>
      <c r="X588" s="8"/>
      <c r="Y588" s="8"/>
      <c r="Z588" s="8"/>
    </row>
    <row r="589" spans="1:26" x14ac:dyDescent="0.35">
      <c r="A589" s="1" t="s">
        <v>668</v>
      </c>
      <c r="B589" s="2" t="s">
        <v>1659</v>
      </c>
      <c r="C589" s="3" t="s">
        <v>10</v>
      </c>
      <c r="D589" s="3" t="s">
        <v>164</v>
      </c>
      <c r="E589" s="12" t="s">
        <v>3492</v>
      </c>
      <c r="F589" s="12"/>
      <c r="G589" s="12"/>
      <c r="H589" s="12"/>
      <c r="I589" s="16"/>
      <c r="J589" s="16">
        <f t="shared" si="83"/>
        <v>0</v>
      </c>
      <c r="K589" s="8" t="str">
        <f t="shared" si="84"/>
        <v/>
      </c>
      <c r="L589" s="51">
        <f t="shared" si="85"/>
        <v>0</v>
      </c>
      <c r="M589" s="8" t="str">
        <f t="shared" si="86"/>
        <v/>
      </c>
      <c r="N589" s="12"/>
      <c r="O589" s="51">
        <f t="shared" si="87"/>
        <v>0</v>
      </c>
      <c r="P589" s="51">
        <f t="shared" si="88"/>
        <v>0</v>
      </c>
      <c r="Q589" s="51">
        <f t="shared" si="89"/>
        <v>0</v>
      </c>
      <c r="R589" s="8" t="str">
        <f t="shared" si="90"/>
        <v/>
      </c>
      <c r="S589" s="7"/>
      <c r="T589" s="8"/>
      <c r="U589" s="8"/>
      <c r="V589" s="8">
        <f t="shared" si="91"/>
        <v>0</v>
      </c>
      <c r="W589" s="8"/>
      <c r="X589" s="8"/>
      <c r="Y589" s="8"/>
      <c r="Z589" s="8"/>
    </row>
    <row r="590" spans="1:26" x14ac:dyDescent="0.35">
      <c r="A590" s="1" t="s">
        <v>669</v>
      </c>
      <c r="B590" s="2" t="s">
        <v>1732</v>
      </c>
      <c r="C590" s="3" t="s">
        <v>10</v>
      </c>
      <c r="D590" s="3" t="s">
        <v>164</v>
      </c>
      <c r="E590" s="12" t="s">
        <v>3492</v>
      </c>
      <c r="F590" s="12"/>
      <c r="G590" s="12"/>
      <c r="H590" s="12"/>
      <c r="I590" s="16"/>
      <c r="J590" s="16">
        <f t="shared" si="83"/>
        <v>0</v>
      </c>
      <c r="K590" s="8" t="str">
        <f t="shared" si="84"/>
        <v/>
      </c>
      <c r="L590" s="51">
        <f t="shared" si="85"/>
        <v>0</v>
      </c>
      <c r="M590" s="8" t="str">
        <f t="shared" si="86"/>
        <v/>
      </c>
      <c r="N590" s="12"/>
      <c r="O590" s="51">
        <f t="shared" si="87"/>
        <v>0</v>
      </c>
      <c r="P590" s="51">
        <f t="shared" si="88"/>
        <v>0</v>
      </c>
      <c r="Q590" s="51">
        <f t="shared" si="89"/>
        <v>0</v>
      </c>
      <c r="R590" s="8" t="str">
        <f t="shared" si="90"/>
        <v/>
      </c>
      <c r="S590" s="7"/>
      <c r="T590" s="8"/>
      <c r="U590" s="8"/>
      <c r="V590" s="8">
        <f t="shared" si="91"/>
        <v>0</v>
      </c>
      <c r="W590" s="8"/>
      <c r="X590" s="8"/>
      <c r="Y590" s="8"/>
      <c r="Z590" s="8"/>
    </row>
    <row r="591" spans="1:26" x14ac:dyDescent="0.35">
      <c r="A591" s="1" t="s">
        <v>670</v>
      </c>
      <c r="B591" s="2" t="s">
        <v>398</v>
      </c>
      <c r="C591" s="3" t="s">
        <v>10</v>
      </c>
      <c r="D591" s="3" t="s">
        <v>12</v>
      </c>
      <c r="E591" s="12" t="s">
        <v>3492</v>
      </c>
      <c r="F591" s="12"/>
      <c r="G591" s="12"/>
      <c r="H591" s="12"/>
      <c r="I591" s="16"/>
      <c r="J591" s="16">
        <f t="shared" si="83"/>
        <v>0</v>
      </c>
      <c r="K591" s="8" t="str">
        <f t="shared" si="84"/>
        <v/>
      </c>
      <c r="L591" s="51">
        <f t="shared" si="85"/>
        <v>0</v>
      </c>
      <c r="M591" s="8" t="str">
        <f t="shared" si="86"/>
        <v/>
      </c>
      <c r="N591" s="12"/>
      <c r="O591" s="51">
        <f t="shared" si="87"/>
        <v>0</v>
      </c>
      <c r="P591" s="51">
        <f t="shared" si="88"/>
        <v>0</v>
      </c>
      <c r="Q591" s="51">
        <f t="shared" si="89"/>
        <v>0</v>
      </c>
      <c r="R591" s="8" t="str">
        <f t="shared" si="90"/>
        <v/>
      </c>
      <c r="S591" s="7"/>
      <c r="T591" s="8"/>
      <c r="U591" s="8"/>
      <c r="V591" s="8">
        <f t="shared" si="91"/>
        <v>0</v>
      </c>
      <c r="W591" s="8"/>
      <c r="X591" s="8"/>
      <c r="Y591" s="8"/>
      <c r="Z591" s="8"/>
    </row>
    <row r="592" spans="1:26" x14ac:dyDescent="0.35">
      <c r="A592" s="1" t="s">
        <v>671</v>
      </c>
      <c r="B592" s="2" t="s">
        <v>398</v>
      </c>
      <c r="C592" s="3" t="s">
        <v>10</v>
      </c>
      <c r="D592" s="3" t="s">
        <v>60</v>
      </c>
      <c r="E592" s="12" t="s">
        <v>3492</v>
      </c>
      <c r="F592" s="12"/>
      <c r="G592" s="12"/>
      <c r="H592" s="12"/>
      <c r="I592" s="16"/>
      <c r="J592" s="16">
        <f t="shared" si="83"/>
        <v>0</v>
      </c>
      <c r="K592" s="8" t="str">
        <f t="shared" si="84"/>
        <v/>
      </c>
      <c r="L592" s="51">
        <f t="shared" si="85"/>
        <v>0</v>
      </c>
      <c r="M592" s="8" t="str">
        <f t="shared" si="86"/>
        <v/>
      </c>
      <c r="N592" s="12"/>
      <c r="O592" s="51">
        <f t="shared" si="87"/>
        <v>0</v>
      </c>
      <c r="P592" s="51">
        <f t="shared" si="88"/>
        <v>0</v>
      </c>
      <c r="Q592" s="51">
        <f t="shared" si="89"/>
        <v>0</v>
      </c>
      <c r="R592" s="8" t="str">
        <f t="shared" si="90"/>
        <v/>
      </c>
      <c r="S592" s="7"/>
      <c r="T592" s="8"/>
      <c r="U592" s="8"/>
      <c r="V592" s="8">
        <f t="shared" si="91"/>
        <v>0</v>
      </c>
      <c r="W592" s="8"/>
      <c r="X592" s="8"/>
      <c r="Y592" s="8"/>
      <c r="Z592" s="8"/>
    </row>
    <row r="593" spans="1:26" x14ac:dyDescent="0.35">
      <c r="A593" s="1" t="s">
        <v>672</v>
      </c>
      <c r="B593" s="2" t="s">
        <v>970</v>
      </c>
      <c r="C593" s="3" t="s">
        <v>10</v>
      </c>
      <c r="D593" s="3" t="s">
        <v>12</v>
      </c>
      <c r="E593" s="12" t="s">
        <v>3492</v>
      </c>
      <c r="F593" s="12"/>
      <c r="G593" s="12"/>
      <c r="H593" s="12"/>
      <c r="I593" s="16"/>
      <c r="J593" s="16">
        <f t="shared" si="83"/>
        <v>0</v>
      </c>
      <c r="K593" s="8" t="str">
        <f t="shared" si="84"/>
        <v/>
      </c>
      <c r="L593" s="51">
        <f t="shared" si="85"/>
        <v>0</v>
      </c>
      <c r="M593" s="8" t="str">
        <f t="shared" si="86"/>
        <v/>
      </c>
      <c r="N593" s="12"/>
      <c r="O593" s="51">
        <f t="shared" si="87"/>
        <v>0</v>
      </c>
      <c r="P593" s="51">
        <f t="shared" si="88"/>
        <v>0</v>
      </c>
      <c r="Q593" s="51">
        <f t="shared" si="89"/>
        <v>0</v>
      </c>
      <c r="R593" s="8" t="str">
        <f t="shared" si="90"/>
        <v/>
      </c>
      <c r="S593" s="7"/>
      <c r="T593" s="8"/>
      <c r="U593" s="8"/>
      <c r="V593" s="8">
        <f t="shared" si="91"/>
        <v>0</v>
      </c>
      <c r="W593" s="8"/>
      <c r="X593" s="8"/>
      <c r="Y593" s="8"/>
      <c r="Z593" s="8"/>
    </row>
    <row r="594" spans="1:26" x14ac:dyDescent="0.35">
      <c r="A594" s="1" t="s">
        <v>673</v>
      </c>
      <c r="B594" s="2" t="s">
        <v>2760</v>
      </c>
      <c r="C594" s="3" t="s">
        <v>10</v>
      </c>
      <c r="D594" s="3" t="s">
        <v>60</v>
      </c>
      <c r="E594" s="12" t="s">
        <v>3492</v>
      </c>
      <c r="F594" s="12"/>
      <c r="G594" s="12"/>
      <c r="H594" s="12"/>
      <c r="I594" s="16"/>
      <c r="J594" s="16">
        <f t="shared" si="83"/>
        <v>0</v>
      </c>
      <c r="K594" s="8" t="str">
        <f t="shared" si="84"/>
        <v/>
      </c>
      <c r="L594" s="51">
        <f t="shared" si="85"/>
        <v>0</v>
      </c>
      <c r="M594" s="8" t="str">
        <f t="shared" si="86"/>
        <v/>
      </c>
      <c r="N594" s="12"/>
      <c r="O594" s="51">
        <f t="shared" si="87"/>
        <v>0</v>
      </c>
      <c r="P594" s="51">
        <f t="shared" si="88"/>
        <v>0</v>
      </c>
      <c r="Q594" s="51">
        <f t="shared" si="89"/>
        <v>0</v>
      </c>
      <c r="R594" s="8" t="str">
        <f t="shared" si="90"/>
        <v/>
      </c>
      <c r="S594" s="7"/>
      <c r="T594" s="8"/>
      <c r="U594" s="8"/>
      <c r="V594" s="8">
        <f t="shared" si="91"/>
        <v>0</v>
      </c>
      <c r="W594" s="8"/>
      <c r="X594" s="8"/>
      <c r="Y594" s="8"/>
      <c r="Z594" s="8"/>
    </row>
    <row r="595" spans="1:26" x14ac:dyDescent="0.35">
      <c r="A595" s="1" t="s">
        <v>674</v>
      </c>
      <c r="B595" s="2" t="s">
        <v>1770</v>
      </c>
      <c r="C595" s="3" t="s">
        <v>10</v>
      </c>
      <c r="D595" s="3" t="s">
        <v>60</v>
      </c>
      <c r="E595" s="12" t="s">
        <v>3492</v>
      </c>
      <c r="F595" s="12"/>
      <c r="G595" s="12"/>
      <c r="H595" s="12"/>
      <c r="I595" s="16"/>
      <c r="J595" s="16">
        <f t="shared" si="83"/>
        <v>0</v>
      </c>
      <c r="K595" s="8" t="str">
        <f t="shared" si="84"/>
        <v/>
      </c>
      <c r="L595" s="51">
        <f t="shared" si="85"/>
        <v>0</v>
      </c>
      <c r="M595" s="8" t="str">
        <f t="shared" si="86"/>
        <v/>
      </c>
      <c r="N595" s="12"/>
      <c r="O595" s="51">
        <f t="shared" si="87"/>
        <v>0</v>
      </c>
      <c r="P595" s="51">
        <f t="shared" si="88"/>
        <v>0</v>
      </c>
      <c r="Q595" s="51">
        <f t="shared" si="89"/>
        <v>0</v>
      </c>
      <c r="R595" s="8" t="str">
        <f t="shared" si="90"/>
        <v/>
      </c>
      <c r="S595" s="7"/>
      <c r="T595" s="8"/>
      <c r="U595" s="8"/>
      <c r="V595" s="8">
        <f t="shared" si="91"/>
        <v>0</v>
      </c>
      <c r="W595" s="8"/>
      <c r="X595" s="8"/>
      <c r="Y595" s="8"/>
      <c r="Z595" s="8"/>
    </row>
    <row r="596" spans="1:26" x14ac:dyDescent="0.35">
      <c r="A596" s="1" t="s">
        <v>676</v>
      </c>
      <c r="B596" s="2" t="s">
        <v>14</v>
      </c>
      <c r="C596" s="3" t="s">
        <v>10</v>
      </c>
      <c r="D596" s="3" t="s">
        <v>12</v>
      </c>
      <c r="E596" s="12" t="s">
        <v>3492</v>
      </c>
      <c r="F596" s="12"/>
      <c r="G596" s="12"/>
      <c r="H596" s="12"/>
      <c r="I596" s="16"/>
      <c r="J596" s="16">
        <f t="shared" si="83"/>
        <v>0</v>
      </c>
      <c r="K596" s="8" t="str">
        <f t="shared" si="84"/>
        <v/>
      </c>
      <c r="L596" s="51">
        <f t="shared" si="85"/>
        <v>0</v>
      </c>
      <c r="M596" s="8" t="str">
        <f t="shared" si="86"/>
        <v/>
      </c>
      <c r="N596" s="12"/>
      <c r="O596" s="51">
        <f t="shared" si="87"/>
        <v>0</v>
      </c>
      <c r="P596" s="51">
        <f t="shared" si="88"/>
        <v>0</v>
      </c>
      <c r="Q596" s="51">
        <f t="shared" si="89"/>
        <v>0</v>
      </c>
      <c r="R596" s="8" t="str">
        <f t="shared" si="90"/>
        <v/>
      </c>
      <c r="S596" s="7"/>
      <c r="T596" s="8"/>
      <c r="U596" s="8"/>
      <c r="V596" s="8">
        <f t="shared" si="91"/>
        <v>0</v>
      </c>
      <c r="W596" s="8"/>
      <c r="X596" s="8"/>
      <c r="Y596" s="8"/>
      <c r="Z596" s="8"/>
    </row>
    <row r="597" spans="1:26" x14ac:dyDescent="0.35">
      <c r="A597" s="1" t="s">
        <v>678</v>
      </c>
      <c r="B597" s="2" t="s">
        <v>70</v>
      </c>
      <c r="C597" s="3" t="s">
        <v>10</v>
      </c>
      <c r="D597" s="3" t="s">
        <v>12</v>
      </c>
      <c r="E597" s="12" t="s">
        <v>3492</v>
      </c>
      <c r="F597" s="12"/>
      <c r="G597" s="12"/>
      <c r="H597" s="12"/>
      <c r="I597" s="16"/>
      <c r="J597" s="16">
        <f t="shared" si="83"/>
        <v>0</v>
      </c>
      <c r="K597" s="8" t="str">
        <f t="shared" si="84"/>
        <v/>
      </c>
      <c r="L597" s="51">
        <f t="shared" si="85"/>
        <v>0</v>
      </c>
      <c r="M597" s="8" t="str">
        <f t="shared" si="86"/>
        <v/>
      </c>
      <c r="N597" s="12"/>
      <c r="O597" s="51">
        <f t="shared" si="87"/>
        <v>0</v>
      </c>
      <c r="P597" s="51">
        <f t="shared" si="88"/>
        <v>0</v>
      </c>
      <c r="Q597" s="51">
        <f t="shared" si="89"/>
        <v>0</v>
      </c>
      <c r="R597" s="8" t="str">
        <f t="shared" si="90"/>
        <v/>
      </c>
      <c r="S597" s="7"/>
      <c r="T597" s="8"/>
      <c r="U597" s="8"/>
      <c r="V597" s="8">
        <f t="shared" si="91"/>
        <v>0</v>
      </c>
      <c r="W597" s="8"/>
      <c r="X597" s="8"/>
      <c r="Y597" s="8"/>
      <c r="Z597" s="8"/>
    </row>
    <row r="598" spans="1:26" x14ac:dyDescent="0.35">
      <c r="A598" s="1" t="s">
        <v>679</v>
      </c>
      <c r="B598" s="2" t="s">
        <v>2761</v>
      </c>
      <c r="C598" s="3" t="s">
        <v>10</v>
      </c>
      <c r="D598" s="3" t="s">
        <v>12</v>
      </c>
      <c r="E598" s="12" t="s">
        <v>3492</v>
      </c>
      <c r="F598" s="12"/>
      <c r="G598" s="12"/>
      <c r="H598" s="12"/>
      <c r="I598" s="16"/>
      <c r="J598" s="16">
        <f t="shared" si="83"/>
        <v>0</v>
      </c>
      <c r="K598" s="8" t="str">
        <f t="shared" si="84"/>
        <v/>
      </c>
      <c r="L598" s="51">
        <f t="shared" si="85"/>
        <v>0</v>
      </c>
      <c r="M598" s="8" t="str">
        <f t="shared" si="86"/>
        <v/>
      </c>
      <c r="N598" s="12"/>
      <c r="O598" s="51">
        <f t="shared" si="87"/>
        <v>0</v>
      </c>
      <c r="P598" s="51">
        <f t="shared" si="88"/>
        <v>0</v>
      </c>
      <c r="Q598" s="51">
        <f t="shared" si="89"/>
        <v>0</v>
      </c>
      <c r="R598" s="8" t="str">
        <f t="shared" si="90"/>
        <v/>
      </c>
      <c r="S598" s="7"/>
      <c r="T598" s="8"/>
      <c r="U598" s="8"/>
      <c r="V598" s="8">
        <f t="shared" si="91"/>
        <v>0</v>
      </c>
      <c r="W598" s="8"/>
      <c r="X598" s="8"/>
      <c r="Y598" s="8"/>
      <c r="Z598" s="8"/>
    </row>
    <row r="599" spans="1:26" x14ac:dyDescent="0.35">
      <c r="A599" s="1" t="s">
        <v>680</v>
      </c>
      <c r="B599" s="2" t="s">
        <v>2762</v>
      </c>
      <c r="C599" s="3" t="s">
        <v>10</v>
      </c>
      <c r="D599" s="3" t="s">
        <v>12</v>
      </c>
      <c r="E599" s="12" t="s">
        <v>3492</v>
      </c>
      <c r="F599" s="12"/>
      <c r="G599" s="12"/>
      <c r="H599" s="12"/>
      <c r="I599" s="16"/>
      <c r="J599" s="16">
        <f t="shared" si="83"/>
        <v>0</v>
      </c>
      <c r="K599" s="8" t="str">
        <f t="shared" si="84"/>
        <v/>
      </c>
      <c r="L599" s="51">
        <f t="shared" si="85"/>
        <v>0</v>
      </c>
      <c r="M599" s="8" t="str">
        <f t="shared" si="86"/>
        <v/>
      </c>
      <c r="N599" s="12"/>
      <c r="O599" s="51">
        <f t="shared" si="87"/>
        <v>0</v>
      </c>
      <c r="P599" s="51">
        <f t="shared" si="88"/>
        <v>0</v>
      </c>
      <c r="Q599" s="51">
        <f t="shared" si="89"/>
        <v>0</v>
      </c>
      <c r="R599" s="8" t="str">
        <f t="shared" si="90"/>
        <v/>
      </c>
      <c r="S599" s="7"/>
      <c r="T599" s="8"/>
      <c r="U599" s="8"/>
      <c r="V599" s="8">
        <f t="shared" si="91"/>
        <v>0</v>
      </c>
      <c r="W599" s="8"/>
      <c r="X599" s="8"/>
      <c r="Y599" s="8"/>
      <c r="Z599" s="8"/>
    </row>
    <row r="600" spans="1:26" x14ac:dyDescent="0.35">
      <c r="A600" s="1" t="s">
        <v>681</v>
      </c>
      <c r="B600" s="2" t="s">
        <v>2763</v>
      </c>
      <c r="C600" s="3" t="s">
        <v>10</v>
      </c>
      <c r="D600" s="3" t="s">
        <v>12</v>
      </c>
      <c r="E600" s="12" t="s">
        <v>3492</v>
      </c>
      <c r="F600" s="12"/>
      <c r="G600" s="12"/>
      <c r="H600" s="12"/>
      <c r="I600" s="16"/>
      <c r="J600" s="16">
        <f t="shared" si="83"/>
        <v>0</v>
      </c>
      <c r="K600" s="8" t="str">
        <f t="shared" si="84"/>
        <v/>
      </c>
      <c r="L600" s="51">
        <f t="shared" si="85"/>
        <v>0</v>
      </c>
      <c r="M600" s="8" t="str">
        <f t="shared" si="86"/>
        <v/>
      </c>
      <c r="N600" s="12"/>
      <c r="O600" s="51">
        <f t="shared" si="87"/>
        <v>0</v>
      </c>
      <c r="P600" s="51">
        <f t="shared" si="88"/>
        <v>0</v>
      </c>
      <c r="Q600" s="51">
        <f t="shared" si="89"/>
        <v>0</v>
      </c>
      <c r="R600" s="8" t="str">
        <f t="shared" si="90"/>
        <v/>
      </c>
      <c r="S600" s="7"/>
      <c r="T600" s="8"/>
      <c r="U600" s="8"/>
      <c r="V600" s="8">
        <f t="shared" si="91"/>
        <v>0</v>
      </c>
      <c r="W600" s="8"/>
      <c r="X600" s="8"/>
      <c r="Y600" s="8"/>
      <c r="Z600" s="8"/>
    </row>
    <row r="601" spans="1:26" x14ac:dyDescent="0.35">
      <c r="A601" s="1" t="s">
        <v>682</v>
      </c>
      <c r="B601" s="2" t="s">
        <v>2764</v>
      </c>
      <c r="C601" s="3" t="s">
        <v>10</v>
      </c>
      <c r="D601" s="3" t="s">
        <v>12</v>
      </c>
      <c r="E601" s="12" t="s">
        <v>3492</v>
      </c>
      <c r="F601" s="12"/>
      <c r="G601" s="12"/>
      <c r="H601" s="12"/>
      <c r="I601" s="16"/>
      <c r="J601" s="16">
        <f t="shared" si="83"/>
        <v>0</v>
      </c>
      <c r="K601" s="8" t="str">
        <f t="shared" si="84"/>
        <v/>
      </c>
      <c r="L601" s="51">
        <f t="shared" si="85"/>
        <v>0</v>
      </c>
      <c r="M601" s="8" t="str">
        <f t="shared" si="86"/>
        <v/>
      </c>
      <c r="N601" s="12"/>
      <c r="O601" s="51">
        <f t="shared" si="87"/>
        <v>0</v>
      </c>
      <c r="P601" s="51">
        <f t="shared" si="88"/>
        <v>0</v>
      </c>
      <c r="Q601" s="51">
        <f t="shared" si="89"/>
        <v>0</v>
      </c>
      <c r="R601" s="8" t="str">
        <f t="shared" si="90"/>
        <v/>
      </c>
      <c r="S601" s="7"/>
      <c r="T601" s="8"/>
      <c r="U601" s="8"/>
      <c r="V601" s="8">
        <f t="shared" si="91"/>
        <v>0</v>
      </c>
      <c r="W601" s="8"/>
      <c r="X601" s="8"/>
      <c r="Y601" s="8"/>
      <c r="Z601" s="8"/>
    </row>
    <row r="602" spans="1:26" x14ac:dyDescent="0.35">
      <c r="A602" s="1" t="s">
        <v>683</v>
      </c>
      <c r="B602" s="2" t="s">
        <v>2765</v>
      </c>
      <c r="C602" s="3" t="s">
        <v>10</v>
      </c>
      <c r="D602" s="3" t="s">
        <v>12</v>
      </c>
      <c r="E602" s="12" t="s">
        <v>3492</v>
      </c>
      <c r="F602" s="12"/>
      <c r="G602" s="12"/>
      <c r="H602" s="12"/>
      <c r="I602" s="16"/>
      <c r="J602" s="16">
        <f t="shared" si="83"/>
        <v>0</v>
      </c>
      <c r="K602" s="8" t="str">
        <f t="shared" si="84"/>
        <v/>
      </c>
      <c r="L602" s="51">
        <f t="shared" si="85"/>
        <v>0</v>
      </c>
      <c r="M602" s="8" t="str">
        <f t="shared" si="86"/>
        <v/>
      </c>
      <c r="N602" s="12"/>
      <c r="O602" s="51">
        <f t="shared" si="87"/>
        <v>0</v>
      </c>
      <c r="P602" s="51">
        <f t="shared" si="88"/>
        <v>0</v>
      </c>
      <c r="Q602" s="51">
        <f t="shared" si="89"/>
        <v>0</v>
      </c>
      <c r="R602" s="8" t="str">
        <f t="shared" si="90"/>
        <v/>
      </c>
      <c r="S602" s="7"/>
      <c r="T602" s="8"/>
      <c r="U602" s="8"/>
      <c r="V602" s="8">
        <f t="shared" si="91"/>
        <v>0</v>
      </c>
      <c r="W602" s="8"/>
      <c r="X602" s="8"/>
      <c r="Y602" s="8"/>
      <c r="Z602" s="8"/>
    </row>
    <row r="603" spans="1:26" x14ac:dyDescent="0.35">
      <c r="A603" s="1" t="s">
        <v>684</v>
      </c>
      <c r="B603" s="2" t="s">
        <v>2766</v>
      </c>
      <c r="C603" s="3" t="s">
        <v>10</v>
      </c>
      <c r="D603" s="3" t="s">
        <v>12</v>
      </c>
      <c r="E603" s="12" t="s">
        <v>3492</v>
      </c>
      <c r="F603" s="12"/>
      <c r="G603" s="12"/>
      <c r="H603" s="12"/>
      <c r="I603" s="16"/>
      <c r="J603" s="16">
        <f t="shared" si="83"/>
        <v>0</v>
      </c>
      <c r="K603" s="8" t="str">
        <f t="shared" si="84"/>
        <v/>
      </c>
      <c r="L603" s="51">
        <f t="shared" si="85"/>
        <v>0</v>
      </c>
      <c r="M603" s="8" t="str">
        <f t="shared" si="86"/>
        <v/>
      </c>
      <c r="N603" s="12"/>
      <c r="O603" s="51">
        <f t="shared" si="87"/>
        <v>0</v>
      </c>
      <c r="P603" s="51">
        <f t="shared" si="88"/>
        <v>0</v>
      </c>
      <c r="Q603" s="51">
        <f t="shared" si="89"/>
        <v>0</v>
      </c>
      <c r="R603" s="8" t="str">
        <f t="shared" si="90"/>
        <v/>
      </c>
      <c r="S603" s="7"/>
      <c r="T603" s="8"/>
      <c r="U603" s="8"/>
      <c r="V603" s="8">
        <f t="shared" si="91"/>
        <v>0</v>
      </c>
      <c r="W603" s="8"/>
      <c r="X603" s="8"/>
      <c r="Y603" s="8"/>
      <c r="Z603" s="8"/>
    </row>
    <row r="604" spans="1:26" x14ac:dyDescent="0.35">
      <c r="A604" s="1" t="s">
        <v>686</v>
      </c>
      <c r="B604" s="2" t="s">
        <v>2767</v>
      </c>
      <c r="C604" s="3" t="s">
        <v>10</v>
      </c>
      <c r="D604" s="3" t="s">
        <v>12</v>
      </c>
      <c r="E604" s="12" t="s">
        <v>3492</v>
      </c>
      <c r="F604" s="12"/>
      <c r="G604" s="12"/>
      <c r="H604" s="12"/>
      <c r="I604" s="16"/>
      <c r="J604" s="16">
        <f t="shared" si="83"/>
        <v>0</v>
      </c>
      <c r="K604" s="8" t="str">
        <f t="shared" si="84"/>
        <v/>
      </c>
      <c r="L604" s="51">
        <f t="shared" si="85"/>
        <v>0</v>
      </c>
      <c r="M604" s="8" t="str">
        <f t="shared" si="86"/>
        <v/>
      </c>
      <c r="N604" s="12"/>
      <c r="O604" s="51">
        <f t="shared" si="87"/>
        <v>0</v>
      </c>
      <c r="P604" s="51">
        <f t="shared" si="88"/>
        <v>0</v>
      </c>
      <c r="Q604" s="51">
        <f t="shared" si="89"/>
        <v>0</v>
      </c>
      <c r="R604" s="8" t="str">
        <f t="shared" si="90"/>
        <v/>
      </c>
      <c r="S604" s="7"/>
      <c r="T604" s="8"/>
      <c r="U604" s="8"/>
      <c r="V604" s="8">
        <f t="shared" si="91"/>
        <v>0</v>
      </c>
      <c r="W604" s="8"/>
      <c r="X604" s="8"/>
      <c r="Y604" s="8"/>
      <c r="Z604" s="8"/>
    </row>
    <row r="605" spans="1:26" x14ac:dyDescent="0.35">
      <c r="A605" s="1" t="s">
        <v>687</v>
      </c>
      <c r="B605" s="2" t="s">
        <v>2768</v>
      </c>
      <c r="C605" s="3" t="s">
        <v>10</v>
      </c>
      <c r="D605" s="3" t="s">
        <v>12</v>
      </c>
      <c r="E605" s="12" t="s">
        <v>3492</v>
      </c>
      <c r="F605" s="12"/>
      <c r="G605" s="12"/>
      <c r="H605" s="12"/>
      <c r="I605" s="16"/>
      <c r="J605" s="16">
        <f t="shared" si="83"/>
        <v>0</v>
      </c>
      <c r="K605" s="8" t="str">
        <f t="shared" si="84"/>
        <v/>
      </c>
      <c r="L605" s="51">
        <f t="shared" si="85"/>
        <v>0</v>
      </c>
      <c r="M605" s="8" t="str">
        <f t="shared" si="86"/>
        <v/>
      </c>
      <c r="N605" s="12"/>
      <c r="O605" s="51">
        <f t="shared" si="87"/>
        <v>0</v>
      </c>
      <c r="P605" s="51">
        <f t="shared" si="88"/>
        <v>0</v>
      </c>
      <c r="Q605" s="51">
        <f t="shared" si="89"/>
        <v>0</v>
      </c>
      <c r="R605" s="8" t="str">
        <f t="shared" si="90"/>
        <v/>
      </c>
      <c r="S605" s="7"/>
      <c r="T605" s="8"/>
      <c r="U605" s="8"/>
      <c r="V605" s="8">
        <f t="shared" si="91"/>
        <v>0</v>
      </c>
      <c r="W605" s="8"/>
      <c r="X605" s="8"/>
      <c r="Y605" s="8"/>
      <c r="Z605" s="8"/>
    </row>
    <row r="606" spans="1:26" x14ac:dyDescent="0.35">
      <c r="A606" s="1" t="s">
        <v>688</v>
      </c>
      <c r="B606" s="2" t="s">
        <v>2769</v>
      </c>
      <c r="C606" s="3" t="s">
        <v>10</v>
      </c>
      <c r="D606" s="3" t="s">
        <v>12</v>
      </c>
      <c r="E606" s="12" t="s">
        <v>3492</v>
      </c>
      <c r="F606" s="12"/>
      <c r="G606" s="12"/>
      <c r="H606" s="12"/>
      <c r="I606" s="16"/>
      <c r="J606" s="16">
        <f t="shared" si="83"/>
        <v>0</v>
      </c>
      <c r="K606" s="8" t="str">
        <f t="shared" si="84"/>
        <v/>
      </c>
      <c r="L606" s="51">
        <f t="shared" si="85"/>
        <v>0</v>
      </c>
      <c r="M606" s="8" t="str">
        <f t="shared" si="86"/>
        <v/>
      </c>
      <c r="N606" s="12"/>
      <c r="O606" s="51">
        <f t="shared" si="87"/>
        <v>0</v>
      </c>
      <c r="P606" s="51">
        <f t="shared" si="88"/>
        <v>0</v>
      </c>
      <c r="Q606" s="51">
        <f t="shared" si="89"/>
        <v>0</v>
      </c>
      <c r="R606" s="8" t="str">
        <f t="shared" si="90"/>
        <v/>
      </c>
      <c r="S606" s="7"/>
      <c r="T606" s="8"/>
      <c r="U606" s="8"/>
      <c r="V606" s="8">
        <f t="shared" si="91"/>
        <v>0</v>
      </c>
      <c r="W606" s="8"/>
      <c r="X606" s="8"/>
      <c r="Y606" s="8"/>
      <c r="Z606" s="8"/>
    </row>
    <row r="607" spans="1:26" x14ac:dyDescent="0.35">
      <c r="A607" s="1" t="s">
        <v>690</v>
      </c>
      <c r="B607" s="2" t="s">
        <v>2770</v>
      </c>
      <c r="C607" s="3" t="s">
        <v>10</v>
      </c>
      <c r="D607" s="3" t="s">
        <v>12</v>
      </c>
      <c r="E607" s="12" t="s">
        <v>3492</v>
      </c>
      <c r="F607" s="12"/>
      <c r="G607" s="12"/>
      <c r="H607" s="12"/>
      <c r="I607" s="16"/>
      <c r="J607" s="16">
        <f t="shared" si="83"/>
        <v>0</v>
      </c>
      <c r="K607" s="8" t="str">
        <f t="shared" si="84"/>
        <v/>
      </c>
      <c r="L607" s="51">
        <f t="shared" si="85"/>
        <v>0</v>
      </c>
      <c r="M607" s="8" t="str">
        <f t="shared" si="86"/>
        <v/>
      </c>
      <c r="N607" s="12"/>
      <c r="O607" s="51">
        <f t="shared" si="87"/>
        <v>0</v>
      </c>
      <c r="P607" s="51">
        <f t="shared" si="88"/>
        <v>0</v>
      </c>
      <c r="Q607" s="51">
        <f t="shared" si="89"/>
        <v>0</v>
      </c>
      <c r="R607" s="8" t="str">
        <f t="shared" si="90"/>
        <v/>
      </c>
      <c r="S607" s="7"/>
      <c r="T607" s="8"/>
      <c r="U607" s="8"/>
      <c r="V607" s="8">
        <f t="shared" si="91"/>
        <v>0</v>
      </c>
      <c r="W607" s="8"/>
      <c r="X607" s="8"/>
      <c r="Y607" s="8"/>
      <c r="Z607" s="8"/>
    </row>
    <row r="608" spans="1:26" x14ac:dyDescent="0.35">
      <c r="A608" s="1" t="s">
        <v>691</v>
      </c>
      <c r="B608" s="2" t="s">
        <v>2771</v>
      </c>
      <c r="C608" s="3" t="s">
        <v>10</v>
      </c>
      <c r="D608" s="3" t="s">
        <v>12</v>
      </c>
      <c r="E608" s="12" t="s">
        <v>3492</v>
      </c>
      <c r="F608" s="12"/>
      <c r="G608" s="12"/>
      <c r="H608" s="12"/>
      <c r="I608" s="16"/>
      <c r="J608" s="16">
        <f t="shared" si="83"/>
        <v>0</v>
      </c>
      <c r="K608" s="8" t="str">
        <f t="shared" si="84"/>
        <v/>
      </c>
      <c r="L608" s="51">
        <f t="shared" si="85"/>
        <v>0</v>
      </c>
      <c r="M608" s="8" t="str">
        <f t="shared" si="86"/>
        <v/>
      </c>
      <c r="N608" s="12"/>
      <c r="O608" s="51">
        <f t="shared" si="87"/>
        <v>0</v>
      </c>
      <c r="P608" s="51">
        <f t="shared" si="88"/>
        <v>0</v>
      </c>
      <c r="Q608" s="51">
        <f t="shared" si="89"/>
        <v>0</v>
      </c>
      <c r="R608" s="8" t="str">
        <f t="shared" si="90"/>
        <v/>
      </c>
      <c r="S608" s="7"/>
      <c r="T608" s="8"/>
      <c r="U608" s="8"/>
      <c r="V608" s="8">
        <f t="shared" si="91"/>
        <v>0</v>
      </c>
      <c r="W608" s="8"/>
      <c r="X608" s="8"/>
      <c r="Y608" s="8"/>
      <c r="Z608" s="8"/>
    </row>
    <row r="609" spans="1:26" x14ac:dyDescent="0.35">
      <c r="A609" s="1" t="s">
        <v>692</v>
      </c>
      <c r="B609" s="2" t="s">
        <v>2772</v>
      </c>
      <c r="C609" s="3" t="s">
        <v>10</v>
      </c>
      <c r="D609" s="3" t="s">
        <v>12</v>
      </c>
      <c r="E609" s="12" t="s">
        <v>3492</v>
      </c>
      <c r="F609" s="12"/>
      <c r="G609" s="12"/>
      <c r="H609" s="12"/>
      <c r="I609" s="16"/>
      <c r="J609" s="16">
        <f t="shared" si="83"/>
        <v>0</v>
      </c>
      <c r="K609" s="8" t="str">
        <f t="shared" si="84"/>
        <v/>
      </c>
      <c r="L609" s="51">
        <f t="shared" si="85"/>
        <v>0</v>
      </c>
      <c r="M609" s="8" t="str">
        <f t="shared" si="86"/>
        <v/>
      </c>
      <c r="N609" s="12"/>
      <c r="O609" s="51">
        <f t="shared" si="87"/>
        <v>0</v>
      </c>
      <c r="P609" s="51">
        <f t="shared" si="88"/>
        <v>0</v>
      </c>
      <c r="Q609" s="51">
        <f t="shared" si="89"/>
        <v>0</v>
      </c>
      <c r="R609" s="8" t="str">
        <f t="shared" si="90"/>
        <v/>
      </c>
      <c r="S609" s="7"/>
      <c r="T609" s="8"/>
      <c r="U609" s="8"/>
      <c r="V609" s="8">
        <f t="shared" si="91"/>
        <v>0</v>
      </c>
      <c r="W609" s="8"/>
      <c r="X609" s="8"/>
      <c r="Y609" s="8"/>
      <c r="Z609" s="8"/>
    </row>
    <row r="610" spans="1:26" x14ac:dyDescent="0.35">
      <c r="A610" s="1" t="s">
        <v>693</v>
      </c>
      <c r="B610" s="2" t="s">
        <v>2773</v>
      </c>
      <c r="C610" s="3" t="s">
        <v>10</v>
      </c>
      <c r="D610" s="3" t="s">
        <v>12</v>
      </c>
      <c r="E610" s="12" t="s">
        <v>3492</v>
      </c>
      <c r="F610" s="12"/>
      <c r="G610" s="12"/>
      <c r="H610" s="12"/>
      <c r="I610" s="16"/>
      <c r="J610" s="16">
        <f t="shared" si="83"/>
        <v>0</v>
      </c>
      <c r="K610" s="8" t="str">
        <f t="shared" si="84"/>
        <v/>
      </c>
      <c r="L610" s="51">
        <f t="shared" si="85"/>
        <v>0</v>
      </c>
      <c r="M610" s="8" t="str">
        <f t="shared" si="86"/>
        <v/>
      </c>
      <c r="N610" s="12"/>
      <c r="O610" s="51">
        <f t="shared" si="87"/>
        <v>0</v>
      </c>
      <c r="P610" s="51">
        <f t="shared" si="88"/>
        <v>0</v>
      </c>
      <c r="Q610" s="51">
        <f t="shared" si="89"/>
        <v>0</v>
      </c>
      <c r="R610" s="8" t="str">
        <f t="shared" si="90"/>
        <v/>
      </c>
      <c r="S610" s="7"/>
      <c r="T610" s="8"/>
      <c r="U610" s="8"/>
      <c r="V610" s="8">
        <f t="shared" si="91"/>
        <v>0</v>
      </c>
      <c r="W610" s="8"/>
      <c r="X610" s="8"/>
      <c r="Y610" s="8"/>
      <c r="Z610" s="8"/>
    </row>
    <row r="611" spans="1:26" x14ac:dyDescent="0.35">
      <c r="A611" s="1" t="s">
        <v>695</v>
      </c>
      <c r="B611" s="2" t="s">
        <v>225</v>
      </c>
      <c r="C611" s="3" t="s">
        <v>10</v>
      </c>
      <c r="D611" s="3" t="s">
        <v>12</v>
      </c>
      <c r="E611" s="12" t="s">
        <v>3492</v>
      </c>
      <c r="F611" s="12"/>
      <c r="G611" s="12"/>
      <c r="H611" s="12"/>
      <c r="I611" s="16"/>
      <c r="J611" s="16">
        <f t="shared" si="83"/>
        <v>0</v>
      </c>
      <c r="K611" s="8" t="str">
        <f t="shared" si="84"/>
        <v/>
      </c>
      <c r="L611" s="51">
        <f t="shared" si="85"/>
        <v>0</v>
      </c>
      <c r="M611" s="8" t="str">
        <f t="shared" si="86"/>
        <v/>
      </c>
      <c r="N611" s="12"/>
      <c r="O611" s="51">
        <f t="shared" si="87"/>
        <v>0</v>
      </c>
      <c r="P611" s="51">
        <f t="shared" si="88"/>
        <v>0</v>
      </c>
      <c r="Q611" s="51">
        <f t="shared" si="89"/>
        <v>0</v>
      </c>
      <c r="R611" s="8" t="str">
        <f t="shared" si="90"/>
        <v/>
      </c>
      <c r="S611" s="7"/>
      <c r="T611" s="8"/>
      <c r="U611" s="8"/>
      <c r="V611" s="8">
        <f t="shared" si="91"/>
        <v>0</v>
      </c>
      <c r="W611" s="8"/>
      <c r="X611" s="8"/>
      <c r="Y611" s="8"/>
      <c r="Z611" s="8"/>
    </row>
    <row r="612" spans="1:26" x14ac:dyDescent="0.35">
      <c r="A612" s="1" t="s">
        <v>696</v>
      </c>
      <c r="B612" s="2" t="s">
        <v>2774</v>
      </c>
      <c r="C612" s="3" t="s">
        <v>10</v>
      </c>
      <c r="D612" s="3" t="s">
        <v>54</v>
      </c>
      <c r="E612" s="12" t="s">
        <v>3492</v>
      </c>
      <c r="F612" s="12"/>
      <c r="G612" s="12"/>
      <c r="H612" s="12"/>
      <c r="I612" s="16"/>
      <c r="J612" s="16">
        <f t="shared" si="83"/>
        <v>0</v>
      </c>
      <c r="K612" s="8" t="str">
        <f t="shared" si="84"/>
        <v/>
      </c>
      <c r="L612" s="51">
        <f t="shared" si="85"/>
        <v>0</v>
      </c>
      <c r="M612" s="8" t="str">
        <f t="shared" si="86"/>
        <v/>
      </c>
      <c r="N612" s="12"/>
      <c r="O612" s="51">
        <f t="shared" si="87"/>
        <v>0</v>
      </c>
      <c r="P612" s="51">
        <f t="shared" si="88"/>
        <v>0</v>
      </c>
      <c r="Q612" s="51">
        <f t="shared" si="89"/>
        <v>0</v>
      </c>
      <c r="R612" s="8" t="str">
        <f t="shared" si="90"/>
        <v/>
      </c>
      <c r="S612" s="7"/>
      <c r="T612" s="8"/>
      <c r="U612" s="8"/>
      <c r="V612" s="8">
        <f t="shared" si="91"/>
        <v>0</v>
      </c>
      <c r="W612" s="8"/>
      <c r="X612" s="8"/>
      <c r="Y612" s="8"/>
      <c r="Z612" s="8"/>
    </row>
    <row r="613" spans="1:26" x14ac:dyDescent="0.35">
      <c r="A613" s="1" t="s">
        <v>697</v>
      </c>
      <c r="B613" s="2" t="s">
        <v>2775</v>
      </c>
      <c r="C613" s="3" t="s">
        <v>10</v>
      </c>
      <c r="D613" s="3" t="s">
        <v>54</v>
      </c>
      <c r="E613" s="12" t="s">
        <v>3492</v>
      </c>
      <c r="F613" s="12"/>
      <c r="G613" s="12"/>
      <c r="H613" s="12"/>
      <c r="I613" s="16"/>
      <c r="J613" s="16">
        <f t="shared" si="83"/>
        <v>0</v>
      </c>
      <c r="K613" s="8" t="str">
        <f t="shared" si="84"/>
        <v/>
      </c>
      <c r="L613" s="51">
        <f t="shared" si="85"/>
        <v>0</v>
      </c>
      <c r="M613" s="8" t="str">
        <f t="shared" si="86"/>
        <v/>
      </c>
      <c r="N613" s="12"/>
      <c r="O613" s="51">
        <f t="shared" si="87"/>
        <v>0</v>
      </c>
      <c r="P613" s="51">
        <f t="shared" si="88"/>
        <v>0</v>
      </c>
      <c r="Q613" s="51">
        <f t="shared" si="89"/>
        <v>0</v>
      </c>
      <c r="R613" s="8" t="str">
        <f t="shared" si="90"/>
        <v/>
      </c>
      <c r="S613" s="7"/>
      <c r="T613" s="8"/>
      <c r="U613" s="8"/>
      <c r="V613" s="8">
        <f t="shared" si="91"/>
        <v>0</v>
      </c>
      <c r="W613" s="8"/>
      <c r="X613" s="8"/>
      <c r="Y613" s="8"/>
      <c r="Z613" s="8"/>
    </row>
    <row r="614" spans="1:26" x14ac:dyDescent="0.35">
      <c r="A614" s="1" t="s">
        <v>699</v>
      </c>
      <c r="B614" s="2" t="s">
        <v>2776</v>
      </c>
      <c r="C614" s="3" t="s">
        <v>10</v>
      </c>
      <c r="D614" s="3" t="s">
        <v>54</v>
      </c>
      <c r="E614" s="12" t="s">
        <v>3492</v>
      </c>
      <c r="F614" s="12"/>
      <c r="G614" s="12"/>
      <c r="H614" s="12"/>
      <c r="I614" s="16"/>
      <c r="J614" s="16">
        <f t="shared" si="83"/>
        <v>0</v>
      </c>
      <c r="K614" s="8" t="str">
        <f t="shared" si="84"/>
        <v/>
      </c>
      <c r="L614" s="51">
        <f t="shared" si="85"/>
        <v>0</v>
      </c>
      <c r="M614" s="8" t="str">
        <f t="shared" si="86"/>
        <v/>
      </c>
      <c r="N614" s="12"/>
      <c r="O614" s="51">
        <f t="shared" si="87"/>
        <v>0</v>
      </c>
      <c r="P614" s="51">
        <f t="shared" si="88"/>
        <v>0</v>
      </c>
      <c r="Q614" s="51">
        <f t="shared" si="89"/>
        <v>0</v>
      </c>
      <c r="R614" s="8" t="str">
        <f t="shared" si="90"/>
        <v/>
      </c>
      <c r="S614" s="7"/>
      <c r="T614" s="8"/>
      <c r="U614" s="8"/>
      <c r="V614" s="8">
        <f t="shared" si="91"/>
        <v>0</v>
      </c>
      <c r="W614" s="8"/>
      <c r="X614" s="8"/>
      <c r="Y614" s="8"/>
      <c r="Z614" s="8"/>
    </row>
    <row r="615" spans="1:26" x14ac:dyDescent="0.35">
      <c r="A615" s="1" t="s">
        <v>700</v>
      </c>
      <c r="B615" s="2" t="s">
        <v>2777</v>
      </c>
      <c r="C615" s="3" t="s">
        <v>10</v>
      </c>
      <c r="D615" s="3" t="s">
        <v>54</v>
      </c>
      <c r="E615" s="12" t="s">
        <v>3492</v>
      </c>
      <c r="F615" s="12"/>
      <c r="G615" s="12"/>
      <c r="H615" s="12"/>
      <c r="I615" s="16"/>
      <c r="J615" s="16">
        <f t="shared" si="83"/>
        <v>0</v>
      </c>
      <c r="K615" s="8" t="str">
        <f t="shared" si="84"/>
        <v/>
      </c>
      <c r="L615" s="51">
        <f t="shared" si="85"/>
        <v>0</v>
      </c>
      <c r="M615" s="8" t="str">
        <f t="shared" si="86"/>
        <v/>
      </c>
      <c r="N615" s="12"/>
      <c r="O615" s="51">
        <f t="shared" si="87"/>
        <v>0</v>
      </c>
      <c r="P615" s="51">
        <f t="shared" si="88"/>
        <v>0</v>
      </c>
      <c r="Q615" s="51">
        <f t="shared" si="89"/>
        <v>0</v>
      </c>
      <c r="R615" s="8" t="str">
        <f t="shared" si="90"/>
        <v/>
      </c>
      <c r="S615" s="7"/>
      <c r="T615" s="8"/>
      <c r="U615" s="8"/>
      <c r="V615" s="8">
        <f t="shared" si="91"/>
        <v>0</v>
      </c>
      <c r="W615" s="8"/>
      <c r="X615" s="8"/>
      <c r="Y615" s="8"/>
      <c r="Z615" s="8"/>
    </row>
    <row r="616" spans="1:26" x14ac:dyDescent="0.35">
      <c r="A616" s="1" t="s">
        <v>702</v>
      </c>
      <c r="B616" s="2" t="s">
        <v>2778</v>
      </c>
      <c r="C616" s="3" t="s">
        <v>10</v>
      </c>
      <c r="D616" s="3" t="s">
        <v>334</v>
      </c>
      <c r="E616" s="12" t="s">
        <v>3492</v>
      </c>
      <c r="F616" s="12"/>
      <c r="G616" s="12"/>
      <c r="H616" s="12"/>
      <c r="I616" s="16"/>
      <c r="J616" s="16">
        <f t="shared" si="83"/>
        <v>0</v>
      </c>
      <c r="K616" s="8" t="str">
        <f t="shared" si="84"/>
        <v/>
      </c>
      <c r="L616" s="51">
        <f t="shared" si="85"/>
        <v>0</v>
      </c>
      <c r="M616" s="8" t="str">
        <f t="shared" si="86"/>
        <v/>
      </c>
      <c r="N616" s="12"/>
      <c r="O616" s="51">
        <f t="shared" si="87"/>
        <v>0</v>
      </c>
      <c r="P616" s="51">
        <f t="shared" si="88"/>
        <v>0</v>
      </c>
      <c r="Q616" s="51">
        <f t="shared" si="89"/>
        <v>0</v>
      </c>
      <c r="R616" s="8" t="str">
        <f t="shared" si="90"/>
        <v/>
      </c>
      <c r="S616" s="7"/>
      <c r="T616" s="8"/>
      <c r="U616" s="8"/>
      <c r="V616" s="8">
        <f t="shared" si="91"/>
        <v>0</v>
      </c>
      <c r="W616" s="8"/>
      <c r="X616" s="8"/>
      <c r="Y616" s="8"/>
      <c r="Z616" s="8"/>
    </row>
    <row r="617" spans="1:26" x14ac:dyDescent="0.35">
      <c r="A617" s="1" t="s">
        <v>703</v>
      </c>
      <c r="B617" s="2" t="s">
        <v>2779</v>
      </c>
      <c r="C617" s="3" t="s">
        <v>10</v>
      </c>
      <c r="D617" s="3" t="s">
        <v>54</v>
      </c>
      <c r="E617" s="12" t="s">
        <v>3492</v>
      </c>
      <c r="F617" s="12"/>
      <c r="G617" s="12"/>
      <c r="H617" s="12"/>
      <c r="I617" s="16"/>
      <c r="J617" s="16">
        <f t="shared" si="83"/>
        <v>0</v>
      </c>
      <c r="K617" s="8" t="str">
        <f t="shared" si="84"/>
        <v/>
      </c>
      <c r="L617" s="51">
        <f t="shared" si="85"/>
        <v>0</v>
      </c>
      <c r="M617" s="8" t="str">
        <f t="shared" si="86"/>
        <v/>
      </c>
      <c r="N617" s="12"/>
      <c r="O617" s="51">
        <f t="shared" si="87"/>
        <v>0</v>
      </c>
      <c r="P617" s="51">
        <f t="shared" si="88"/>
        <v>0</v>
      </c>
      <c r="Q617" s="51">
        <f t="shared" si="89"/>
        <v>0</v>
      </c>
      <c r="R617" s="8" t="str">
        <f t="shared" si="90"/>
        <v/>
      </c>
      <c r="S617" s="7"/>
      <c r="T617" s="8"/>
      <c r="U617" s="8"/>
      <c r="V617" s="8">
        <f t="shared" si="91"/>
        <v>0</v>
      </c>
      <c r="W617" s="8"/>
      <c r="X617" s="8"/>
      <c r="Y617" s="8"/>
      <c r="Z617" s="8"/>
    </row>
    <row r="618" spans="1:26" x14ac:dyDescent="0.35">
      <c r="A618" s="1" t="s">
        <v>704</v>
      </c>
      <c r="B618" s="2" t="s">
        <v>2780</v>
      </c>
      <c r="C618" s="3" t="s">
        <v>10</v>
      </c>
      <c r="D618" s="3" t="s">
        <v>54</v>
      </c>
      <c r="E618" s="12" t="s">
        <v>3492</v>
      </c>
      <c r="F618" s="12"/>
      <c r="G618" s="12"/>
      <c r="H618" s="12"/>
      <c r="I618" s="16"/>
      <c r="J618" s="16">
        <f t="shared" si="83"/>
        <v>0</v>
      </c>
      <c r="K618" s="8" t="str">
        <f t="shared" si="84"/>
        <v/>
      </c>
      <c r="L618" s="51">
        <f t="shared" si="85"/>
        <v>0</v>
      </c>
      <c r="M618" s="8" t="str">
        <f t="shared" si="86"/>
        <v/>
      </c>
      <c r="N618" s="12"/>
      <c r="O618" s="51">
        <f t="shared" si="87"/>
        <v>0</v>
      </c>
      <c r="P618" s="51">
        <f t="shared" si="88"/>
        <v>0</v>
      </c>
      <c r="Q618" s="51">
        <f t="shared" si="89"/>
        <v>0</v>
      </c>
      <c r="R618" s="8" t="str">
        <f t="shared" si="90"/>
        <v/>
      </c>
      <c r="S618" s="7"/>
      <c r="T618" s="8"/>
      <c r="U618" s="8"/>
      <c r="V618" s="8">
        <f t="shared" si="91"/>
        <v>0</v>
      </c>
      <c r="W618" s="8"/>
      <c r="X618" s="8"/>
      <c r="Y618" s="8"/>
      <c r="Z618" s="8"/>
    </row>
    <row r="619" spans="1:26" x14ac:dyDescent="0.35">
      <c r="A619" s="1" t="s">
        <v>705</v>
      </c>
      <c r="B619" s="2" t="s">
        <v>2781</v>
      </c>
      <c r="C619" s="3" t="s">
        <v>10</v>
      </c>
      <c r="D619" s="3" t="s">
        <v>735</v>
      </c>
      <c r="E619" s="12" t="s">
        <v>3492</v>
      </c>
      <c r="F619" s="12"/>
      <c r="G619" s="12"/>
      <c r="H619" s="12"/>
      <c r="I619" s="16"/>
      <c r="J619" s="16">
        <f t="shared" si="83"/>
        <v>0</v>
      </c>
      <c r="K619" s="8" t="str">
        <f t="shared" si="84"/>
        <v/>
      </c>
      <c r="L619" s="51">
        <f t="shared" si="85"/>
        <v>0</v>
      </c>
      <c r="M619" s="8" t="str">
        <f t="shared" si="86"/>
        <v/>
      </c>
      <c r="N619" s="12"/>
      <c r="O619" s="51">
        <f t="shared" si="87"/>
        <v>0</v>
      </c>
      <c r="P619" s="51">
        <f t="shared" si="88"/>
        <v>0</v>
      </c>
      <c r="Q619" s="51">
        <f t="shared" si="89"/>
        <v>0</v>
      </c>
      <c r="R619" s="8" t="str">
        <f t="shared" si="90"/>
        <v/>
      </c>
      <c r="S619" s="7"/>
      <c r="T619" s="8"/>
      <c r="U619" s="8"/>
      <c r="V619" s="8">
        <f t="shared" si="91"/>
        <v>0</v>
      </c>
      <c r="W619" s="8"/>
      <c r="X619" s="8"/>
      <c r="Y619" s="8"/>
      <c r="Z619" s="8"/>
    </row>
    <row r="620" spans="1:26" x14ac:dyDescent="0.35">
      <c r="A620" s="1" t="s">
        <v>706</v>
      </c>
      <c r="B620" s="2" t="s">
        <v>2782</v>
      </c>
      <c r="C620" s="3" t="s">
        <v>10</v>
      </c>
      <c r="D620" s="3" t="s">
        <v>735</v>
      </c>
      <c r="E620" s="12" t="s">
        <v>3492</v>
      </c>
      <c r="F620" s="12"/>
      <c r="G620" s="12"/>
      <c r="H620" s="12"/>
      <c r="I620" s="16"/>
      <c r="J620" s="16">
        <f t="shared" si="83"/>
        <v>0</v>
      </c>
      <c r="K620" s="8" t="str">
        <f t="shared" si="84"/>
        <v/>
      </c>
      <c r="L620" s="51">
        <f t="shared" si="85"/>
        <v>0</v>
      </c>
      <c r="M620" s="8" t="str">
        <f t="shared" si="86"/>
        <v/>
      </c>
      <c r="N620" s="12"/>
      <c r="O620" s="51">
        <f t="shared" si="87"/>
        <v>0</v>
      </c>
      <c r="P620" s="51">
        <f t="shared" si="88"/>
        <v>0</v>
      </c>
      <c r="Q620" s="51">
        <f t="shared" si="89"/>
        <v>0</v>
      </c>
      <c r="R620" s="8" t="str">
        <f t="shared" si="90"/>
        <v/>
      </c>
      <c r="S620" s="7"/>
      <c r="T620" s="8"/>
      <c r="U620" s="8"/>
      <c r="V620" s="8">
        <f t="shared" si="91"/>
        <v>0</v>
      </c>
      <c r="W620" s="8"/>
      <c r="X620" s="8"/>
      <c r="Y620" s="8"/>
      <c r="Z620" s="8"/>
    </row>
    <row r="621" spans="1:26" x14ac:dyDescent="0.35">
      <c r="A621" s="1" t="s">
        <v>707</v>
      </c>
      <c r="B621" s="2" t="s">
        <v>2783</v>
      </c>
      <c r="C621" s="3" t="s">
        <v>10</v>
      </c>
      <c r="D621" s="3" t="s">
        <v>735</v>
      </c>
      <c r="E621" s="12" t="s">
        <v>3492</v>
      </c>
      <c r="F621" s="12"/>
      <c r="G621" s="12"/>
      <c r="H621" s="12"/>
      <c r="I621" s="16"/>
      <c r="J621" s="16">
        <f t="shared" si="83"/>
        <v>0</v>
      </c>
      <c r="K621" s="8" t="str">
        <f t="shared" si="84"/>
        <v/>
      </c>
      <c r="L621" s="51">
        <f t="shared" si="85"/>
        <v>0</v>
      </c>
      <c r="M621" s="8" t="str">
        <f t="shared" si="86"/>
        <v/>
      </c>
      <c r="N621" s="12"/>
      <c r="O621" s="51">
        <f t="shared" si="87"/>
        <v>0</v>
      </c>
      <c r="P621" s="51">
        <f t="shared" si="88"/>
        <v>0</v>
      </c>
      <c r="Q621" s="51">
        <f t="shared" si="89"/>
        <v>0</v>
      </c>
      <c r="R621" s="8" t="str">
        <f t="shared" si="90"/>
        <v/>
      </c>
      <c r="S621" s="7"/>
      <c r="T621" s="8"/>
      <c r="U621" s="8"/>
      <c r="V621" s="8">
        <f t="shared" si="91"/>
        <v>0</v>
      </c>
      <c r="W621" s="8"/>
      <c r="X621" s="8"/>
      <c r="Y621" s="8"/>
      <c r="Z621" s="8"/>
    </row>
    <row r="622" spans="1:26" x14ac:dyDescent="0.35">
      <c r="A622" s="1" t="s">
        <v>708</v>
      </c>
      <c r="B622" s="2" t="s">
        <v>2784</v>
      </c>
      <c r="C622" s="3" t="s">
        <v>10</v>
      </c>
      <c r="D622" s="3" t="s">
        <v>735</v>
      </c>
      <c r="E622" s="12" t="s">
        <v>3492</v>
      </c>
      <c r="F622" s="12"/>
      <c r="G622" s="12"/>
      <c r="H622" s="12"/>
      <c r="I622" s="16"/>
      <c r="J622" s="16">
        <f t="shared" si="83"/>
        <v>0</v>
      </c>
      <c r="K622" s="8" t="str">
        <f t="shared" si="84"/>
        <v/>
      </c>
      <c r="L622" s="51">
        <f t="shared" si="85"/>
        <v>0</v>
      </c>
      <c r="M622" s="8" t="str">
        <f t="shared" si="86"/>
        <v/>
      </c>
      <c r="N622" s="12"/>
      <c r="O622" s="51">
        <f t="shared" si="87"/>
        <v>0</v>
      </c>
      <c r="P622" s="51">
        <f t="shared" si="88"/>
        <v>0</v>
      </c>
      <c r="Q622" s="51">
        <f t="shared" si="89"/>
        <v>0</v>
      </c>
      <c r="R622" s="8" t="str">
        <f t="shared" si="90"/>
        <v/>
      </c>
      <c r="S622" s="7"/>
      <c r="T622" s="8"/>
      <c r="U622" s="8"/>
      <c r="V622" s="8">
        <f t="shared" si="91"/>
        <v>0</v>
      </c>
      <c r="W622" s="8"/>
      <c r="X622" s="8"/>
      <c r="Y622" s="8"/>
      <c r="Z622" s="8"/>
    </row>
    <row r="623" spans="1:26" x14ac:dyDescent="0.35">
      <c r="A623" s="1" t="s">
        <v>709</v>
      </c>
      <c r="B623" s="2" t="s">
        <v>2785</v>
      </c>
      <c r="C623" s="3" t="s">
        <v>10</v>
      </c>
      <c r="D623" s="3" t="s">
        <v>334</v>
      </c>
      <c r="E623" s="12" t="s">
        <v>3492</v>
      </c>
      <c r="F623" s="12"/>
      <c r="G623" s="12"/>
      <c r="H623" s="12"/>
      <c r="I623" s="16"/>
      <c r="J623" s="16">
        <f t="shared" si="83"/>
        <v>0</v>
      </c>
      <c r="K623" s="8" t="str">
        <f t="shared" si="84"/>
        <v/>
      </c>
      <c r="L623" s="51">
        <f t="shared" si="85"/>
        <v>0</v>
      </c>
      <c r="M623" s="8" t="str">
        <f t="shared" si="86"/>
        <v/>
      </c>
      <c r="N623" s="12"/>
      <c r="O623" s="51">
        <f t="shared" si="87"/>
        <v>0</v>
      </c>
      <c r="P623" s="51">
        <f t="shared" si="88"/>
        <v>0</v>
      </c>
      <c r="Q623" s="51">
        <f t="shared" si="89"/>
        <v>0</v>
      </c>
      <c r="R623" s="8" t="str">
        <f t="shared" si="90"/>
        <v/>
      </c>
      <c r="S623" s="7"/>
      <c r="T623" s="8"/>
      <c r="U623" s="8"/>
      <c r="V623" s="8">
        <f t="shared" si="91"/>
        <v>0</v>
      </c>
      <c r="W623" s="8"/>
      <c r="X623" s="8"/>
      <c r="Y623" s="8"/>
      <c r="Z623" s="8"/>
    </row>
    <row r="624" spans="1:26" x14ac:dyDescent="0.35">
      <c r="A624" s="1" t="s">
        <v>710</v>
      </c>
      <c r="B624" s="2" t="s">
        <v>2786</v>
      </c>
      <c r="C624" s="3" t="s">
        <v>10</v>
      </c>
      <c r="D624" s="3" t="s">
        <v>12</v>
      </c>
      <c r="E624" s="12" t="s">
        <v>3492</v>
      </c>
      <c r="F624" s="12"/>
      <c r="G624" s="12"/>
      <c r="H624" s="12"/>
      <c r="I624" s="16"/>
      <c r="J624" s="16">
        <f t="shared" si="83"/>
        <v>0</v>
      </c>
      <c r="K624" s="8" t="str">
        <f t="shared" si="84"/>
        <v/>
      </c>
      <c r="L624" s="51">
        <f t="shared" si="85"/>
        <v>0</v>
      </c>
      <c r="M624" s="8" t="str">
        <f t="shared" si="86"/>
        <v/>
      </c>
      <c r="N624" s="12"/>
      <c r="O624" s="51">
        <f t="shared" si="87"/>
        <v>0</v>
      </c>
      <c r="P624" s="51">
        <f t="shared" si="88"/>
        <v>0</v>
      </c>
      <c r="Q624" s="51">
        <f t="shared" si="89"/>
        <v>0</v>
      </c>
      <c r="R624" s="8" t="str">
        <f t="shared" si="90"/>
        <v/>
      </c>
      <c r="S624" s="7"/>
      <c r="T624" s="8"/>
      <c r="U624" s="8"/>
      <c r="V624" s="8">
        <f t="shared" si="91"/>
        <v>0</v>
      </c>
      <c r="W624" s="8"/>
      <c r="X624" s="8"/>
      <c r="Y624" s="8"/>
      <c r="Z624" s="8"/>
    </row>
    <row r="625" spans="1:26" x14ac:dyDescent="0.35">
      <c r="A625" s="1" t="s">
        <v>711</v>
      </c>
      <c r="B625" s="2" t="s">
        <v>2787</v>
      </c>
      <c r="C625" s="3" t="s">
        <v>10</v>
      </c>
      <c r="D625" s="3" t="s">
        <v>12</v>
      </c>
      <c r="E625" s="12" t="s">
        <v>3492</v>
      </c>
      <c r="F625" s="12"/>
      <c r="G625" s="12"/>
      <c r="H625" s="12"/>
      <c r="I625" s="16"/>
      <c r="J625" s="16">
        <f t="shared" si="83"/>
        <v>0</v>
      </c>
      <c r="K625" s="8" t="str">
        <f t="shared" si="84"/>
        <v/>
      </c>
      <c r="L625" s="51">
        <f t="shared" si="85"/>
        <v>0</v>
      </c>
      <c r="M625" s="8" t="str">
        <f t="shared" si="86"/>
        <v/>
      </c>
      <c r="N625" s="12"/>
      <c r="O625" s="51">
        <f t="shared" si="87"/>
        <v>0</v>
      </c>
      <c r="P625" s="51">
        <f t="shared" si="88"/>
        <v>0</v>
      </c>
      <c r="Q625" s="51">
        <f t="shared" si="89"/>
        <v>0</v>
      </c>
      <c r="R625" s="8" t="str">
        <f t="shared" si="90"/>
        <v/>
      </c>
      <c r="S625" s="7"/>
      <c r="T625" s="8"/>
      <c r="U625" s="8"/>
      <c r="V625" s="8">
        <f t="shared" si="91"/>
        <v>0</v>
      </c>
      <c r="W625" s="8"/>
      <c r="X625" s="8"/>
      <c r="Y625" s="8"/>
      <c r="Z625" s="8"/>
    </row>
    <row r="626" spans="1:26" x14ac:dyDescent="0.35">
      <c r="A626" s="1" t="s">
        <v>712</v>
      </c>
      <c r="B626" s="2" t="s">
        <v>2788</v>
      </c>
      <c r="C626" s="3" t="s">
        <v>10</v>
      </c>
      <c r="D626" s="3" t="s">
        <v>12</v>
      </c>
      <c r="E626" s="12" t="s">
        <v>3492</v>
      </c>
      <c r="F626" s="12"/>
      <c r="G626" s="12"/>
      <c r="H626" s="12"/>
      <c r="I626" s="16"/>
      <c r="J626" s="16">
        <f t="shared" si="83"/>
        <v>0</v>
      </c>
      <c r="K626" s="8" t="str">
        <f t="shared" si="84"/>
        <v/>
      </c>
      <c r="L626" s="51">
        <f t="shared" si="85"/>
        <v>0</v>
      </c>
      <c r="M626" s="8" t="str">
        <f t="shared" si="86"/>
        <v/>
      </c>
      <c r="N626" s="12"/>
      <c r="O626" s="51">
        <f t="shared" si="87"/>
        <v>0</v>
      </c>
      <c r="P626" s="51">
        <f t="shared" si="88"/>
        <v>0</v>
      </c>
      <c r="Q626" s="51">
        <f t="shared" si="89"/>
        <v>0</v>
      </c>
      <c r="R626" s="8" t="str">
        <f t="shared" si="90"/>
        <v/>
      </c>
      <c r="S626" s="7"/>
      <c r="T626" s="8"/>
      <c r="U626" s="8"/>
      <c r="V626" s="8">
        <f t="shared" si="91"/>
        <v>0</v>
      </c>
      <c r="W626" s="8"/>
      <c r="X626" s="8"/>
      <c r="Y626" s="8"/>
      <c r="Z626" s="8"/>
    </row>
    <row r="627" spans="1:26" x14ac:dyDescent="0.35">
      <c r="A627" s="1" t="s">
        <v>713</v>
      </c>
      <c r="B627" s="2" t="s">
        <v>2789</v>
      </c>
      <c r="C627" s="3" t="s">
        <v>10</v>
      </c>
      <c r="D627" s="3" t="s">
        <v>60</v>
      </c>
      <c r="E627" s="12" t="s">
        <v>3492</v>
      </c>
      <c r="F627" s="12"/>
      <c r="G627" s="12"/>
      <c r="H627" s="12"/>
      <c r="I627" s="16"/>
      <c r="J627" s="16">
        <f t="shared" si="83"/>
        <v>0</v>
      </c>
      <c r="K627" s="8" t="str">
        <f t="shared" si="84"/>
        <v/>
      </c>
      <c r="L627" s="51">
        <f t="shared" si="85"/>
        <v>0</v>
      </c>
      <c r="M627" s="8" t="str">
        <f t="shared" si="86"/>
        <v/>
      </c>
      <c r="N627" s="12"/>
      <c r="O627" s="51">
        <f t="shared" si="87"/>
        <v>0</v>
      </c>
      <c r="P627" s="51">
        <f t="shared" si="88"/>
        <v>0</v>
      </c>
      <c r="Q627" s="51">
        <f t="shared" si="89"/>
        <v>0</v>
      </c>
      <c r="R627" s="8" t="str">
        <f t="shared" si="90"/>
        <v/>
      </c>
      <c r="S627" s="7"/>
      <c r="T627" s="8"/>
      <c r="U627" s="8"/>
      <c r="V627" s="8">
        <f t="shared" si="91"/>
        <v>0</v>
      </c>
      <c r="W627" s="8"/>
      <c r="X627" s="8"/>
      <c r="Y627" s="8"/>
      <c r="Z627" s="8"/>
    </row>
    <row r="628" spans="1:26" x14ac:dyDescent="0.35">
      <c r="A628" s="1" t="s">
        <v>714</v>
      </c>
      <c r="B628" s="2" t="s">
        <v>2790</v>
      </c>
      <c r="C628" s="3" t="s">
        <v>10</v>
      </c>
      <c r="D628" s="3" t="s">
        <v>12</v>
      </c>
      <c r="E628" s="12" t="s">
        <v>3492</v>
      </c>
      <c r="F628" s="12"/>
      <c r="G628" s="12"/>
      <c r="H628" s="12"/>
      <c r="I628" s="16"/>
      <c r="J628" s="16">
        <f t="shared" si="83"/>
        <v>0</v>
      </c>
      <c r="K628" s="8" t="str">
        <f t="shared" si="84"/>
        <v/>
      </c>
      <c r="L628" s="51">
        <f t="shared" si="85"/>
        <v>0</v>
      </c>
      <c r="M628" s="8" t="str">
        <f t="shared" si="86"/>
        <v/>
      </c>
      <c r="N628" s="12"/>
      <c r="O628" s="51">
        <f t="shared" si="87"/>
        <v>0</v>
      </c>
      <c r="P628" s="51">
        <f t="shared" si="88"/>
        <v>0</v>
      </c>
      <c r="Q628" s="51">
        <f t="shared" si="89"/>
        <v>0</v>
      </c>
      <c r="R628" s="8" t="str">
        <f t="shared" si="90"/>
        <v/>
      </c>
      <c r="S628" s="7"/>
      <c r="T628" s="8"/>
      <c r="U628" s="8"/>
      <c r="V628" s="8">
        <f t="shared" si="91"/>
        <v>0</v>
      </c>
      <c r="W628" s="8"/>
      <c r="X628" s="8"/>
      <c r="Y628" s="8"/>
      <c r="Z628" s="8"/>
    </row>
    <row r="629" spans="1:26" x14ac:dyDescent="0.35">
      <c r="A629" s="1" t="s">
        <v>715</v>
      </c>
      <c r="B629" s="2" t="s">
        <v>2791</v>
      </c>
      <c r="C629" s="3" t="s">
        <v>10</v>
      </c>
      <c r="D629" s="3" t="s">
        <v>12</v>
      </c>
      <c r="E629" s="12" t="s">
        <v>3492</v>
      </c>
      <c r="F629" s="12"/>
      <c r="G629" s="12"/>
      <c r="H629" s="12"/>
      <c r="I629" s="16"/>
      <c r="J629" s="16">
        <f t="shared" si="83"/>
        <v>0</v>
      </c>
      <c r="K629" s="8" t="str">
        <f t="shared" si="84"/>
        <v/>
      </c>
      <c r="L629" s="51">
        <f t="shared" si="85"/>
        <v>0</v>
      </c>
      <c r="M629" s="8" t="str">
        <f t="shared" si="86"/>
        <v/>
      </c>
      <c r="N629" s="12"/>
      <c r="O629" s="51">
        <f t="shared" si="87"/>
        <v>0</v>
      </c>
      <c r="P629" s="51">
        <f t="shared" si="88"/>
        <v>0</v>
      </c>
      <c r="Q629" s="51">
        <f t="shared" si="89"/>
        <v>0</v>
      </c>
      <c r="R629" s="8" t="str">
        <f t="shared" si="90"/>
        <v/>
      </c>
      <c r="S629" s="7"/>
      <c r="T629" s="8"/>
      <c r="U629" s="8"/>
      <c r="V629" s="8">
        <f t="shared" si="91"/>
        <v>0</v>
      </c>
      <c r="W629" s="8"/>
      <c r="X629" s="8"/>
      <c r="Y629" s="8"/>
      <c r="Z629" s="8"/>
    </row>
    <row r="630" spans="1:26" x14ac:dyDescent="0.35">
      <c r="A630" s="1" t="s">
        <v>716</v>
      </c>
      <c r="B630" s="2" t="s">
        <v>2792</v>
      </c>
      <c r="C630" s="3" t="s">
        <v>10</v>
      </c>
      <c r="D630" s="3" t="s">
        <v>12</v>
      </c>
      <c r="E630" s="12" t="s">
        <v>3492</v>
      </c>
      <c r="F630" s="12"/>
      <c r="G630" s="12"/>
      <c r="H630" s="12"/>
      <c r="I630" s="16"/>
      <c r="J630" s="16">
        <f t="shared" si="83"/>
        <v>0</v>
      </c>
      <c r="K630" s="8" t="str">
        <f t="shared" si="84"/>
        <v/>
      </c>
      <c r="L630" s="51">
        <f t="shared" si="85"/>
        <v>0</v>
      </c>
      <c r="M630" s="8" t="str">
        <f t="shared" si="86"/>
        <v/>
      </c>
      <c r="N630" s="12"/>
      <c r="O630" s="51">
        <f t="shared" si="87"/>
        <v>0</v>
      </c>
      <c r="P630" s="51">
        <f t="shared" si="88"/>
        <v>0</v>
      </c>
      <c r="Q630" s="51">
        <f t="shared" si="89"/>
        <v>0</v>
      </c>
      <c r="R630" s="8" t="str">
        <f t="shared" si="90"/>
        <v/>
      </c>
      <c r="S630" s="7"/>
      <c r="T630" s="8"/>
      <c r="U630" s="8"/>
      <c r="V630" s="8">
        <f t="shared" si="91"/>
        <v>0</v>
      </c>
      <c r="W630" s="8"/>
      <c r="X630" s="8"/>
      <c r="Y630" s="8"/>
      <c r="Z630" s="8"/>
    </row>
    <row r="631" spans="1:26" x14ac:dyDescent="0.35">
      <c r="A631" s="1" t="s">
        <v>717</v>
      </c>
      <c r="B631" s="2" t="s">
        <v>2793</v>
      </c>
      <c r="C631" s="3" t="s">
        <v>10</v>
      </c>
      <c r="D631" s="3" t="s">
        <v>12</v>
      </c>
      <c r="E631" s="12" t="s">
        <v>3492</v>
      </c>
      <c r="F631" s="12"/>
      <c r="G631" s="12"/>
      <c r="H631" s="12"/>
      <c r="I631" s="16"/>
      <c r="J631" s="16">
        <f t="shared" si="83"/>
        <v>0</v>
      </c>
      <c r="K631" s="8" t="str">
        <f t="shared" si="84"/>
        <v/>
      </c>
      <c r="L631" s="51">
        <f t="shared" si="85"/>
        <v>0</v>
      </c>
      <c r="M631" s="8" t="str">
        <f t="shared" si="86"/>
        <v/>
      </c>
      <c r="N631" s="12"/>
      <c r="O631" s="51">
        <f t="shared" si="87"/>
        <v>0</v>
      </c>
      <c r="P631" s="51">
        <f t="shared" si="88"/>
        <v>0</v>
      </c>
      <c r="Q631" s="51">
        <f t="shared" si="89"/>
        <v>0</v>
      </c>
      <c r="R631" s="8" t="str">
        <f t="shared" si="90"/>
        <v/>
      </c>
      <c r="S631" s="7"/>
      <c r="T631" s="8"/>
      <c r="U631" s="8"/>
      <c r="V631" s="8">
        <f t="shared" si="91"/>
        <v>0</v>
      </c>
      <c r="W631" s="8"/>
      <c r="X631" s="8"/>
      <c r="Y631" s="8"/>
      <c r="Z631" s="8"/>
    </row>
    <row r="632" spans="1:26" x14ac:dyDescent="0.35">
      <c r="A632" s="1" t="s">
        <v>718</v>
      </c>
      <c r="B632" s="2" t="s">
        <v>2794</v>
      </c>
      <c r="C632" s="3" t="s">
        <v>10</v>
      </c>
      <c r="D632" s="3" t="s">
        <v>12</v>
      </c>
      <c r="E632" s="12" t="s">
        <v>3492</v>
      </c>
      <c r="F632" s="12"/>
      <c r="G632" s="12"/>
      <c r="H632" s="12"/>
      <c r="I632" s="16"/>
      <c r="J632" s="16">
        <f t="shared" si="83"/>
        <v>0</v>
      </c>
      <c r="K632" s="8" t="str">
        <f t="shared" si="84"/>
        <v/>
      </c>
      <c r="L632" s="51">
        <f t="shared" si="85"/>
        <v>0</v>
      </c>
      <c r="M632" s="8" t="str">
        <f t="shared" si="86"/>
        <v/>
      </c>
      <c r="N632" s="12"/>
      <c r="O632" s="51">
        <f t="shared" si="87"/>
        <v>0</v>
      </c>
      <c r="P632" s="51">
        <f t="shared" si="88"/>
        <v>0</v>
      </c>
      <c r="Q632" s="51">
        <f t="shared" si="89"/>
        <v>0</v>
      </c>
      <c r="R632" s="8" t="str">
        <f t="shared" si="90"/>
        <v/>
      </c>
      <c r="S632" s="7"/>
      <c r="T632" s="8"/>
      <c r="U632" s="8"/>
      <c r="V632" s="8">
        <f t="shared" si="91"/>
        <v>0</v>
      </c>
      <c r="W632" s="8"/>
      <c r="X632" s="8"/>
      <c r="Y632" s="8"/>
      <c r="Z632" s="8"/>
    </row>
    <row r="633" spans="1:26" x14ac:dyDescent="0.35">
      <c r="A633" s="1" t="s">
        <v>719</v>
      </c>
      <c r="B633" s="2" t="s">
        <v>2795</v>
      </c>
      <c r="C633" s="3" t="s">
        <v>10</v>
      </c>
      <c r="D633" s="3" t="s">
        <v>12</v>
      </c>
      <c r="E633" s="12" t="s">
        <v>3492</v>
      </c>
      <c r="F633" s="12"/>
      <c r="G633" s="12"/>
      <c r="H633" s="12"/>
      <c r="I633" s="16"/>
      <c r="J633" s="16">
        <f t="shared" si="83"/>
        <v>0</v>
      </c>
      <c r="K633" s="8" t="str">
        <f t="shared" si="84"/>
        <v/>
      </c>
      <c r="L633" s="51">
        <f t="shared" si="85"/>
        <v>0</v>
      </c>
      <c r="M633" s="8" t="str">
        <f t="shared" si="86"/>
        <v/>
      </c>
      <c r="N633" s="12"/>
      <c r="O633" s="51">
        <f t="shared" si="87"/>
        <v>0</v>
      </c>
      <c r="P633" s="51">
        <f t="shared" si="88"/>
        <v>0</v>
      </c>
      <c r="Q633" s="51">
        <f t="shared" si="89"/>
        <v>0</v>
      </c>
      <c r="R633" s="8" t="str">
        <f t="shared" si="90"/>
        <v/>
      </c>
      <c r="S633" s="7"/>
      <c r="T633" s="8"/>
      <c r="U633" s="8"/>
      <c r="V633" s="8">
        <f t="shared" si="91"/>
        <v>0</v>
      </c>
      <c r="W633" s="8"/>
      <c r="X633" s="8"/>
      <c r="Y633" s="8"/>
      <c r="Z633" s="8"/>
    </row>
    <row r="634" spans="1:26" x14ac:dyDescent="0.35">
      <c r="A634" s="1" t="s">
        <v>720</v>
      </c>
      <c r="B634" s="2" t="s">
        <v>2796</v>
      </c>
      <c r="C634" s="3" t="s">
        <v>10</v>
      </c>
      <c r="D634" s="3" t="s">
        <v>12</v>
      </c>
      <c r="E634" s="12" t="s">
        <v>3492</v>
      </c>
      <c r="F634" s="12"/>
      <c r="G634" s="12"/>
      <c r="H634" s="12"/>
      <c r="I634" s="16"/>
      <c r="J634" s="16">
        <f t="shared" si="83"/>
        <v>0</v>
      </c>
      <c r="K634" s="8" t="str">
        <f t="shared" si="84"/>
        <v/>
      </c>
      <c r="L634" s="51">
        <f t="shared" si="85"/>
        <v>0</v>
      </c>
      <c r="M634" s="8" t="str">
        <f t="shared" si="86"/>
        <v/>
      </c>
      <c r="N634" s="12"/>
      <c r="O634" s="51">
        <f t="shared" si="87"/>
        <v>0</v>
      </c>
      <c r="P634" s="51">
        <f t="shared" si="88"/>
        <v>0</v>
      </c>
      <c r="Q634" s="51">
        <f t="shared" si="89"/>
        <v>0</v>
      </c>
      <c r="R634" s="8" t="str">
        <f t="shared" si="90"/>
        <v/>
      </c>
      <c r="S634" s="7"/>
      <c r="T634" s="8"/>
      <c r="U634" s="8"/>
      <c r="V634" s="8">
        <f t="shared" si="91"/>
        <v>0</v>
      </c>
      <c r="W634" s="8"/>
      <c r="X634" s="8"/>
      <c r="Y634" s="8"/>
      <c r="Z634" s="8"/>
    </row>
    <row r="635" spans="1:26" x14ac:dyDescent="0.35">
      <c r="A635" s="1" t="s">
        <v>721</v>
      </c>
      <c r="B635" s="2" t="s">
        <v>2797</v>
      </c>
      <c r="C635" s="3" t="s">
        <v>10</v>
      </c>
      <c r="D635" s="3" t="s">
        <v>12</v>
      </c>
      <c r="E635" s="12" t="s">
        <v>3492</v>
      </c>
      <c r="F635" s="12"/>
      <c r="G635" s="12"/>
      <c r="H635" s="12"/>
      <c r="I635" s="16"/>
      <c r="J635" s="16">
        <f t="shared" si="83"/>
        <v>0</v>
      </c>
      <c r="K635" s="8" t="str">
        <f t="shared" si="84"/>
        <v/>
      </c>
      <c r="L635" s="51">
        <f t="shared" si="85"/>
        <v>0</v>
      </c>
      <c r="M635" s="8" t="str">
        <f t="shared" si="86"/>
        <v/>
      </c>
      <c r="N635" s="12"/>
      <c r="O635" s="51">
        <f t="shared" si="87"/>
        <v>0</v>
      </c>
      <c r="P635" s="51">
        <f t="shared" si="88"/>
        <v>0</v>
      </c>
      <c r="Q635" s="51">
        <f t="shared" si="89"/>
        <v>0</v>
      </c>
      <c r="R635" s="8" t="str">
        <f t="shared" si="90"/>
        <v/>
      </c>
      <c r="S635" s="7"/>
      <c r="T635" s="8"/>
      <c r="U635" s="8"/>
      <c r="V635" s="8">
        <f t="shared" si="91"/>
        <v>0</v>
      </c>
      <c r="W635" s="8"/>
      <c r="X635" s="8"/>
      <c r="Y635" s="8"/>
      <c r="Z635" s="8"/>
    </row>
    <row r="636" spans="1:26" x14ac:dyDescent="0.35">
      <c r="A636" s="1" t="s">
        <v>723</v>
      </c>
      <c r="B636" s="2" t="s">
        <v>2798</v>
      </c>
      <c r="C636" s="3" t="s">
        <v>10</v>
      </c>
      <c r="D636" s="3" t="s">
        <v>12</v>
      </c>
      <c r="E636" s="12" t="s">
        <v>3492</v>
      </c>
      <c r="F636" s="12"/>
      <c r="G636" s="12"/>
      <c r="H636" s="12"/>
      <c r="I636" s="16"/>
      <c r="J636" s="16">
        <f t="shared" si="83"/>
        <v>0</v>
      </c>
      <c r="K636" s="8" t="str">
        <f t="shared" si="84"/>
        <v/>
      </c>
      <c r="L636" s="51">
        <f t="shared" si="85"/>
        <v>0</v>
      </c>
      <c r="M636" s="8" t="str">
        <f t="shared" si="86"/>
        <v/>
      </c>
      <c r="N636" s="12"/>
      <c r="O636" s="51">
        <f t="shared" si="87"/>
        <v>0</v>
      </c>
      <c r="P636" s="51">
        <f t="shared" si="88"/>
        <v>0</v>
      </c>
      <c r="Q636" s="51">
        <f t="shared" si="89"/>
        <v>0</v>
      </c>
      <c r="R636" s="8" t="str">
        <f t="shared" si="90"/>
        <v/>
      </c>
      <c r="S636" s="7"/>
      <c r="T636" s="8"/>
      <c r="U636" s="8"/>
      <c r="V636" s="8">
        <f t="shared" si="91"/>
        <v>0</v>
      </c>
      <c r="W636" s="8"/>
      <c r="X636" s="8"/>
      <c r="Y636" s="8"/>
      <c r="Z636" s="8"/>
    </row>
    <row r="637" spans="1:26" x14ac:dyDescent="0.35">
      <c r="A637" s="1" t="s">
        <v>724</v>
      </c>
      <c r="B637" s="2" t="s">
        <v>2799</v>
      </c>
      <c r="C637" s="3" t="s">
        <v>10</v>
      </c>
      <c r="D637" s="3" t="s">
        <v>12</v>
      </c>
      <c r="E637" s="12" t="s">
        <v>3492</v>
      </c>
      <c r="F637" s="12"/>
      <c r="G637" s="12"/>
      <c r="H637" s="12"/>
      <c r="I637" s="16"/>
      <c r="J637" s="16">
        <f t="shared" si="83"/>
        <v>0</v>
      </c>
      <c r="K637" s="8" t="str">
        <f t="shared" si="84"/>
        <v/>
      </c>
      <c r="L637" s="51">
        <f t="shared" si="85"/>
        <v>0</v>
      </c>
      <c r="M637" s="8" t="str">
        <f t="shared" si="86"/>
        <v/>
      </c>
      <c r="N637" s="12"/>
      <c r="O637" s="51">
        <f t="shared" si="87"/>
        <v>0</v>
      </c>
      <c r="P637" s="51">
        <f t="shared" si="88"/>
        <v>0</v>
      </c>
      <c r="Q637" s="51">
        <f t="shared" si="89"/>
        <v>0</v>
      </c>
      <c r="R637" s="8" t="str">
        <f t="shared" si="90"/>
        <v/>
      </c>
      <c r="S637" s="7"/>
      <c r="T637" s="8"/>
      <c r="U637" s="8"/>
      <c r="V637" s="8">
        <f t="shared" si="91"/>
        <v>0</v>
      </c>
      <c r="W637" s="8"/>
      <c r="X637" s="8"/>
      <c r="Y637" s="8"/>
      <c r="Z637" s="8"/>
    </row>
    <row r="638" spans="1:26" x14ac:dyDescent="0.35">
      <c r="A638" s="1" t="s">
        <v>725</v>
      </c>
      <c r="B638" s="2" t="s">
        <v>2800</v>
      </c>
      <c r="C638" s="3" t="s">
        <v>10</v>
      </c>
      <c r="D638" s="3" t="s">
        <v>12</v>
      </c>
      <c r="E638" s="12" t="s">
        <v>3492</v>
      </c>
      <c r="F638" s="12"/>
      <c r="G638" s="12"/>
      <c r="H638" s="12"/>
      <c r="I638" s="16"/>
      <c r="J638" s="16">
        <f t="shared" si="83"/>
        <v>0</v>
      </c>
      <c r="K638" s="8" t="str">
        <f t="shared" si="84"/>
        <v/>
      </c>
      <c r="L638" s="51">
        <f t="shared" si="85"/>
        <v>0</v>
      </c>
      <c r="M638" s="8" t="str">
        <f t="shared" si="86"/>
        <v/>
      </c>
      <c r="N638" s="12"/>
      <c r="O638" s="51">
        <f t="shared" si="87"/>
        <v>0</v>
      </c>
      <c r="P638" s="51">
        <f t="shared" si="88"/>
        <v>0</v>
      </c>
      <c r="Q638" s="51">
        <f t="shared" si="89"/>
        <v>0</v>
      </c>
      <c r="R638" s="8" t="str">
        <f t="shared" si="90"/>
        <v/>
      </c>
      <c r="S638" s="7"/>
      <c r="T638" s="8"/>
      <c r="U638" s="8"/>
      <c r="V638" s="8">
        <f t="shared" si="91"/>
        <v>0</v>
      </c>
      <c r="W638" s="8"/>
      <c r="X638" s="8"/>
      <c r="Y638" s="8"/>
      <c r="Z638" s="8"/>
    </row>
    <row r="639" spans="1:26" x14ac:dyDescent="0.35">
      <c r="A639" s="1" t="s">
        <v>726</v>
      </c>
      <c r="B639" s="2" t="s">
        <v>301</v>
      </c>
      <c r="C639" s="3" t="s">
        <v>10</v>
      </c>
      <c r="D639" s="3" t="s">
        <v>12</v>
      </c>
      <c r="E639" s="12" t="s">
        <v>3492</v>
      </c>
      <c r="F639" s="12"/>
      <c r="G639" s="12"/>
      <c r="H639" s="12"/>
      <c r="I639" s="16"/>
      <c r="J639" s="16">
        <f t="shared" si="83"/>
        <v>0</v>
      </c>
      <c r="K639" s="8" t="str">
        <f t="shared" si="84"/>
        <v/>
      </c>
      <c r="L639" s="51">
        <f t="shared" si="85"/>
        <v>0</v>
      </c>
      <c r="M639" s="8" t="str">
        <f t="shared" si="86"/>
        <v/>
      </c>
      <c r="N639" s="12"/>
      <c r="O639" s="51">
        <f t="shared" si="87"/>
        <v>0</v>
      </c>
      <c r="P639" s="51">
        <f t="shared" si="88"/>
        <v>0</v>
      </c>
      <c r="Q639" s="51">
        <f t="shared" si="89"/>
        <v>0</v>
      </c>
      <c r="R639" s="8" t="str">
        <f t="shared" si="90"/>
        <v/>
      </c>
      <c r="S639" s="7"/>
      <c r="T639" s="8"/>
      <c r="U639" s="8"/>
      <c r="V639" s="8">
        <f t="shared" si="91"/>
        <v>0</v>
      </c>
      <c r="W639" s="8"/>
      <c r="X639" s="8"/>
      <c r="Y639" s="8"/>
      <c r="Z639" s="8"/>
    </row>
    <row r="640" spans="1:26" x14ac:dyDescent="0.35">
      <c r="A640" s="1" t="s">
        <v>727</v>
      </c>
      <c r="B640" s="2" t="s">
        <v>2801</v>
      </c>
      <c r="C640" s="3" t="s">
        <v>10</v>
      </c>
      <c r="D640" s="3" t="s">
        <v>12</v>
      </c>
      <c r="E640" s="12" t="s">
        <v>3492</v>
      </c>
      <c r="F640" s="12"/>
      <c r="G640" s="12"/>
      <c r="H640" s="12"/>
      <c r="I640" s="16"/>
      <c r="J640" s="16">
        <f t="shared" si="83"/>
        <v>0</v>
      </c>
      <c r="K640" s="8" t="str">
        <f t="shared" si="84"/>
        <v/>
      </c>
      <c r="L640" s="51">
        <f t="shared" si="85"/>
        <v>0</v>
      </c>
      <c r="M640" s="8" t="str">
        <f t="shared" si="86"/>
        <v/>
      </c>
      <c r="N640" s="12"/>
      <c r="O640" s="51">
        <f t="shared" si="87"/>
        <v>0</v>
      </c>
      <c r="P640" s="51">
        <f t="shared" si="88"/>
        <v>0</v>
      </c>
      <c r="Q640" s="51">
        <f t="shared" si="89"/>
        <v>0</v>
      </c>
      <c r="R640" s="8" t="str">
        <f t="shared" si="90"/>
        <v/>
      </c>
      <c r="S640" s="7"/>
      <c r="T640" s="8"/>
      <c r="U640" s="8"/>
      <c r="V640" s="8">
        <f t="shared" si="91"/>
        <v>0</v>
      </c>
      <c r="W640" s="8"/>
      <c r="X640" s="8"/>
      <c r="Y640" s="8"/>
      <c r="Z640" s="8"/>
    </row>
    <row r="641" spans="1:26" x14ac:dyDescent="0.35">
      <c r="A641" s="1" t="s">
        <v>728</v>
      </c>
      <c r="B641" s="2" t="s">
        <v>2802</v>
      </c>
      <c r="C641" s="3" t="s">
        <v>10</v>
      </c>
      <c r="D641" s="3" t="s">
        <v>12</v>
      </c>
      <c r="E641" s="12" t="s">
        <v>3492</v>
      </c>
      <c r="F641" s="12"/>
      <c r="G641" s="12"/>
      <c r="H641" s="12"/>
      <c r="I641" s="16"/>
      <c r="J641" s="16">
        <f t="shared" si="83"/>
        <v>0</v>
      </c>
      <c r="K641" s="8" t="str">
        <f t="shared" si="84"/>
        <v/>
      </c>
      <c r="L641" s="51">
        <f t="shared" si="85"/>
        <v>0</v>
      </c>
      <c r="M641" s="8" t="str">
        <f t="shared" si="86"/>
        <v/>
      </c>
      <c r="N641" s="12"/>
      <c r="O641" s="51">
        <f t="shared" si="87"/>
        <v>0</v>
      </c>
      <c r="P641" s="51">
        <f t="shared" si="88"/>
        <v>0</v>
      </c>
      <c r="Q641" s="51">
        <f t="shared" si="89"/>
        <v>0</v>
      </c>
      <c r="R641" s="8" t="str">
        <f t="shared" si="90"/>
        <v/>
      </c>
      <c r="S641" s="7"/>
      <c r="T641" s="8"/>
      <c r="U641" s="8"/>
      <c r="V641" s="8">
        <f t="shared" si="91"/>
        <v>0</v>
      </c>
      <c r="W641" s="8"/>
      <c r="X641" s="8"/>
      <c r="Y641" s="8"/>
      <c r="Z641" s="8"/>
    </row>
    <row r="642" spans="1:26" x14ac:dyDescent="0.35">
      <c r="A642" s="1" t="s">
        <v>729</v>
      </c>
      <c r="B642" s="2" t="s">
        <v>2803</v>
      </c>
      <c r="C642" s="3" t="s">
        <v>10</v>
      </c>
      <c r="D642" s="3" t="s">
        <v>12</v>
      </c>
      <c r="E642" s="12" t="s">
        <v>3492</v>
      </c>
      <c r="F642" s="12"/>
      <c r="G642" s="12"/>
      <c r="H642" s="12"/>
      <c r="I642" s="16"/>
      <c r="J642" s="16">
        <f t="shared" si="83"/>
        <v>0</v>
      </c>
      <c r="K642" s="8" t="str">
        <f t="shared" si="84"/>
        <v/>
      </c>
      <c r="L642" s="51">
        <f t="shared" si="85"/>
        <v>0</v>
      </c>
      <c r="M642" s="8" t="str">
        <f t="shared" si="86"/>
        <v/>
      </c>
      <c r="N642" s="12"/>
      <c r="O642" s="51">
        <f t="shared" si="87"/>
        <v>0</v>
      </c>
      <c r="P642" s="51">
        <f t="shared" si="88"/>
        <v>0</v>
      </c>
      <c r="Q642" s="51">
        <f t="shared" si="89"/>
        <v>0</v>
      </c>
      <c r="R642" s="8" t="str">
        <f t="shared" si="90"/>
        <v/>
      </c>
      <c r="S642" s="7"/>
      <c r="T642" s="8"/>
      <c r="U642" s="8"/>
      <c r="V642" s="8">
        <f t="shared" si="91"/>
        <v>0</v>
      </c>
      <c r="W642" s="8"/>
      <c r="X642" s="8"/>
      <c r="Y642" s="8"/>
      <c r="Z642" s="8"/>
    </row>
    <row r="643" spans="1:26" x14ac:dyDescent="0.35">
      <c r="A643" s="1" t="s">
        <v>730</v>
      </c>
      <c r="B643" s="2" t="s">
        <v>2804</v>
      </c>
      <c r="C643" s="3" t="s">
        <v>10</v>
      </c>
      <c r="D643" s="3" t="s">
        <v>12</v>
      </c>
      <c r="E643" s="12" t="s">
        <v>3492</v>
      </c>
      <c r="F643" s="12"/>
      <c r="G643" s="12"/>
      <c r="H643" s="12"/>
      <c r="I643" s="16"/>
      <c r="J643" s="16">
        <f t="shared" si="83"/>
        <v>0</v>
      </c>
      <c r="K643" s="8" t="str">
        <f t="shared" si="84"/>
        <v/>
      </c>
      <c r="L643" s="51">
        <f t="shared" si="85"/>
        <v>0</v>
      </c>
      <c r="M643" s="8" t="str">
        <f t="shared" si="86"/>
        <v/>
      </c>
      <c r="N643" s="12"/>
      <c r="O643" s="51">
        <f t="shared" si="87"/>
        <v>0</v>
      </c>
      <c r="P643" s="51">
        <f t="shared" si="88"/>
        <v>0</v>
      </c>
      <c r="Q643" s="51">
        <f t="shared" si="89"/>
        <v>0</v>
      </c>
      <c r="R643" s="8" t="str">
        <f t="shared" si="90"/>
        <v/>
      </c>
      <c r="S643" s="7"/>
      <c r="T643" s="8"/>
      <c r="U643" s="8"/>
      <c r="V643" s="8">
        <f t="shared" si="91"/>
        <v>0</v>
      </c>
      <c r="W643" s="8"/>
      <c r="X643" s="8"/>
      <c r="Y643" s="8"/>
      <c r="Z643" s="8"/>
    </row>
    <row r="644" spans="1:26" x14ac:dyDescent="0.35">
      <c r="A644" s="1" t="s">
        <v>731</v>
      </c>
      <c r="B644" s="2" t="s">
        <v>1079</v>
      </c>
      <c r="C644" s="3" t="s">
        <v>10</v>
      </c>
      <c r="D644" s="3" t="s">
        <v>12</v>
      </c>
      <c r="E644" s="12" t="s">
        <v>3492</v>
      </c>
      <c r="F644" s="12"/>
      <c r="G644" s="12"/>
      <c r="H644" s="12"/>
      <c r="I644" s="16"/>
      <c r="J644" s="16">
        <f t="shared" si="83"/>
        <v>0</v>
      </c>
      <c r="K644" s="8" t="str">
        <f t="shared" si="84"/>
        <v/>
      </c>
      <c r="L644" s="51">
        <f t="shared" si="85"/>
        <v>0</v>
      </c>
      <c r="M644" s="8" t="str">
        <f t="shared" si="86"/>
        <v/>
      </c>
      <c r="N644" s="12"/>
      <c r="O644" s="51">
        <f t="shared" si="87"/>
        <v>0</v>
      </c>
      <c r="P644" s="51">
        <f t="shared" si="88"/>
        <v>0</v>
      </c>
      <c r="Q644" s="51">
        <f t="shared" si="89"/>
        <v>0</v>
      </c>
      <c r="R644" s="8" t="str">
        <f t="shared" si="90"/>
        <v/>
      </c>
      <c r="S644" s="7"/>
      <c r="T644" s="8"/>
      <c r="U644" s="8"/>
      <c r="V644" s="8">
        <f t="shared" si="91"/>
        <v>0</v>
      </c>
      <c r="W644" s="8"/>
      <c r="X644" s="8"/>
      <c r="Y644" s="8"/>
      <c r="Z644" s="8"/>
    </row>
    <row r="645" spans="1:26" x14ac:dyDescent="0.35">
      <c r="A645" s="1" t="s">
        <v>733</v>
      </c>
      <c r="B645" s="2" t="s">
        <v>2805</v>
      </c>
      <c r="C645" s="3" t="s">
        <v>10</v>
      </c>
      <c r="D645" s="3" t="s">
        <v>12</v>
      </c>
      <c r="E645" s="12" t="s">
        <v>3492</v>
      </c>
      <c r="F645" s="12"/>
      <c r="G645" s="12"/>
      <c r="H645" s="12"/>
      <c r="I645" s="16"/>
      <c r="J645" s="16">
        <f t="shared" si="83"/>
        <v>0</v>
      </c>
      <c r="K645" s="8" t="str">
        <f t="shared" si="84"/>
        <v/>
      </c>
      <c r="L645" s="51">
        <f t="shared" si="85"/>
        <v>0</v>
      </c>
      <c r="M645" s="8" t="str">
        <f t="shared" si="86"/>
        <v/>
      </c>
      <c r="N645" s="12"/>
      <c r="O645" s="51">
        <f t="shared" si="87"/>
        <v>0</v>
      </c>
      <c r="P645" s="51">
        <f t="shared" si="88"/>
        <v>0</v>
      </c>
      <c r="Q645" s="51">
        <f t="shared" si="89"/>
        <v>0</v>
      </c>
      <c r="R645" s="8" t="str">
        <f t="shared" si="90"/>
        <v/>
      </c>
      <c r="S645" s="7"/>
      <c r="T645" s="8"/>
      <c r="U645" s="8"/>
      <c r="V645" s="8">
        <f t="shared" si="91"/>
        <v>0</v>
      </c>
      <c r="W645" s="8"/>
      <c r="X645" s="8"/>
      <c r="Y645" s="8"/>
      <c r="Z645" s="8"/>
    </row>
    <row r="646" spans="1:26" x14ac:dyDescent="0.35">
      <c r="A646" s="1" t="s">
        <v>734</v>
      </c>
      <c r="B646" s="2" t="s">
        <v>2806</v>
      </c>
      <c r="C646" s="3" t="s">
        <v>10</v>
      </c>
      <c r="D646" s="3" t="s">
        <v>12</v>
      </c>
      <c r="E646" s="12" t="s">
        <v>3492</v>
      </c>
      <c r="F646" s="12"/>
      <c r="G646" s="12"/>
      <c r="H646" s="12"/>
      <c r="I646" s="16"/>
      <c r="J646" s="16">
        <f t="shared" si="83"/>
        <v>0</v>
      </c>
      <c r="K646" s="8" t="str">
        <f t="shared" si="84"/>
        <v/>
      </c>
      <c r="L646" s="51">
        <f t="shared" si="85"/>
        <v>0</v>
      </c>
      <c r="M646" s="8" t="str">
        <f t="shared" si="86"/>
        <v/>
      </c>
      <c r="N646" s="12"/>
      <c r="O646" s="51">
        <f t="shared" si="87"/>
        <v>0</v>
      </c>
      <c r="P646" s="51">
        <f t="shared" si="88"/>
        <v>0</v>
      </c>
      <c r="Q646" s="51">
        <f t="shared" si="89"/>
        <v>0</v>
      </c>
      <c r="R646" s="8" t="str">
        <f t="shared" si="90"/>
        <v/>
      </c>
      <c r="S646" s="7"/>
      <c r="T646" s="8"/>
      <c r="U646" s="8"/>
      <c r="V646" s="8">
        <f t="shared" si="91"/>
        <v>0</v>
      </c>
      <c r="W646" s="8"/>
      <c r="X646" s="8"/>
      <c r="Y646" s="8"/>
      <c r="Z646" s="8"/>
    </row>
    <row r="647" spans="1:26" x14ac:dyDescent="0.35">
      <c r="A647" s="1" t="s">
        <v>736</v>
      </c>
      <c r="B647" s="2" t="s">
        <v>2807</v>
      </c>
      <c r="C647" s="3" t="s">
        <v>10</v>
      </c>
      <c r="D647" s="3" t="s">
        <v>12</v>
      </c>
      <c r="E647" s="12" t="s">
        <v>3492</v>
      </c>
      <c r="F647" s="12"/>
      <c r="G647" s="12"/>
      <c r="H647" s="12"/>
      <c r="I647" s="16"/>
      <c r="J647" s="16">
        <f t="shared" si="83"/>
        <v>0</v>
      </c>
      <c r="K647" s="8" t="str">
        <f t="shared" si="84"/>
        <v/>
      </c>
      <c r="L647" s="51">
        <f t="shared" si="85"/>
        <v>0</v>
      </c>
      <c r="M647" s="8" t="str">
        <f t="shared" si="86"/>
        <v/>
      </c>
      <c r="N647" s="12"/>
      <c r="O647" s="51">
        <f t="shared" si="87"/>
        <v>0</v>
      </c>
      <c r="P647" s="51">
        <f t="shared" si="88"/>
        <v>0</v>
      </c>
      <c r="Q647" s="51">
        <f t="shared" si="89"/>
        <v>0</v>
      </c>
      <c r="R647" s="8" t="str">
        <f t="shared" si="90"/>
        <v/>
      </c>
      <c r="S647" s="7"/>
      <c r="T647" s="8"/>
      <c r="U647" s="8"/>
      <c r="V647" s="8">
        <f t="shared" si="91"/>
        <v>0</v>
      </c>
      <c r="W647" s="8"/>
      <c r="X647" s="8"/>
      <c r="Y647" s="8"/>
      <c r="Z647" s="8"/>
    </row>
    <row r="648" spans="1:26" x14ac:dyDescent="0.35">
      <c r="A648" s="1" t="s">
        <v>737</v>
      </c>
      <c r="B648" s="2" t="s">
        <v>2808</v>
      </c>
      <c r="C648" s="3" t="s">
        <v>10</v>
      </c>
      <c r="D648" s="3" t="s">
        <v>12</v>
      </c>
      <c r="E648" s="12" t="s">
        <v>3492</v>
      </c>
      <c r="F648" s="12"/>
      <c r="G648" s="12"/>
      <c r="H648" s="12"/>
      <c r="I648" s="16"/>
      <c r="J648" s="16">
        <f t="shared" si="83"/>
        <v>0</v>
      </c>
      <c r="K648" s="8" t="str">
        <f t="shared" si="84"/>
        <v/>
      </c>
      <c r="L648" s="51">
        <f t="shared" si="85"/>
        <v>0</v>
      </c>
      <c r="M648" s="8" t="str">
        <f t="shared" si="86"/>
        <v/>
      </c>
      <c r="N648" s="12"/>
      <c r="O648" s="51">
        <f t="shared" si="87"/>
        <v>0</v>
      </c>
      <c r="P648" s="51">
        <f t="shared" si="88"/>
        <v>0</v>
      </c>
      <c r="Q648" s="51">
        <f t="shared" si="89"/>
        <v>0</v>
      </c>
      <c r="R648" s="8" t="str">
        <f t="shared" si="90"/>
        <v/>
      </c>
      <c r="S648" s="7"/>
      <c r="T648" s="8"/>
      <c r="U648" s="8"/>
      <c r="V648" s="8">
        <f t="shared" si="91"/>
        <v>0</v>
      </c>
      <c r="W648" s="8"/>
      <c r="X648" s="8"/>
      <c r="Y648" s="8"/>
      <c r="Z648" s="8"/>
    </row>
    <row r="649" spans="1:26" x14ac:dyDescent="0.35">
      <c r="A649" s="1" t="s">
        <v>738</v>
      </c>
      <c r="B649" s="2" t="s">
        <v>837</v>
      </c>
      <c r="C649" s="3" t="s">
        <v>10</v>
      </c>
      <c r="D649" s="3" t="s">
        <v>12</v>
      </c>
      <c r="E649" s="12" t="s">
        <v>3492</v>
      </c>
      <c r="F649" s="12"/>
      <c r="G649" s="12"/>
      <c r="H649" s="12"/>
      <c r="I649" s="16"/>
      <c r="J649" s="16">
        <f t="shared" si="83"/>
        <v>0</v>
      </c>
      <c r="K649" s="8" t="str">
        <f t="shared" si="84"/>
        <v/>
      </c>
      <c r="L649" s="51">
        <f t="shared" si="85"/>
        <v>0</v>
      </c>
      <c r="M649" s="8" t="str">
        <f t="shared" si="86"/>
        <v/>
      </c>
      <c r="N649" s="12"/>
      <c r="O649" s="51">
        <f t="shared" si="87"/>
        <v>0</v>
      </c>
      <c r="P649" s="51">
        <f t="shared" si="88"/>
        <v>0</v>
      </c>
      <c r="Q649" s="51">
        <f t="shared" si="89"/>
        <v>0</v>
      </c>
      <c r="R649" s="8" t="str">
        <f t="shared" si="90"/>
        <v/>
      </c>
      <c r="S649" s="7"/>
      <c r="T649" s="8"/>
      <c r="U649" s="8"/>
      <c r="V649" s="8">
        <f t="shared" si="91"/>
        <v>0</v>
      </c>
      <c r="W649" s="8"/>
      <c r="X649" s="8"/>
      <c r="Y649" s="8"/>
      <c r="Z649" s="8"/>
    </row>
    <row r="650" spans="1:26" x14ac:dyDescent="0.35">
      <c r="A650" s="1" t="s">
        <v>740</v>
      </c>
      <c r="B650" s="2" t="s">
        <v>2809</v>
      </c>
      <c r="C650" s="3" t="s">
        <v>10</v>
      </c>
      <c r="D650" s="3" t="s">
        <v>89</v>
      </c>
      <c r="E650" s="12" t="s">
        <v>3492</v>
      </c>
      <c r="F650" s="12"/>
      <c r="G650" s="12"/>
      <c r="H650" s="12"/>
      <c r="I650" s="16"/>
      <c r="J650" s="16">
        <f t="shared" si="83"/>
        <v>0</v>
      </c>
      <c r="K650" s="8" t="str">
        <f t="shared" si="84"/>
        <v/>
      </c>
      <c r="L650" s="51">
        <f t="shared" si="85"/>
        <v>0</v>
      </c>
      <c r="M650" s="8" t="str">
        <f t="shared" si="86"/>
        <v/>
      </c>
      <c r="N650" s="12"/>
      <c r="O650" s="51">
        <f t="shared" si="87"/>
        <v>0</v>
      </c>
      <c r="P650" s="51">
        <f t="shared" si="88"/>
        <v>0</v>
      </c>
      <c r="Q650" s="51">
        <f t="shared" si="89"/>
        <v>0</v>
      </c>
      <c r="R650" s="8" t="str">
        <f t="shared" si="90"/>
        <v/>
      </c>
      <c r="S650" s="7"/>
      <c r="T650" s="8"/>
      <c r="U650" s="8"/>
      <c r="V650" s="8">
        <f t="shared" si="91"/>
        <v>0</v>
      </c>
      <c r="W650" s="8"/>
      <c r="X650" s="8"/>
      <c r="Y650" s="8"/>
      <c r="Z650" s="8"/>
    </row>
    <row r="651" spans="1:26" x14ac:dyDescent="0.35">
      <c r="A651" s="1" t="s">
        <v>741</v>
      </c>
      <c r="B651" s="2" t="s">
        <v>2810</v>
      </c>
      <c r="C651" s="3" t="s">
        <v>10</v>
      </c>
      <c r="D651" s="3" t="s">
        <v>89</v>
      </c>
      <c r="E651" s="12" t="s">
        <v>3492</v>
      </c>
      <c r="F651" s="12"/>
      <c r="G651" s="12"/>
      <c r="H651" s="12"/>
      <c r="I651" s="16"/>
      <c r="J651" s="16">
        <f t="shared" ref="J651:J714" si="92">I651-H651</f>
        <v>0</v>
      </c>
      <c r="K651" s="8" t="str">
        <f t="shared" ref="K651:K714" si="93">IFERROR(J651/H651, "")</f>
        <v/>
      </c>
      <c r="L651" s="51">
        <f t="shared" ref="L651:L714" si="94">I651-F651</f>
        <v>0</v>
      </c>
      <c r="M651" s="8" t="str">
        <f t="shared" ref="M651:M714" si="95">IFERROR(L651/F651, "")</f>
        <v/>
      </c>
      <c r="N651" s="12"/>
      <c r="O651" s="51">
        <f t="shared" ref="O651:O714" si="96">H651*N651</f>
        <v>0</v>
      </c>
      <c r="P651" s="51">
        <f t="shared" ref="P651:P714" si="97">I651*N651</f>
        <v>0</v>
      </c>
      <c r="Q651" s="51">
        <f t="shared" ref="Q651:Q714" si="98">P651-O651</f>
        <v>0</v>
      </c>
      <c r="R651" s="8" t="str">
        <f t="shared" ref="R651:R714" si="99">IFERROR(Q651/O651, "")</f>
        <v/>
      </c>
      <c r="S651" s="7"/>
      <c r="T651" s="8"/>
      <c r="U651" s="8"/>
      <c r="V651" s="8">
        <f t="shared" ref="V651:V714" si="100">T651-U651</f>
        <v>0</v>
      </c>
      <c r="W651" s="8"/>
      <c r="X651" s="8"/>
      <c r="Y651" s="8"/>
      <c r="Z651" s="8"/>
    </row>
    <row r="652" spans="1:26" x14ac:dyDescent="0.35">
      <c r="A652" s="1" t="s">
        <v>742</v>
      </c>
      <c r="B652" s="2" t="s">
        <v>2811</v>
      </c>
      <c r="C652" s="3" t="s">
        <v>10</v>
      </c>
      <c r="D652" s="3" t="s">
        <v>89</v>
      </c>
      <c r="E652" s="12" t="s">
        <v>3492</v>
      </c>
      <c r="F652" s="12"/>
      <c r="G652" s="12"/>
      <c r="H652" s="12"/>
      <c r="I652" s="16"/>
      <c r="J652" s="16">
        <f t="shared" si="92"/>
        <v>0</v>
      </c>
      <c r="K652" s="8" t="str">
        <f t="shared" si="93"/>
        <v/>
      </c>
      <c r="L652" s="51">
        <f t="shared" si="94"/>
        <v>0</v>
      </c>
      <c r="M652" s="8" t="str">
        <f t="shared" si="95"/>
        <v/>
      </c>
      <c r="N652" s="12"/>
      <c r="O652" s="51">
        <f t="shared" si="96"/>
        <v>0</v>
      </c>
      <c r="P652" s="51">
        <f t="shared" si="97"/>
        <v>0</v>
      </c>
      <c r="Q652" s="51">
        <f t="shared" si="98"/>
        <v>0</v>
      </c>
      <c r="R652" s="8" t="str">
        <f t="shared" si="99"/>
        <v/>
      </c>
      <c r="S652" s="7"/>
      <c r="T652" s="8"/>
      <c r="U652" s="8"/>
      <c r="V652" s="8">
        <f t="shared" si="100"/>
        <v>0</v>
      </c>
      <c r="W652" s="8"/>
      <c r="X652" s="8"/>
      <c r="Y652" s="8"/>
      <c r="Z652" s="8"/>
    </row>
    <row r="653" spans="1:26" x14ac:dyDescent="0.35">
      <c r="A653" s="1" t="s">
        <v>744</v>
      </c>
      <c r="B653" s="2" t="s">
        <v>2812</v>
      </c>
      <c r="C653" s="3" t="s">
        <v>10</v>
      </c>
      <c r="D653" s="3" t="s">
        <v>89</v>
      </c>
      <c r="E653" s="12" t="s">
        <v>3492</v>
      </c>
      <c r="F653" s="12"/>
      <c r="G653" s="12"/>
      <c r="H653" s="12"/>
      <c r="I653" s="16"/>
      <c r="J653" s="16">
        <f t="shared" si="92"/>
        <v>0</v>
      </c>
      <c r="K653" s="8" t="str">
        <f t="shared" si="93"/>
        <v/>
      </c>
      <c r="L653" s="51">
        <f t="shared" si="94"/>
        <v>0</v>
      </c>
      <c r="M653" s="8" t="str">
        <f t="shared" si="95"/>
        <v/>
      </c>
      <c r="N653" s="12"/>
      <c r="O653" s="51">
        <f t="shared" si="96"/>
        <v>0</v>
      </c>
      <c r="P653" s="51">
        <f t="shared" si="97"/>
        <v>0</v>
      </c>
      <c r="Q653" s="51">
        <f t="shared" si="98"/>
        <v>0</v>
      </c>
      <c r="R653" s="8" t="str">
        <f t="shared" si="99"/>
        <v/>
      </c>
      <c r="S653" s="7"/>
      <c r="T653" s="8"/>
      <c r="U653" s="8"/>
      <c r="V653" s="8">
        <f t="shared" si="100"/>
        <v>0</v>
      </c>
      <c r="W653" s="8"/>
      <c r="X653" s="8"/>
      <c r="Y653" s="8"/>
      <c r="Z653" s="8"/>
    </row>
    <row r="654" spans="1:26" x14ac:dyDescent="0.35">
      <c r="A654" s="1" t="s">
        <v>745</v>
      </c>
      <c r="B654" s="2" t="s">
        <v>2813</v>
      </c>
      <c r="C654" s="3" t="s">
        <v>10</v>
      </c>
      <c r="D654" s="3" t="s">
        <v>89</v>
      </c>
      <c r="E654" s="12" t="s">
        <v>3492</v>
      </c>
      <c r="F654" s="12"/>
      <c r="G654" s="12"/>
      <c r="H654" s="12"/>
      <c r="I654" s="16"/>
      <c r="J654" s="16">
        <f t="shared" si="92"/>
        <v>0</v>
      </c>
      <c r="K654" s="8" t="str">
        <f t="shared" si="93"/>
        <v/>
      </c>
      <c r="L654" s="51">
        <f t="shared" si="94"/>
        <v>0</v>
      </c>
      <c r="M654" s="8" t="str">
        <f t="shared" si="95"/>
        <v/>
      </c>
      <c r="N654" s="12"/>
      <c r="O654" s="51">
        <f t="shared" si="96"/>
        <v>0</v>
      </c>
      <c r="P654" s="51">
        <f t="shared" si="97"/>
        <v>0</v>
      </c>
      <c r="Q654" s="51">
        <f t="shared" si="98"/>
        <v>0</v>
      </c>
      <c r="R654" s="8" t="str">
        <f t="shared" si="99"/>
        <v/>
      </c>
      <c r="S654" s="7"/>
      <c r="T654" s="8"/>
      <c r="U654" s="8"/>
      <c r="V654" s="8">
        <f t="shared" si="100"/>
        <v>0</v>
      </c>
      <c r="W654" s="8"/>
      <c r="X654" s="8"/>
      <c r="Y654" s="8"/>
      <c r="Z654" s="8"/>
    </row>
    <row r="655" spans="1:26" x14ac:dyDescent="0.35">
      <c r="A655" s="1" t="s">
        <v>746</v>
      </c>
      <c r="B655" s="2" t="s">
        <v>2814</v>
      </c>
      <c r="C655" s="3" t="s">
        <v>10</v>
      </c>
      <c r="D655" s="3" t="s">
        <v>1428</v>
      </c>
      <c r="E655" s="12" t="s">
        <v>3492</v>
      </c>
      <c r="F655" s="12"/>
      <c r="G655" s="12"/>
      <c r="H655" s="12"/>
      <c r="I655" s="16"/>
      <c r="J655" s="16">
        <f t="shared" si="92"/>
        <v>0</v>
      </c>
      <c r="K655" s="8" t="str">
        <f t="shared" si="93"/>
        <v/>
      </c>
      <c r="L655" s="51">
        <f t="shared" si="94"/>
        <v>0</v>
      </c>
      <c r="M655" s="8" t="str">
        <f t="shared" si="95"/>
        <v/>
      </c>
      <c r="N655" s="12"/>
      <c r="O655" s="51">
        <f t="shared" si="96"/>
        <v>0</v>
      </c>
      <c r="P655" s="51">
        <f t="shared" si="97"/>
        <v>0</v>
      </c>
      <c r="Q655" s="51">
        <f t="shared" si="98"/>
        <v>0</v>
      </c>
      <c r="R655" s="8" t="str">
        <f t="shared" si="99"/>
        <v/>
      </c>
      <c r="S655" s="7"/>
      <c r="T655" s="8"/>
      <c r="U655" s="8"/>
      <c r="V655" s="8">
        <f t="shared" si="100"/>
        <v>0</v>
      </c>
      <c r="W655" s="8"/>
      <c r="X655" s="8"/>
      <c r="Y655" s="8"/>
      <c r="Z655" s="8"/>
    </row>
    <row r="656" spans="1:26" x14ac:dyDescent="0.35">
      <c r="A656" s="1" t="s">
        <v>747</v>
      </c>
      <c r="B656" s="2" t="s">
        <v>2815</v>
      </c>
      <c r="C656" s="3" t="s">
        <v>10</v>
      </c>
      <c r="D656" s="3" t="s">
        <v>48</v>
      </c>
      <c r="E656" s="12" t="s">
        <v>3492</v>
      </c>
      <c r="F656" s="12"/>
      <c r="G656" s="12"/>
      <c r="H656" s="12"/>
      <c r="I656" s="16"/>
      <c r="J656" s="16">
        <f t="shared" si="92"/>
        <v>0</v>
      </c>
      <c r="K656" s="8" t="str">
        <f t="shared" si="93"/>
        <v/>
      </c>
      <c r="L656" s="51">
        <f t="shared" si="94"/>
        <v>0</v>
      </c>
      <c r="M656" s="8" t="str">
        <f t="shared" si="95"/>
        <v/>
      </c>
      <c r="N656" s="12"/>
      <c r="O656" s="51">
        <f t="shared" si="96"/>
        <v>0</v>
      </c>
      <c r="P656" s="51">
        <f t="shared" si="97"/>
        <v>0</v>
      </c>
      <c r="Q656" s="51">
        <f t="shared" si="98"/>
        <v>0</v>
      </c>
      <c r="R656" s="8" t="str">
        <f t="shared" si="99"/>
        <v/>
      </c>
      <c r="S656" s="7"/>
      <c r="T656" s="8"/>
      <c r="U656" s="8"/>
      <c r="V656" s="8">
        <f t="shared" si="100"/>
        <v>0</v>
      </c>
      <c r="W656" s="8"/>
      <c r="X656" s="8"/>
      <c r="Y656" s="8"/>
      <c r="Z656" s="8"/>
    </row>
    <row r="657" spans="1:26" x14ac:dyDescent="0.35">
      <c r="A657" s="1" t="s">
        <v>748</v>
      </c>
      <c r="B657" s="2" t="s">
        <v>2816</v>
      </c>
      <c r="C657" s="3" t="s">
        <v>10</v>
      </c>
      <c r="D657" s="3" t="s">
        <v>48</v>
      </c>
      <c r="E657" s="12" t="s">
        <v>3492</v>
      </c>
      <c r="F657" s="12"/>
      <c r="G657" s="12"/>
      <c r="H657" s="12"/>
      <c r="I657" s="16"/>
      <c r="J657" s="16">
        <f t="shared" si="92"/>
        <v>0</v>
      </c>
      <c r="K657" s="8" t="str">
        <f t="shared" si="93"/>
        <v/>
      </c>
      <c r="L657" s="51">
        <f t="shared" si="94"/>
        <v>0</v>
      </c>
      <c r="M657" s="8" t="str">
        <f t="shared" si="95"/>
        <v/>
      </c>
      <c r="N657" s="12"/>
      <c r="O657" s="51">
        <f t="shared" si="96"/>
        <v>0</v>
      </c>
      <c r="P657" s="51">
        <f t="shared" si="97"/>
        <v>0</v>
      </c>
      <c r="Q657" s="51">
        <f t="shared" si="98"/>
        <v>0</v>
      </c>
      <c r="R657" s="8" t="str">
        <f t="shared" si="99"/>
        <v/>
      </c>
      <c r="S657" s="7"/>
      <c r="T657" s="8"/>
      <c r="U657" s="8"/>
      <c r="V657" s="8">
        <f t="shared" si="100"/>
        <v>0</v>
      </c>
      <c r="W657" s="8"/>
      <c r="X657" s="8"/>
      <c r="Y657" s="8"/>
      <c r="Z657" s="8"/>
    </row>
    <row r="658" spans="1:26" x14ac:dyDescent="0.35">
      <c r="A658" s="1" t="s">
        <v>749</v>
      </c>
      <c r="B658" s="2" t="s">
        <v>2817</v>
      </c>
      <c r="C658" s="3" t="s">
        <v>10</v>
      </c>
      <c r="D658" s="3" t="s">
        <v>48</v>
      </c>
      <c r="E658" s="12" t="s">
        <v>3492</v>
      </c>
      <c r="F658" s="12"/>
      <c r="G658" s="12"/>
      <c r="H658" s="12"/>
      <c r="I658" s="16"/>
      <c r="J658" s="16">
        <f t="shared" si="92"/>
        <v>0</v>
      </c>
      <c r="K658" s="8" t="str">
        <f t="shared" si="93"/>
        <v/>
      </c>
      <c r="L658" s="51">
        <f t="shared" si="94"/>
        <v>0</v>
      </c>
      <c r="M658" s="8" t="str">
        <f t="shared" si="95"/>
        <v/>
      </c>
      <c r="N658" s="12"/>
      <c r="O658" s="51">
        <f t="shared" si="96"/>
        <v>0</v>
      </c>
      <c r="P658" s="51">
        <f t="shared" si="97"/>
        <v>0</v>
      </c>
      <c r="Q658" s="51">
        <f t="shared" si="98"/>
        <v>0</v>
      </c>
      <c r="R658" s="8" t="str">
        <f t="shared" si="99"/>
        <v/>
      </c>
      <c r="S658" s="7"/>
      <c r="T658" s="8"/>
      <c r="U658" s="8"/>
      <c r="V658" s="8">
        <f t="shared" si="100"/>
        <v>0</v>
      </c>
      <c r="W658" s="8"/>
      <c r="X658" s="8"/>
      <c r="Y658" s="8"/>
      <c r="Z658" s="8"/>
    </row>
    <row r="659" spans="1:26" x14ac:dyDescent="0.35">
      <c r="A659" s="1" t="s">
        <v>750</v>
      </c>
      <c r="B659" s="2" t="s">
        <v>2818</v>
      </c>
      <c r="C659" s="3" t="s">
        <v>10</v>
      </c>
      <c r="D659" s="3" t="s">
        <v>48</v>
      </c>
      <c r="E659" s="12" t="s">
        <v>3492</v>
      </c>
      <c r="F659" s="12"/>
      <c r="G659" s="12"/>
      <c r="H659" s="12"/>
      <c r="I659" s="16"/>
      <c r="J659" s="16">
        <f t="shared" si="92"/>
        <v>0</v>
      </c>
      <c r="K659" s="8" t="str">
        <f t="shared" si="93"/>
        <v/>
      </c>
      <c r="L659" s="51">
        <f t="shared" si="94"/>
        <v>0</v>
      </c>
      <c r="M659" s="8" t="str">
        <f t="shared" si="95"/>
        <v/>
      </c>
      <c r="N659" s="12"/>
      <c r="O659" s="51">
        <f t="shared" si="96"/>
        <v>0</v>
      </c>
      <c r="P659" s="51">
        <f t="shared" si="97"/>
        <v>0</v>
      </c>
      <c r="Q659" s="51">
        <f t="shared" si="98"/>
        <v>0</v>
      </c>
      <c r="R659" s="8" t="str">
        <f t="shared" si="99"/>
        <v/>
      </c>
      <c r="S659" s="7"/>
      <c r="T659" s="8"/>
      <c r="U659" s="8"/>
      <c r="V659" s="8">
        <f t="shared" si="100"/>
        <v>0</v>
      </c>
      <c r="W659" s="8"/>
      <c r="X659" s="8"/>
      <c r="Y659" s="8"/>
      <c r="Z659" s="8"/>
    </row>
    <row r="660" spans="1:26" x14ac:dyDescent="0.35">
      <c r="A660" s="1" t="s">
        <v>751</v>
      </c>
      <c r="B660" s="2" t="s">
        <v>2819</v>
      </c>
      <c r="C660" s="3" t="s">
        <v>10</v>
      </c>
      <c r="D660" s="3" t="s">
        <v>48</v>
      </c>
      <c r="E660" s="12" t="s">
        <v>3492</v>
      </c>
      <c r="F660" s="12"/>
      <c r="G660" s="12"/>
      <c r="H660" s="12"/>
      <c r="I660" s="16"/>
      <c r="J660" s="16">
        <f t="shared" si="92"/>
        <v>0</v>
      </c>
      <c r="K660" s="8" t="str">
        <f t="shared" si="93"/>
        <v/>
      </c>
      <c r="L660" s="51">
        <f t="shared" si="94"/>
        <v>0</v>
      </c>
      <c r="M660" s="8" t="str">
        <f t="shared" si="95"/>
        <v/>
      </c>
      <c r="N660" s="12"/>
      <c r="O660" s="51">
        <f t="shared" si="96"/>
        <v>0</v>
      </c>
      <c r="P660" s="51">
        <f t="shared" si="97"/>
        <v>0</v>
      </c>
      <c r="Q660" s="51">
        <f t="shared" si="98"/>
        <v>0</v>
      </c>
      <c r="R660" s="8" t="str">
        <f t="shared" si="99"/>
        <v/>
      </c>
      <c r="S660" s="7"/>
      <c r="T660" s="8"/>
      <c r="U660" s="8"/>
      <c r="V660" s="8">
        <f t="shared" si="100"/>
        <v>0</v>
      </c>
      <c r="W660" s="8"/>
      <c r="X660" s="8"/>
      <c r="Y660" s="8"/>
      <c r="Z660" s="8"/>
    </row>
    <row r="661" spans="1:26" x14ac:dyDescent="0.35">
      <c r="A661" s="1" t="s">
        <v>753</v>
      </c>
      <c r="B661" s="2" t="s">
        <v>2820</v>
      </c>
      <c r="C661" s="3" t="s">
        <v>10</v>
      </c>
      <c r="D661" s="3" t="s">
        <v>48</v>
      </c>
      <c r="E661" s="12" t="s">
        <v>3492</v>
      </c>
      <c r="F661" s="12"/>
      <c r="G661" s="12"/>
      <c r="H661" s="12"/>
      <c r="I661" s="16"/>
      <c r="J661" s="16">
        <f t="shared" si="92"/>
        <v>0</v>
      </c>
      <c r="K661" s="8" t="str">
        <f t="shared" si="93"/>
        <v/>
      </c>
      <c r="L661" s="51">
        <f t="shared" si="94"/>
        <v>0</v>
      </c>
      <c r="M661" s="8" t="str">
        <f t="shared" si="95"/>
        <v/>
      </c>
      <c r="N661" s="12"/>
      <c r="O661" s="51">
        <f t="shared" si="96"/>
        <v>0</v>
      </c>
      <c r="P661" s="51">
        <f t="shared" si="97"/>
        <v>0</v>
      </c>
      <c r="Q661" s="51">
        <f t="shared" si="98"/>
        <v>0</v>
      </c>
      <c r="R661" s="8" t="str">
        <f t="shared" si="99"/>
        <v/>
      </c>
      <c r="S661" s="7"/>
      <c r="T661" s="8"/>
      <c r="U661" s="8"/>
      <c r="V661" s="8">
        <f t="shared" si="100"/>
        <v>0</v>
      </c>
      <c r="W661" s="8"/>
      <c r="X661" s="8"/>
      <c r="Y661" s="8"/>
      <c r="Z661" s="8"/>
    </row>
    <row r="662" spans="1:26" x14ac:dyDescent="0.35">
      <c r="A662" s="1" t="s">
        <v>754</v>
      </c>
      <c r="B662" s="2" t="s">
        <v>2821</v>
      </c>
      <c r="C662" s="3" t="s">
        <v>10</v>
      </c>
      <c r="D662" s="3" t="s">
        <v>48</v>
      </c>
      <c r="E662" s="12" t="s">
        <v>3492</v>
      </c>
      <c r="F662" s="12"/>
      <c r="G662" s="12"/>
      <c r="H662" s="12"/>
      <c r="I662" s="16"/>
      <c r="J662" s="16">
        <f t="shared" si="92"/>
        <v>0</v>
      </c>
      <c r="K662" s="8" t="str">
        <f t="shared" si="93"/>
        <v/>
      </c>
      <c r="L662" s="51">
        <f t="shared" si="94"/>
        <v>0</v>
      </c>
      <c r="M662" s="8" t="str">
        <f t="shared" si="95"/>
        <v/>
      </c>
      <c r="N662" s="12"/>
      <c r="O662" s="51">
        <f t="shared" si="96"/>
        <v>0</v>
      </c>
      <c r="P662" s="51">
        <f t="shared" si="97"/>
        <v>0</v>
      </c>
      <c r="Q662" s="51">
        <f t="shared" si="98"/>
        <v>0</v>
      </c>
      <c r="R662" s="8" t="str">
        <f t="shared" si="99"/>
        <v/>
      </c>
      <c r="S662" s="7"/>
      <c r="T662" s="8"/>
      <c r="U662" s="8"/>
      <c r="V662" s="8">
        <f t="shared" si="100"/>
        <v>0</v>
      </c>
      <c r="W662" s="8"/>
      <c r="X662" s="8"/>
      <c r="Y662" s="8"/>
      <c r="Z662" s="8"/>
    </row>
    <row r="663" spans="1:26" x14ac:dyDescent="0.35">
      <c r="A663" s="1" t="s">
        <v>755</v>
      </c>
      <c r="B663" s="2" t="s">
        <v>2822</v>
      </c>
      <c r="C663" s="3" t="s">
        <v>10</v>
      </c>
      <c r="D663" s="3" t="s">
        <v>48</v>
      </c>
      <c r="E663" s="12" t="s">
        <v>3492</v>
      </c>
      <c r="F663" s="12"/>
      <c r="G663" s="12"/>
      <c r="H663" s="12"/>
      <c r="I663" s="16"/>
      <c r="J663" s="16">
        <f t="shared" si="92"/>
        <v>0</v>
      </c>
      <c r="K663" s="8" t="str">
        <f t="shared" si="93"/>
        <v/>
      </c>
      <c r="L663" s="51">
        <f t="shared" si="94"/>
        <v>0</v>
      </c>
      <c r="M663" s="8" t="str">
        <f t="shared" si="95"/>
        <v/>
      </c>
      <c r="N663" s="12"/>
      <c r="O663" s="51">
        <f t="shared" si="96"/>
        <v>0</v>
      </c>
      <c r="P663" s="51">
        <f t="shared" si="97"/>
        <v>0</v>
      </c>
      <c r="Q663" s="51">
        <f t="shared" si="98"/>
        <v>0</v>
      </c>
      <c r="R663" s="8" t="str">
        <f t="shared" si="99"/>
        <v/>
      </c>
      <c r="S663" s="7"/>
      <c r="T663" s="8"/>
      <c r="U663" s="8"/>
      <c r="V663" s="8">
        <f t="shared" si="100"/>
        <v>0</v>
      </c>
      <c r="W663" s="8"/>
      <c r="X663" s="8"/>
      <c r="Y663" s="8"/>
      <c r="Z663" s="8"/>
    </row>
    <row r="664" spans="1:26" x14ac:dyDescent="0.35">
      <c r="A664" s="1" t="s">
        <v>756</v>
      </c>
      <c r="B664" s="2" t="s">
        <v>2823</v>
      </c>
      <c r="C664" s="3" t="s">
        <v>10</v>
      </c>
      <c r="D664" s="3" t="s">
        <v>48</v>
      </c>
      <c r="E664" s="12" t="s">
        <v>3492</v>
      </c>
      <c r="F664" s="12"/>
      <c r="G664" s="12"/>
      <c r="H664" s="12"/>
      <c r="I664" s="16"/>
      <c r="J664" s="16">
        <f t="shared" si="92"/>
        <v>0</v>
      </c>
      <c r="K664" s="8" t="str">
        <f t="shared" si="93"/>
        <v/>
      </c>
      <c r="L664" s="51">
        <f t="shared" si="94"/>
        <v>0</v>
      </c>
      <c r="M664" s="8" t="str">
        <f t="shared" si="95"/>
        <v/>
      </c>
      <c r="N664" s="12"/>
      <c r="O664" s="51">
        <f t="shared" si="96"/>
        <v>0</v>
      </c>
      <c r="P664" s="51">
        <f t="shared" si="97"/>
        <v>0</v>
      </c>
      <c r="Q664" s="51">
        <f t="shared" si="98"/>
        <v>0</v>
      </c>
      <c r="R664" s="8" t="str">
        <f t="shared" si="99"/>
        <v/>
      </c>
      <c r="S664" s="7"/>
      <c r="T664" s="8"/>
      <c r="U664" s="8"/>
      <c r="V664" s="8">
        <f t="shared" si="100"/>
        <v>0</v>
      </c>
      <c r="W664" s="8"/>
      <c r="X664" s="8"/>
      <c r="Y664" s="8"/>
      <c r="Z664" s="8"/>
    </row>
    <row r="665" spans="1:26" x14ac:dyDescent="0.35">
      <c r="A665" s="1" t="s">
        <v>757</v>
      </c>
      <c r="B665" s="2" t="s">
        <v>2824</v>
      </c>
      <c r="C665" s="3" t="s">
        <v>10</v>
      </c>
      <c r="D665" s="3" t="s">
        <v>130</v>
      </c>
      <c r="E665" s="12" t="s">
        <v>3492</v>
      </c>
      <c r="F665" s="12"/>
      <c r="G665" s="12"/>
      <c r="H665" s="12"/>
      <c r="I665" s="16"/>
      <c r="J665" s="16">
        <f t="shared" si="92"/>
        <v>0</v>
      </c>
      <c r="K665" s="8" t="str">
        <f t="shared" si="93"/>
        <v/>
      </c>
      <c r="L665" s="51">
        <f t="shared" si="94"/>
        <v>0</v>
      </c>
      <c r="M665" s="8" t="str">
        <f t="shared" si="95"/>
        <v/>
      </c>
      <c r="N665" s="12"/>
      <c r="O665" s="51">
        <f t="shared" si="96"/>
        <v>0</v>
      </c>
      <c r="P665" s="51">
        <f t="shared" si="97"/>
        <v>0</v>
      </c>
      <c r="Q665" s="51">
        <f t="shared" si="98"/>
        <v>0</v>
      </c>
      <c r="R665" s="8" t="str">
        <f t="shared" si="99"/>
        <v/>
      </c>
      <c r="S665" s="7"/>
      <c r="T665" s="8"/>
      <c r="U665" s="8"/>
      <c r="V665" s="8">
        <f t="shared" si="100"/>
        <v>0</v>
      </c>
      <c r="W665" s="8"/>
      <c r="X665" s="8"/>
      <c r="Y665" s="8"/>
      <c r="Z665" s="8"/>
    </row>
    <row r="666" spans="1:26" x14ac:dyDescent="0.35">
      <c r="A666" s="1" t="s">
        <v>758</v>
      </c>
      <c r="B666" s="2" t="s">
        <v>2825</v>
      </c>
      <c r="C666" s="3" t="s">
        <v>10</v>
      </c>
      <c r="D666" s="3" t="s">
        <v>689</v>
      </c>
      <c r="E666" s="12" t="s">
        <v>3492</v>
      </c>
      <c r="F666" s="12"/>
      <c r="G666" s="12"/>
      <c r="H666" s="12"/>
      <c r="I666" s="16"/>
      <c r="J666" s="16">
        <f t="shared" si="92"/>
        <v>0</v>
      </c>
      <c r="K666" s="8" t="str">
        <f t="shared" si="93"/>
        <v/>
      </c>
      <c r="L666" s="51">
        <f t="shared" si="94"/>
        <v>0</v>
      </c>
      <c r="M666" s="8" t="str">
        <f t="shared" si="95"/>
        <v/>
      </c>
      <c r="N666" s="12"/>
      <c r="O666" s="51">
        <f t="shared" si="96"/>
        <v>0</v>
      </c>
      <c r="P666" s="51">
        <f t="shared" si="97"/>
        <v>0</v>
      </c>
      <c r="Q666" s="51">
        <f t="shared" si="98"/>
        <v>0</v>
      </c>
      <c r="R666" s="8" t="str">
        <f t="shared" si="99"/>
        <v/>
      </c>
      <c r="S666" s="7"/>
      <c r="T666" s="8"/>
      <c r="U666" s="8"/>
      <c r="V666" s="8">
        <f t="shared" si="100"/>
        <v>0</v>
      </c>
      <c r="W666" s="8"/>
      <c r="X666" s="8"/>
      <c r="Y666" s="8"/>
      <c r="Z666" s="8"/>
    </row>
    <row r="667" spans="1:26" x14ac:dyDescent="0.35">
      <c r="A667" s="1" t="s">
        <v>760</v>
      </c>
      <c r="B667" s="2" t="s">
        <v>2826</v>
      </c>
      <c r="C667" s="3" t="s">
        <v>10</v>
      </c>
      <c r="D667" s="3" t="s">
        <v>52</v>
      </c>
      <c r="E667" s="12" t="s">
        <v>3492</v>
      </c>
      <c r="F667" s="12"/>
      <c r="G667" s="12"/>
      <c r="H667" s="12"/>
      <c r="I667" s="16"/>
      <c r="J667" s="16">
        <f t="shared" si="92"/>
        <v>0</v>
      </c>
      <c r="K667" s="8" t="str">
        <f t="shared" si="93"/>
        <v/>
      </c>
      <c r="L667" s="51">
        <f t="shared" si="94"/>
        <v>0</v>
      </c>
      <c r="M667" s="8" t="str">
        <f t="shared" si="95"/>
        <v/>
      </c>
      <c r="N667" s="12"/>
      <c r="O667" s="51">
        <f t="shared" si="96"/>
        <v>0</v>
      </c>
      <c r="P667" s="51">
        <f t="shared" si="97"/>
        <v>0</v>
      </c>
      <c r="Q667" s="51">
        <f t="shared" si="98"/>
        <v>0</v>
      </c>
      <c r="R667" s="8" t="str">
        <f t="shared" si="99"/>
        <v/>
      </c>
      <c r="S667" s="7"/>
      <c r="T667" s="8"/>
      <c r="U667" s="8"/>
      <c r="V667" s="8">
        <f t="shared" si="100"/>
        <v>0</v>
      </c>
      <c r="W667" s="8"/>
      <c r="X667" s="8"/>
      <c r="Y667" s="8"/>
      <c r="Z667" s="8"/>
    </row>
    <row r="668" spans="1:26" x14ac:dyDescent="0.35">
      <c r="A668" s="1" t="s">
        <v>761</v>
      </c>
      <c r="B668" s="2" t="s">
        <v>2827</v>
      </c>
      <c r="C668" s="3" t="s">
        <v>10</v>
      </c>
      <c r="D668" s="3" t="s">
        <v>52</v>
      </c>
      <c r="E668" s="12" t="s">
        <v>3492</v>
      </c>
      <c r="F668" s="12"/>
      <c r="G668" s="12"/>
      <c r="H668" s="12"/>
      <c r="I668" s="16"/>
      <c r="J668" s="16">
        <f t="shared" si="92"/>
        <v>0</v>
      </c>
      <c r="K668" s="8" t="str">
        <f t="shared" si="93"/>
        <v/>
      </c>
      <c r="L668" s="51">
        <f t="shared" si="94"/>
        <v>0</v>
      </c>
      <c r="M668" s="8" t="str">
        <f t="shared" si="95"/>
        <v/>
      </c>
      <c r="N668" s="12"/>
      <c r="O668" s="51">
        <f t="shared" si="96"/>
        <v>0</v>
      </c>
      <c r="P668" s="51">
        <f t="shared" si="97"/>
        <v>0</v>
      </c>
      <c r="Q668" s="51">
        <f t="shared" si="98"/>
        <v>0</v>
      </c>
      <c r="R668" s="8" t="str">
        <f t="shared" si="99"/>
        <v/>
      </c>
      <c r="S668" s="7"/>
      <c r="T668" s="8"/>
      <c r="U668" s="8"/>
      <c r="V668" s="8">
        <f t="shared" si="100"/>
        <v>0</v>
      </c>
      <c r="W668" s="8"/>
      <c r="X668" s="8"/>
      <c r="Y668" s="8"/>
      <c r="Z668" s="8"/>
    </row>
    <row r="669" spans="1:26" x14ac:dyDescent="0.35">
      <c r="A669" s="1" t="s">
        <v>762</v>
      </c>
      <c r="B669" s="2" t="s">
        <v>2828</v>
      </c>
      <c r="C669" s="3" t="s">
        <v>10</v>
      </c>
      <c r="D669" s="3" t="s">
        <v>25</v>
      </c>
      <c r="E669" s="12" t="s">
        <v>3492</v>
      </c>
      <c r="F669" s="12"/>
      <c r="G669" s="12"/>
      <c r="H669" s="12"/>
      <c r="I669" s="16"/>
      <c r="J669" s="16">
        <f t="shared" si="92"/>
        <v>0</v>
      </c>
      <c r="K669" s="8" t="str">
        <f t="shared" si="93"/>
        <v/>
      </c>
      <c r="L669" s="51">
        <f t="shared" si="94"/>
        <v>0</v>
      </c>
      <c r="M669" s="8" t="str">
        <f t="shared" si="95"/>
        <v/>
      </c>
      <c r="N669" s="12"/>
      <c r="O669" s="51">
        <f t="shared" si="96"/>
        <v>0</v>
      </c>
      <c r="P669" s="51">
        <f t="shared" si="97"/>
        <v>0</v>
      </c>
      <c r="Q669" s="51">
        <f t="shared" si="98"/>
        <v>0</v>
      </c>
      <c r="R669" s="8" t="str">
        <f t="shared" si="99"/>
        <v/>
      </c>
      <c r="S669" s="7"/>
      <c r="T669" s="8"/>
      <c r="U669" s="8"/>
      <c r="V669" s="8">
        <f t="shared" si="100"/>
        <v>0</v>
      </c>
      <c r="W669" s="8"/>
      <c r="X669" s="8"/>
      <c r="Y669" s="8"/>
      <c r="Z669" s="8"/>
    </row>
    <row r="670" spans="1:26" x14ac:dyDescent="0.35">
      <c r="A670" s="1" t="s">
        <v>763</v>
      </c>
      <c r="B670" s="2" t="s">
        <v>262</v>
      </c>
      <c r="C670" s="3" t="s">
        <v>10</v>
      </c>
      <c r="D670" s="3" t="s">
        <v>25</v>
      </c>
      <c r="E670" s="12" t="s">
        <v>3492</v>
      </c>
      <c r="F670" s="12"/>
      <c r="G670" s="12"/>
      <c r="H670" s="12"/>
      <c r="I670" s="16"/>
      <c r="J670" s="16">
        <f t="shared" si="92"/>
        <v>0</v>
      </c>
      <c r="K670" s="8" t="str">
        <f t="shared" si="93"/>
        <v/>
      </c>
      <c r="L670" s="51">
        <f t="shared" si="94"/>
        <v>0</v>
      </c>
      <c r="M670" s="8" t="str">
        <f t="shared" si="95"/>
        <v/>
      </c>
      <c r="N670" s="12"/>
      <c r="O670" s="51">
        <f t="shared" si="96"/>
        <v>0</v>
      </c>
      <c r="P670" s="51">
        <f t="shared" si="97"/>
        <v>0</v>
      </c>
      <c r="Q670" s="51">
        <f t="shared" si="98"/>
        <v>0</v>
      </c>
      <c r="R670" s="8" t="str">
        <f t="shared" si="99"/>
        <v/>
      </c>
      <c r="S670" s="7"/>
      <c r="T670" s="8"/>
      <c r="U670" s="8"/>
      <c r="V670" s="8">
        <f t="shared" si="100"/>
        <v>0</v>
      </c>
      <c r="W670" s="8"/>
      <c r="X670" s="8"/>
      <c r="Y670" s="8"/>
      <c r="Z670" s="8"/>
    </row>
    <row r="671" spans="1:26" x14ac:dyDescent="0.35">
      <c r="A671" s="1" t="s">
        <v>765</v>
      </c>
      <c r="B671" s="2" t="s">
        <v>158</v>
      </c>
      <c r="C671" s="3" t="s">
        <v>10</v>
      </c>
      <c r="D671" s="3" t="s">
        <v>25</v>
      </c>
      <c r="E671" s="12" t="s">
        <v>3492</v>
      </c>
      <c r="F671" s="12"/>
      <c r="G671" s="12"/>
      <c r="H671" s="12"/>
      <c r="I671" s="16"/>
      <c r="J671" s="16">
        <f t="shared" si="92"/>
        <v>0</v>
      </c>
      <c r="K671" s="8" t="str">
        <f t="shared" si="93"/>
        <v/>
      </c>
      <c r="L671" s="51">
        <f t="shared" si="94"/>
        <v>0</v>
      </c>
      <c r="M671" s="8" t="str">
        <f t="shared" si="95"/>
        <v/>
      </c>
      <c r="N671" s="12"/>
      <c r="O671" s="51">
        <f t="shared" si="96"/>
        <v>0</v>
      </c>
      <c r="P671" s="51">
        <f t="shared" si="97"/>
        <v>0</v>
      </c>
      <c r="Q671" s="51">
        <f t="shared" si="98"/>
        <v>0</v>
      </c>
      <c r="R671" s="8" t="str">
        <f t="shared" si="99"/>
        <v/>
      </c>
      <c r="S671" s="7"/>
      <c r="T671" s="8"/>
      <c r="U671" s="8"/>
      <c r="V671" s="8">
        <f t="shared" si="100"/>
        <v>0</v>
      </c>
      <c r="W671" s="8"/>
      <c r="X671" s="8"/>
      <c r="Y671" s="8"/>
      <c r="Z671" s="8"/>
    </row>
    <row r="672" spans="1:26" x14ac:dyDescent="0.35">
      <c r="A672" s="1" t="s">
        <v>766</v>
      </c>
      <c r="B672" s="2" t="s">
        <v>401</v>
      </c>
      <c r="C672" s="3" t="s">
        <v>10</v>
      </c>
      <c r="D672" s="3" t="s">
        <v>25</v>
      </c>
      <c r="E672" s="12" t="s">
        <v>3492</v>
      </c>
      <c r="F672" s="12"/>
      <c r="G672" s="12"/>
      <c r="H672" s="12"/>
      <c r="I672" s="16"/>
      <c r="J672" s="16">
        <f t="shared" si="92"/>
        <v>0</v>
      </c>
      <c r="K672" s="8" t="str">
        <f t="shared" si="93"/>
        <v/>
      </c>
      <c r="L672" s="51">
        <f t="shared" si="94"/>
        <v>0</v>
      </c>
      <c r="M672" s="8" t="str">
        <f t="shared" si="95"/>
        <v/>
      </c>
      <c r="N672" s="12"/>
      <c r="O672" s="51">
        <f t="shared" si="96"/>
        <v>0</v>
      </c>
      <c r="P672" s="51">
        <f t="shared" si="97"/>
        <v>0</v>
      </c>
      <c r="Q672" s="51">
        <f t="shared" si="98"/>
        <v>0</v>
      </c>
      <c r="R672" s="8" t="str">
        <f t="shared" si="99"/>
        <v/>
      </c>
      <c r="S672" s="7"/>
      <c r="T672" s="8"/>
      <c r="U672" s="8"/>
      <c r="V672" s="8">
        <f t="shared" si="100"/>
        <v>0</v>
      </c>
      <c r="W672" s="8"/>
      <c r="X672" s="8"/>
      <c r="Y672" s="8"/>
      <c r="Z672" s="8"/>
    </row>
    <row r="673" spans="1:26" x14ac:dyDescent="0.35">
      <c r="A673" s="1" t="s">
        <v>767</v>
      </c>
      <c r="B673" s="2" t="s">
        <v>2829</v>
      </c>
      <c r="C673" s="3" t="s">
        <v>10</v>
      </c>
      <c r="D673" s="3" t="s">
        <v>25</v>
      </c>
      <c r="E673" s="12" t="s">
        <v>3492</v>
      </c>
      <c r="F673" s="12"/>
      <c r="G673" s="12"/>
      <c r="H673" s="12"/>
      <c r="I673" s="16"/>
      <c r="J673" s="16">
        <f t="shared" si="92"/>
        <v>0</v>
      </c>
      <c r="K673" s="8" t="str">
        <f t="shared" si="93"/>
        <v/>
      </c>
      <c r="L673" s="51">
        <f t="shared" si="94"/>
        <v>0</v>
      </c>
      <c r="M673" s="8" t="str">
        <f t="shared" si="95"/>
        <v/>
      </c>
      <c r="N673" s="12"/>
      <c r="O673" s="51">
        <f t="shared" si="96"/>
        <v>0</v>
      </c>
      <c r="P673" s="51">
        <f t="shared" si="97"/>
        <v>0</v>
      </c>
      <c r="Q673" s="51">
        <f t="shared" si="98"/>
        <v>0</v>
      </c>
      <c r="R673" s="8" t="str">
        <f t="shared" si="99"/>
        <v/>
      </c>
      <c r="S673" s="7"/>
      <c r="T673" s="8"/>
      <c r="U673" s="8"/>
      <c r="V673" s="8">
        <f t="shared" si="100"/>
        <v>0</v>
      </c>
      <c r="W673" s="8"/>
      <c r="X673" s="8"/>
      <c r="Y673" s="8"/>
      <c r="Z673" s="8"/>
    </row>
    <row r="674" spans="1:26" x14ac:dyDescent="0.35">
      <c r="A674" s="1" t="s">
        <v>768</v>
      </c>
      <c r="B674" s="2" t="s">
        <v>98</v>
      </c>
      <c r="C674" s="3" t="s">
        <v>10</v>
      </c>
      <c r="D674" s="3" t="s">
        <v>25</v>
      </c>
      <c r="E674" s="12" t="s">
        <v>3492</v>
      </c>
      <c r="F674" s="12"/>
      <c r="G674" s="12"/>
      <c r="H674" s="12"/>
      <c r="I674" s="16"/>
      <c r="J674" s="16">
        <f t="shared" si="92"/>
        <v>0</v>
      </c>
      <c r="K674" s="8" t="str">
        <f t="shared" si="93"/>
        <v/>
      </c>
      <c r="L674" s="51">
        <f t="shared" si="94"/>
        <v>0</v>
      </c>
      <c r="M674" s="8" t="str">
        <f t="shared" si="95"/>
        <v/>
      </c>
      <c r="N674" s="12"/>
      <c r="O674" s="51">
        <f t="shared" si="96"/>
        <v>0</v>
      </c>
      <c r="P674" s="51">
        <f t="shared" si="97"/>
        <v>0</v>
      </c>
      <c r="Q674" s="51">
        <f t="shared" si="98"/>
        <v>0</v>
      </c>
      <c r="R674" s="8" t="str">
        <f t="shared" si="99"/>
        <v/>
      </c>
      <c r="S674" s="7"/>
      <c r="T674" s="8"/>
      <c r="U674" s="8"/>
      <c r="V674" s="8">
        <f t="shared" si="100"/>
        <v>0</v>
      </c>
      <c r="W674" s="8"/>
      <c r="X674" s="8"/>
      <c r="Y674" s="8"/>
      <c r="Z674" s="8"/>
    </row>
    <row r="675" spans="1:26" x14ac:dyDescent="0.35">
      <c r="A675" s="1" t="s">
        <v>770</v>
      </c>
      <c r="B675" s="2" t="s">
        <v>271</v>
      </c>
      <c r="C675" s="3" t="s">
        <v>10</v>
      </c>
      <c r="D675" s="3" t="s">
        <v>25</v>
      </c>
      <c r="E675" s="12" t="s">
        <v>3492</v>
      </c>
      <c r="F675" s="12"/>
      <c r="G675" s="12"/>
      <c r="H675" s="12"/>
      <c r="I675" s="16"/>
      <c r="J675" s="16">
        <f t="shared" si="92"/>
        <v>0</v>
      </c>
      <c r="K675" s="8" t="str">
        <f t="shared" si="93"/>
        <v/>
      </c>
      <c r="L675" s="51">
        <f t="shared" si="94"/>
        <v>0</v>
      </c>
      <c r="M675" s="8" t="str">
        <f t="shared" si="95"/>
        <v/>
      </c>
      <c r="N675" s="12"/>
      <c r="O675" s="51">
        <f t="shared" si="96"/>
        <v>0</v>
      </c>
      <c r="P675" s="51">
        <f t="shared" si="97"/>
        <v>0</v>
      </c>
      <c r="Q675" s="51">
        <f t="shared" si="98"/>
        <v>0</v>
      </c>
      <c r="R675" s="8" t="str">
        <f t="shared" si="99"/>
        <v/>
      </c>
      <c r="S675" s="7"/>
      <c r="T675" s="8"/>
      <c r="U675" s="8"/>
      <c r="V675" s="8">
        <f t="shared" si="100"/>
        <v>0</v>
      </c>
      <c r="W675" s="8"/>
      <c r="X675" s="8"/>
      <c r="Y675" s="8"/>
      <c r="Z675" s="8"/>
    </row>
    <row r="676" spans="1:26" x14ac:dyDescent="0.35">
      <c r="A676" s="1" t="s">
        <v>771</v>
      </c>
      <c r="B676" s="2" t="s">
        <v>1551</v>
      </c>
      <c r="C676" s="3" t="s">
        <v>10</v>
      </c>
      <c r="D676" s="3" t="s">
        <v>25</v>
      </c>
      <c r="E676" s="12" t="s">
        <v>3492</v>
      </c>
      <c r="F676" s="12"/>
      <c r="G676" s="12"/>
      <c r="H676" s="12"/>
      <c r="I676" s="16"/>
      <c r="J676" s="16">
        <f t="shared" si="92"/>
        <v>0</v>
      </c>
      <c r="K676" s="8" t="str">
        <f t="shared" si="93"/>
        <v/>
      </c>
      <c r="L676" s="51">
        <f t="shared" si="94"/>
        <v>0</v>
      </c>
      <c r="M676" s="8" t="str">
        <f t="shared" si="95"/>
        <v/>
      </c>
      <c r="N676" s="12"/>
      <c r="O676" s="51">
        <f t="shared" si="96"/>
        <v>0</v>
      </c>
      <c r="P676" s="51">
        <f t="shared" si="97"/>
        <v>0</v>
      </c>
      <c r="Q676" s="51">
        <f t="shared" si="98"/>
        <v>0</v>
      </c>
      <c r="R676" s="8" t="str">
        <f t="shared" si="99"/>
        <v/>
      </c>
      <c r="S676" s="7"/>
      <c r="T676" s="8"/>
      <c r="U676" s="8"/>
      <c r="V676" s="8">
        <f t="shared" si="100"/>
        <v>0</v>
      </c>
      <c r="W676" s="8"/>
      <c r="X676" s="8"/>
      <c r="Y676" s="8"/>
      <c r="Z676" s="8"/>
    </row>
    <row r="677" spans="1:26" x14ac:dyDescent="0.35">
      <c r="A677" s="1" t="s">
        <v>772</v>
      </c>
      <c r="B677" s="2" t="s">
        <v>2830</v>
      </c>
      <c r="C677" s="3" t="s">
        <v>10</v>
      </c>
      <c r="D677" s="3" t="s">
        <v>12</v>
      </c>
      <c r="E677" s="12" t="s">
        <v>3492</v>
      </c>
      <c r="F677" s="12"/>
      <c r="G677" s="12"/>
      <c r="H677" s="12"/>
      <c r="I677" s="16"/>
      <c r="J677" s="16">
        <f t="shared" si="92"/>
        <v>0</v>
      </c>
      <c r="K677" s="8" t="str">
        <f t="shared" si="93"/>
        <v/>
      </c>
      <c r="L677" s="51">
        <f t="shared" si="94"/>
        <v>0</v>
      </c>
      <c r="M677" s="8" t="str">
        <f t="shared" si="95"/>
        <v/>
      </c>
      <c r="N677" s="12"/>
      <c r="O677" s="51">
        <f t="shared" si="96"/>
        <v>0</v>
      </c>
      <c r="P677" s="51">
        <f t="shared" si="97"/>
        <v>0</v>
      </c>
      <c r="Q677" s="51">
        <f t="shared" si="98"/>
        <v>0</v>
      </c>
      <c r="R677" s="8" t="str">
        <f t="shared" si="99"/>
        <v/>
      </c>
      <c r="S677" s="7"/>
      <c r="T677" s="8"/>
      <c r="U677" s="8"/>
      <c r="V677" s="8">
        <f t="shared" si="100"/>
        <v>0</v>
      </c>
      <c r="W677" s="8"/>
      <c r="X677" s="8"/>
      <c r="Y677" s="8"/>
      <c r="Z677" s="8"/>
    </row>
    <row r="678" spans="1:26" x14ac:dyDescent="0.35">
      <c r="A678" s="1" t="s">
        <v>773</v>
      </c>
      <c r="B678" s="2" t="s">
        <v>2831</v>
      </c>
      <c r="C678" s="3" t="s">
        <v>10</v>
      </c>
      <c r="D678" s="3" t="s">
        <v>12</v>
      </c>
      <c r="E678" s="12" t="s">
        <v>3492</v>
      </c>
      <c r="F678" s="12"/>
      <c r="G678" s="12"/>
      <c r="H678" s="12"/>
      <c r="I678" s="16"/>
      <c r="J678" s="16">
        <f t="shared" si="92"/>
        <v>0</v>
      </c>
      <c r="K678" s="8" t="str">
        <f t="shared" si="93"/>
        <v/>
      </c>
      <c r="L678" s="51">
        <f t="shared" si="94"/>
        <v>0</v>
      </c>
      <c r="M678" s="8" t="str">
        <f t="shared" si="95"/>
        <v/>
      </c>
      <c r="N678" s="12"/>
      <c r="O678" s="51">
        <f t="shared" si="96"/>
        <v>0</v>
      </c>
      <c r="P678" s="51">
        <f t="shared" si="97"/>
        <v>0</v>
      </c>
      <c r="Q678" s="51">
        <f t="shared" si="98"/>
        <v>0</v>
      </c>
      <c r="R678" s="8" t="str">
        <f t="shared" si="99"/>
        <v/>
      </c>
      <c r="S678" s="7"/>
      <c r="T678" s="8"/>
      <c r="U678" s="8"/>
      <c r="V678" s="8">
        <f t="shared" si="100"/>
        <v>0</v>
      </c>
      <c r="W678" s="8"/>
      <c r="X678" s="8"/>
      <c r="Y678" s="8"/>
      <c r="Z678" s="8"/>
    </row>
    <row r="679" spans="1:26" x14ac:dyDescent="0.35">
      <c r="A679" s="1" t="s">
        <v>3554</v>
      </c>
      <c r="B679" s="2" t="s">
        <v>3555</v>
      </c>
      <c r="C679" s="3" t="s">
        <v>10</v>
      </c>
      <c r="D679" s="3" t="s">
        <v>12</v>
      </c>
      <c r="E679" s="12" t="s">
        <v>3492</v>
      </c>
      <c r="F679" s="12"/>
      <c r="G679" s="12"/>
      <c r="H679" s="12"/>
      <c r="I679" s="16"/>
      <c r="J679" s="16">
        <f t="shared" si="92"/>
        <v>0</v>
      </c>
      <c r="K679" s="8" t="str">
        <f t="shared" si="93"/>
        <v/>
      </c>
      <c r="L679" s="51">
        <f t="shared" si="94"/>
        <v>0</v>
      </c>
      <c r="M679" s="8" t="str">
        <f t="shared" si="95"/>
        <v/>
      </c>
      <c r="N679" s="12"/>
      <c r="O679" s="51">
        <f t="shared" si="96"/>
        <v>0</v>
      </c>
      <c r="P679" s="51">
        <f t="shared" si="97"/>
        <v>0</v>
      </c>
      <c r="Q679" s="51">
        <f t="shared" si="98"/>
        <v>0</v>
      </c>
      <c r="R679" s="8" t="str">
        <f t="shared" si="99"/>
        <v/>
      </c>
      <c r="S679" s="7"/>
      <c r="T679" s="8"/>
      <c r="U679" s="8"/>
      <c r="V679" s="8">
        <f t="shared" si="100"/>
        <v>0</v>
      </c>
      <c r="W679" s="8"/>
      <c r="X679" s="8"/>
      <c r="Y679" s="8"/>
      <c r="Z679" s="8"/>
    </row>
    <row r="680" spans="1:26" x14ac:dyDescent="0.35">
      <c r="A680" s="1" t="s">
        <v>774</v>
      </c>
      <c r="B680" s="2" t="s">
        <v>2832</v>
      </c>
      <c r="C680" s="3" t="s">
        <v>10</v>
      </c>
      <c r="D680" s="3" t="s">
        <v>12</v>
      </c>
      <c r="E680" s="12" t="s">
        <v>3492</v>
      </c>
      <c r="F680" s="12"/>
      <c r="G680" s="12"/>
      <c r="H680" s="12"/>
      <c r="I680" s="16"/>
      <c r="J680" s="16">
        <f t="shared" si="92"/>
        <v>0</v>
      </c>
      <c r="K680" s="8" t="str">
        <f t="shared" si="93"/>
        <v/>
      </c>
      <c r="L680" s="51">
        <f t="shared" si="94"/>
        <v>0</v>
      </c>
      <c r="M680" s="8" t="str">
        <f t="shared" si="95"/>
        <v/>
      </c>
      <c r="N680" s="12"/>
      <c r="O680" s="51">
        <f t="shared" si="96"/>
        <v>0</v>
      </c>
      <c r="P680" s="51">
        <f t="shared" si="97"/>
        <v>0</v>
      </c>
      <c r="Q680" s="51">
        <f t="shared" si="98"/>
        <v>0</v>
      </c>
      <c r="R680" s="8" t="str">
        <f t="shared" si="99"/>
        <v/>
      </c>
      <c r="S680" s="7"/>
      <c r="T680" s="8"/>
      <c r="U680" s="8"/>
      <c r="V680" s="8">
        <f t="shared" si="100"/>
        <v>0</v>
      </c>
      <c r="W680" s="8"/>
      <c r="X680" s="8"/>
      <c r="Y680" s="8"/>
      <c r="Z680" s="8"/>
    </row>
    <row r="681" spans="1:26" x14ac:dyDescent="0.35">
      <c r="A681" s="1" t="s">
        <v>775</v>
      </c>
      <c r="B681" s="2" t="s">
        <v>2833</v>
      </c>
      <c r="C681" s="3" t="s">
        <v>10</v>
      </c>
      <c r="D681" s="3" t="s">
        <v>12</v>
      </c>
      <c r="E681" s="12" t="s">
        <v>3492</v>
      </c>
      <c r="F681" s="12"/>
      <c r="G681" s="12"/>
      <c r="H681" s="12"/>
      <c r="I681" s="16"/>
      <c r="J681" s="16">
        <f t="shared" si="92"/>
        <v>0</v>
      </c>
      <c r="K681" s="8" t="str">
        <f t="shared" si="93"/>
        <v/>
      </c>
      <c r="L681" s="51">
        <f t="shared" si="94"/>
        <v>0</v>
      </c>
      <c r="M681" s="8" t="str">
        <f t="shared" si="95"/>
        <v/>
      </c>
      <c r="N681" s="12"/>
      <c r="O681" s="51">
        <f t="shared" si="96"/>
        <v>0</v>
      </c>
      <c r="P681" s="51">
        <f t="shared" si="97"/>
        <v>0</v>
      </c>
      <c r="Q681" s="51">
        <f t="shared" si="98"/>
        <v>0</v>
      </c>
      <c r="R681" s="8" t="str">
        <f t="shared" si="99"/>
        <v/>
      </c>
      <c r="S681" s="7"/>
      <c r="T681" s="8"/>
      <c r="U681" s="8"/>
      <c r="V681" s="8">
        <f t="shared" si="100"/>
        <v>0</v>
      </c>
      <c r="W681" s="8"/>
      <c r="X681" s="8"/>
      <c r="Y681" s="8"/>
      <c r="Z681" s="8"/>
    </row>
    <row r="682" spans="1:26" x14ac:dyDescent="0.35">
      <c r="A682" s="1" t="s">
        <v>776</v>
      </c>
      <c r="B682" s="2" t="s">
        <v>2834</v>
      </c>
      <c r="C682" s="3" t="s">
        <v>10</v>
      </c>
      <c r="D682" s="3" t="s">
        <v>12</v>
      </c>
      <c r="E682" s="12" t="s">
        <v>3492</v>
      </c>
      <c r="F682" s="12"/>
      <c r="G682" s="12"/>
      <c r="H682" s="12"/>
      <c r="I682" s="16"/>
      <c r="J682" s="16">
        <f t="shared" si="92"/>
        <v>0</v>
      </c>
      <c r="K682" s="8" t="str">
        <f t="shared" si="93"/>
        <v/>
      </c>
      <c r="L682" s="51">
        <f t="shared" si="94"/>
        <v>0</v>
      </c>
      <c r="M682" s="8" t="str">
        <f t="shared" si="95"/>
        <v/>
      </c>
      <c r="N682" s="12"/>
      <c r="O682" s="51">
        <f t="shared" si="96"/>
        <v>0</v>
      </c>
      <c r="P682" s="51">
        <f t="shared" si="97"/>
        <v>0</v>
      </c>
      <c r="Q682" s="51">
        <f t="shared" si="98"/>
        <v>0</v>
      </c>
      <c r="R682" s="8" t="str">
        <f t="shared" si="99"/>
        <v/>
      </c>
      <c r="S682" s="7"/>
      <c r="T682" s="8"/>
      <c r="U682" s="8"/>
      <c r="V682" s="8">
        <f t="shared" si="100"/>
        <v>0</v>
      </c>
      <c r="W682" s="8"/>
      <c r="X682" s="8"/>
      <c r="Y682" s="8"/>
      <c r="Z682" s="8"/>
    </row>
    <row r="683" spans="1:26" x14ac:dyDescent="0.35">
      <c r="A683" s="1" t="s">
        <v>777</v>
      </c>
      <c r="B683" s="2" t="s">
        <v>2835</v>
      </c>
      <c r="C683" s="3" t="s">
        <v>10</v>
      </c>
      <c r="D683" s="3" t="s">
        <v>138</v>
      </c>
      <c r="E683" s="12" t="s">
        <v>3492</v>
      </c>
      <c r="F683" s="12"/>
      <c r="G683" s="12"/>
      <c r="H683" s="12"/>
      <c r="I683" s="16"/>
      <c r="J683" s="16">
        <f t="shared" si="92"/>
        <v>0</v>
      </c>
      <c r="K683" s="8" t="str">
        <f t="shared" si="93"/>
        <v/>
      </c>
      <c r="L683" s="51">
        <f t="shared" si="94"/>
        <v>0</v>
      </c>
      <c r="M683" s="8" t="str">
        <f t="shared" si="95"/>
        <v/>
      </c>
      <c r="N683" s="12"/>
      <c r="O683" s="51">
        <f t="shared" si="96"/>
        <v>0</v>
      </c>
      <c r="P683" s="51">
        <f t="shared" si="97"/>
        <v>0</v>
      </c>
      <c r="Q683" s="51">
        <f t="shared" si="98"/>
        <v>0</v>
      </c>
      <c r="R683" s="8" t="str">
        <f t="shared" si="99"/>
        <v/>
      </c>
      <c r="S683" s="7"/>
      <c r="T683" s="8"/>
      <c r="U683" s="8"/>
      <c r="V683" s="8">
        <f t="shared" si="100"/>
        <v>0</v>
      </c>
      <c r="W683" s="8"/>
      <c r="X683" s="8"/>
      <c r="Y683" s="8"/>
      <c r="Z683" s="8"/>
    </row>
    <row r="684" spans="1:26" ht="25" x14ac:dyDescent="0.35">
      <c r="A684" s="1" t="s">
        <v>778</v>
      </c>
      <c r="B684" s="2" t="s">
        <v>2836</v>
      </c>
      <c r="C684" s="3" t="s">
        <v>10</v>
      </c>
      <c r="D684" s="3" t="s">
        <v>313</v>
      </c>
      <c r="E684" s="12" t="s">
        <v>3492</v>
      </c>
      <c r="F684" s="12"/>
      <c r="G684" s="12"/>
      <c r="H684" s="12"/>
      <c r="I684" s="16"/>
      <c r="J684" s="16">
        <f t="shared" si="92"/>
        <v>0</v>
      </c>
      <c r="K684" s="8" t="str">
        <f t="shared" si="93"/>
        <v/>
      </c>
      <c r="L684" s="51">
        <f t="shared" si="94"/>
        <v>0</v>
      </c>
      <c r="M684" s="8" t="str">
        <f t="shared" si="95"/>
        <v/>
      </c>
      <c r="N684" s="12"/>
      <c r="O684" s="51">
        <f t="shared" si="96"/>
        <v>0</v>
      </c>
      <c r="P684" s="51">
        <f t="shared" si="97"/>
        <v>0</v>
      </c>
      <c r="Q684" s="51">
        <f t="shared" si="98"/>
        <v>0</v>
      </c>
      <c r="R684" s="8" t="str">
        <f t="shared" si="99"/>
        <v/>
      </c>
      <c r="S684" s="7"/>
      <c r="T684" s="8"/>
      <c r="U684" s="8"/>
      <c r="V684" s="8">
        <f t="shared" si="100"/>
        <v>0</v>
      </c>
      <c r="W684" s="8"/>
      <c r="X684" s="8"/>
      <c r="Y684" s="8"/>
      <c r="Z684" s="8"/>
    </row>
    <row r="685" spans="1:26" x14ac:dyDescent="0.35">
      <c r="A685" s="1" t="s">
        <v>779</v>
      </c>
      <c r="B685" s="2" t="s">
        <v>2837</v>
      </c>
      <c r="C685" s="3" t="s">
        <v>10</v>
      </c>
      <c r="D685" s="3" t="s">
        <v>12</v>
      </c>
      <c r="E685" s="12" t="s">
        <v>3492</v>
      </c>
      <c r="F685" s="12"/>
      <c r="G685" s="12"/>
      <c r="H685" s="12"/>
      <c r="I685" s="16"/>
      <c r="J685" s="16">
        <f t="shared" si="92"/>
        <v>0</v>
      </c>
      <c r="K685" s="8" t="str">
        <f t="shared" si="93"/>
        <v/>
      </c>
      <c r="L685" s="51">
        <f t="shared" si="94"/>
        <v>0</v>
      </c>
      <c r="M685" s="8" t="str">
        <f t="shared" si="95"/>
        <v/>
      </c>
      <c r="N685" s="12"/>
      <c r="O685" s="51">
        <f t="shared" si="96"/>
        <v>0</v>
      </c>
      <c r="P685" s="51">
        <f t="shared" si="97"/>
        <v>0</v>
      </c>
      <c r="Q685" s="51">
        <f t="shared" si="98"/>
        <v>0</v>
      </c>
      <c r="R685" s="8" t="str">
        <f t="shared" si="99"/>
        <v/>
      </c>
      <c r="S685" s="7"/>
      <c r="T685" s="8"/>
      <c r="U685" s="8"/>
      <c r="V685" s="8">
        <f t="shared" si="100"/>
        <v>0</v>
      </c>
      <c r="W685" s="8"/>
      <c r="X685" s="8"/>
      <c r="Y685" s="8"/>
      <c r="Z685" s="8"/>
    </row>
    <row r="686" spans="1:26" ht="25" x14ac:dyDescent="0.35">
      <c r="A686" s="1" t="s">
        <v>780</v>
      </c>
      <c r="B686" s="2" t="s">
        <v>2838</v>
      </c>
      <c r="C686" s="3" t="s">
        <v>10</v>
      </c>
      <c r="D686" s="3" t="s">
        <v>96</v>
      </c>
      <c r="E686" s="12" t="s">
        <v>3492</v>
      </c>
      <c r="F686" s="12"/>
      <c r="G686" s="12"/>
      <c r="H686" s="12"/>
      <c r="I686" s="16"/>
      <c r="J686" s="16">
        <f t="shared" si="92"/>
        <v>0</v>
      </c>
      <c r="K686" s="8" t="str">
        <f t="shared" si="93"/>
        <v/>
      </c>
      <c r="L686" s="51">
        <f t="shared" si="94"/>
        <v>0</v>
      </c>
      <c r="M686" s="8" t="str">
        <f t="shared" si="95"/>
        <v/>
      </c>
      <c r="N686" s="12"/>
      <c r="O686" s="51">
        <f t="shared" si="96"/>
        <v>0</v>
      </c>
      <c r="P686" s="51">
        <f t="shared" si="97"/>
        <v>0</v>
      </c>
      <c r="Q686" s="51">
        <f t="shared" si="98"/>
        <v>0</v>
      </c>
      <c r="R686" s="8" t="str">
        <f t="shared" si="99"/>
        <v/>
      </c>
      <c r="S686" s="7"/>
      <c r="T686" s="8"/>
      <c r="U686" s="8"/>
      <c r="V686" s="8">
        <f t="shared" si="100"/>
        <v>0</v>
      </c>
      <c r="W686" s="8"/>
      <c r="X686" s="8"/>
      <c r="Y686" s="8"/>
      <c r="Z686" s="8"/>
    </row>
    <row r="687" spans="1:26" x14ac:dyDescent="0.35">
      <c r="A687" s="1" t="s">
        <v>781</v>
      </c>
      <c r="B687" s="2" t="s">
        <v>2839</v>
      </c>
      <c r="C687" s="3" t="s">
        <v>10</v>
      </c>
      <c r="D687" s="3" t="s">
        <v>12</v>
      </c>
      <c r="E687" s="12" t="s">
        <v>3492</v>
      </c>
      <c r="F687" s="12"/>
      <c r="G687" s="12"/>
      <c r="H687" s="12"/>
      <c r="I687" s="16"/>
      <c r="J687" s="16">
        <f t="shared" si="92"/>
        <v>0</v>
      </c>
      <c r="K687" s="8" t="str">
        <f t="shared" si="93"/>
        <v/>
      </c>
      <c r="L687" s="51">
        <f t="shared" si="94"/>
        <v>0</v>
      </c>
      <c r="M687" s="8" t="str">
        <f t="shared" si="95"/>
        <v/>
      </c>
      <c r="N687" s="12"/>
      <c r="O687" s="51">
        <f t="shared" si="96"/>
        <v>0</v>
      </c>
      <c r="P687" s="51">
        <f t="shared" si="97"/>
        <v>0</v>
      </c>
      <c r="Q687" s="51">
        <f t="shared" si="98"/>
        <v>0</v>
      </c>
      <c r="R687" s="8" t="str">
        <f t="shared" si="99"/>
        <v/>
      </c>
      <c r="S687" s="7"/>
      <c r="T687" s="8"/>
      <c r="U687" s="8"/>
      <c r="V687" s="8">
        <f t="shared" si="100"/>
        <v>0</v>
      </c>
      <c r="W687" s="8"/>
      <c r="X687" s="8"/>
      <c r="Y687" s="8"/>
      <c r="Z687" s="8"/>
    </row>
    <row r="688" spans="1:26" x14ac:dyDescent="0.35">
      <c r="A688" s="1" t="s">
        <v>782</v>
      </c>
      <c r="B688" s="2" t="s">
        <v>2840</v>
      </c>
      <c r="C688" s="3" t="s">
        <v>10</v>
      </c>
      <c r="D688" s="3" t="s">
        <v>12</v>
      </c>
      <c r="E688" s="12" t="s">
        <v>3492</v>
      </c>
      <c r="F688" s="12"/>
      <c r="G688" s="12"/>
      <c r="H688" s="12"/>
      <c r="I688" s="16"/>
      <c r="J688" s="16">
        <f t="shared" si="92"/>
        <v>0</v>
      </c>
      <c r="K688" s="8" t="str">
        <f t="shared" si="93"/>
        <v/>
      </c>
      <c r="L688" s="51">
        <f t="shared" si="94"/>
        <v>0</v>
      </c>
      <c r="M688" s="8" t="str">
        <f t="shared" si="95"/>
        <v/>
      </c>
      <c r="N688" s="12"/>
      <c r="O688" s="51">
        <f t="shared" si="96"/>
        <v>0</v>
      </c>
      <c r="P688" s="51">
        <f t="shared" si="97"/>
        <v>0</v>
      </c>
      <c r="Q688" s="51">
        <f t="shared" si="98"/>
        <v>0</v>
      </c>
      <c r="R688" s="8" t="str">
        <f t="shared" si="99"/>
        <v/>
      </c>
      <c r="S688" s="7"/>
      <c r="T688" s="8"/>
      <c r="U688" s="8"/>
      <c r="V688" s="8">
        <f t="shared" si="100"/>
        <v>0</v>
      </c>
      <c r="W688" s="8"/>
      <c r="X688" s="8"/>
      <c r="Y688" s="8"/>
      <c r="Z688" s="8"/>
    </row>
    <row r="689" spans="1:26" x14ac:dyDescent="0.35">
      <c r="A689" s="1" t="s">
        <v>783</v>
      </c>
      <c r="B689" s="2" t="s">
        <v>2841</v>
      </c>
      <c r="C689" s="3" t="s">
        <v>10</v>
      </c>
      <c r="D689" s="3" t="s">
        <v>96</v>
      </c>
      <c r="E689" s="12" t="s">
        <v>3492</v>
      </c>
      <c r="F689" s="12"/>
      <c r="G689" s="12"/>
      <c r="H689" s="12"/>
      <c r="I689" s="16"/>
      <c r="J689" s="16">
        <f t="shared" si="92"/>
        <v>0</v>
      </c>
      <c r="K689" s="8" t="str">
        <f t="shared" si="93"/>
        <v/>
      </c>
      <c r="L689" s="51">
        <f t="shared" si="94"/>
        <v>0</v>
      </c>
      <c r="M689" s="8" t="str">
        <f t="shared" si="95"/>
        <v/>
      </c>
      <c r="N689" s="12"/>
      <c r="O689" s="51">
        <f t="shared" si="96"/>
        <v>0</v>
      </c>
      <c r="P689" s="51">
        <f t="shared" si="97"/>
        <v>0</v>
      </c>
      <c r="Q689" s="51">
        <f t="shared" si="98"/>
        <v>0</v>
      </c>
      <c r="R689" s="8" t="str">
        <f t="shared" si="99"/>
        <v/>
      </c>
      <c r="S689" s="7"/>
      <c r="T689" s="8"/>
      <c r="U689" s="8"/>
      <c r="V689" s="8">
        <f t="shared" si="100"/>
        <v>0</v>
      </c>
      <c r="W689" s="8"/>
      <c r="X689" s="8"/>
      <c r="Y689" s="8"/>
      <c r="Z689" s="8"/>
    </row>
    <row r="690" spans="1:26" x14ac:dyDescent="0.35">
      <c r="A690" s="1" t="s">
        <v>784</v>
      </c>
      <c r="B690" s="2" t="s">
        <v>2841</v>
      </c>
      <c r="C690" s="3" t="s">
        <v>10</v>
      </c>
      <c r="D690" s="3" t="s">
        <v>32</v>
      </c>
      <c r="E690" s="12" t="s">
        <v>3492</v>
      </c>
      <c r="F690" s="12"/>
      <c r="G690" s="12"/>
      <c r="H690" s="12"/>
      <c r="I690" s="16"/>
      <c r="J690" s="16">
        <f t="shared" si="92"/>
        <v>0</v>
      </c>
      <c r="K690" s="8" t="str">
        <f t="shared" si="93"/>
        <v/>
      </c>
      <c r="L690" s="51">
        <f t="shared" si="94"/>
        <v>0</v>
      </c>
      <c r="M690" s="8" t="str">
        <f t="shared" si="95"/>
        <v/>
      </c>
      <c r="N690" s="12"/>
      <c r="O690" s="51">
        <f t="shared" si="96"/>
        <v>0</v>
      </c>
      <c r="P690" s="51">
        <f t="shared" si="97"/>
        <v>0</v>
      </c>
      <c r="Q690" s="51">
        <f t="shared" si="98"/>
        <v>0</v>
      </c>
      <c r="R690" s="8" t="str">
        <f t="shared" si="99"/>
        <v/>
      </c>
      <c r="S690" s="7"/>
      <c r="T690" s="8"/>
      <c r="U690" s="8"/>
      <c r="V690" s="8">
        <f t="shared" si="100"/>
        <v>0</v>
      </c>
      <c r="W690" s="8"/>
      <c r="X690" s="8"/>
      <c r="Y690" s="8"/>
      <c r="Z690" s="8"/>
    </row>
    <row r="691" spans="1:26" x14ac:dyDescent="0.35">
      <c r="A691" s="1" t="s">
        <v>785</v>
      </c>
      <c r="B691" s="2" t="s">
        <v>2842</v>
      </c>
      <c r="C691" s="3" t="s">
        <v>10</v>
      </c>
      <c r="D691" s="3" t="s">
        <v>12</v>
      </c>
      <c r="E691" s="12" t="s">
        <v>3492</v>
      </c>
      <c r="F691" s="12"/>
      <c r="G691" s="12"/>
      <c r="H691" s="12"/>
      <c r="I691" s="16"/>
      <c r="J691" s="16">
        <f t="shared" si="92"/>
        <v>0</v>
      </c>
      <c r="K691" s="8" t="str">
        <f t="shared" si="93"/>
        <v/>
      </c>
      <c r="L691" s="51">
        <f t="shared" si="94"/>
        <v>0</v>
      </c>
      <c r="M691" s="8" t="str">
        <f t="shared" si="95"/>
        <v/>
      </c>
      <c r="N691" s="12"/>
      <c r="O691" s="51">
        <f t="shared" si="96"/>
        <v>0</v>
      </c>
      <c r="P691" s="51">
        <f t="shared" si="97"/>
        <v>0</v>
      </c>
      <c r="Q691" s="51">
        <f t="shared" si="98"/>
        <v>0</v>
      </c>
      <c r="R691" s="8" t="str">
        <f t="shared" si="99"/>
        <v/>
      </c>
      <c r="S691" s="7"/>
      <c r="T691" s="8"/>
      <c r="U691" s="8"/>
      <c r="V691" s="8">
        <f t="shared" si="100"/>
        <v>0</v>
      </c>
      <c r="W691" s="8"/>
      <c r="X691" s="8"/>
      <c r="Y691" s="8"/>
      <c r="Z691" s="8"/>
    </row>
    <row r="692" spans="1:26" ht="25" x14ac:dyDescent="0.35">
      <c r="A692" s="1" t="s">
        <v>786</v>
      </c>
      <c r="B692" s="2" t="s">
        <v>2843</v>
      </c>
      <c r="C692" s="3" t="s">
        <v>10</v>
      </c>
      <c r="D692" s="3" t="s">
        <v>138</v>
      </c>
      <c r="E692" s="12" t="s">
        <v>3492</v>
      </c>
      <c r="F692" s="12"/>
      <c r="G692" s="12"/>
      <c r="H692" s="12"/>
      <c r="I692" s="16"/>
      <c r="J692" s="16">
        <f t="shared" si="92"/>
        <v>0</v>
      </c>
      <c r="K692" s="8" t="str">
        <f t="shared" si="93"/>
        <v/>
      </c>
      <c r="L692" s="51">
        <f t="shared" si="94"/>
        <v>0</v>
      </c>
      <c r="M692" s="8" t="str">
        <f t="shared" si="95"/>
        <v/>
      </c>
      <c r="N692" s="12"/>
      <c r="O692" s="51">
        <f t="shared" si="96"/>
        <v>0</v>
      </c>
      <c r="P692" s="51">
        <f t="shared" si="97"/>
        <v>0</v>
      </c>
      <c r="Q692" s="51">
        <f t="shared" si="98"/>
        <v>0</v>
      </c>
      <c r="R692" s="8" t="str">
        <f t="shared" si="99"/>
        <v/>
      </c>
      <c r="S692" s="7"/>
      <c r="T692" s="8"/>
      <c r="U692" s="8"/>
      <c r="V692" s="8">
        <f t="shared" si="100"/>
        <v>0</v>
      </c>
      <c r="W692" s="8"/>
      <c r="X692" s="8"/>
      <c r="Y692" s="8"/>
      <c r="Z692" s="8"/>
    </row>
    <row r="693" spans="1:26" x14ac:dyDescent="0.35">
      <c r="A693" s="1" t="s">
        <v>787</v>
      </c>
      <c r="B693" s="2" t="s">
        <v>2844</v>
      </c>
      <c r="C693" s="3" t="s">
        <v>10</v>
      </c>
      <c r="D693" s="3" t="s">
        <v>96</v>
      </c>
      <c r="E693" s="12" t="s">
        <v>3492</v>
      </c>
      <c r="F693" s="12"/>
      <c r="G693" s="12"/>
      <c r="H693" s="12"/>
      <c r="I693" s="16"/>
      <c r="J693" s="16">
        <f t="shared" si="92"/>
        <v>0</v>
      </c>
      <c r="K693" s="8" t="str">
        <f t="shared" si="93"/>
        <v/>
      </c>
      <c r="L693" s="51">
        <f t="shared" si="94"/>
        <v>0</v>
      </c>
      <c r="M693" s="8" t="str">
        <f t="shared" si="95"/>
        <v/>
      </c>
      <c r="N693" s="12"/>
      <c r="O693" s="51">
        <f t="shared" si="96"/>
        <v>0</v>
      </c>
      <c r="P693" s="51">
        <f t="shared" si="97"/>
        <v>0</v>
      </c>
      <c r="Q693" s="51">
        <f t="shared" si="98"/>
        <v>0</v>
      </c>
      <c r="R693" s="8" t="str">
        <f t="shared" si="99"/>
        <v/>
      </c>
      <c r="S693" s="7"/>
      <c r="T693" s="8"/>
      <c r="U693" s="8"/>
      <c r="V693" s="8">
        <f t="shared" si="100"/>
        <v>0</v>
      </c>
      <c r="W693" s="8"/>
      <c r="X693" s="8"/>
      <c r="Y693" s="8"/>
      <c r="Z693" s="8"/>
    </row>
    <row r="694" spans="1:26" ht="25" x14ac:dyDescent="0.35">
      <c r="A694" s="1" t="s">
        <v>788</v>
      </c>
      <c r="B694" s="2" t="s">
        <v>2845</v>
      </c>
      <c r="C694" s="3" t="s">
        <v>10</v>
      </c>
      <c r="D694" s="3" t="s">
        <v>96</v>
      </c>
      <c r="E694" s="12" t="s">
        <v>3492</v>
      </c>
      <c r="F694" s="12"/>
      <c r="G694" s="12"/>
      <c r="H694" s="12"/>
      <c r="I694" s="16"/>
      <c r="J694" s="16">
        <f t="shared" si="92"/>
        <v>0</v>
      </c>
      <c r="K694" s="8" t="str">
        <f t="shared" si="93"/>
        <v/>
      </c>
      <c r="L694" s="51">
        <f t="shared" si="94"/>
        <v>0</v>
      </c>
      <c r="M694" s="8" t="str">
        <f t="shared" si="95"/>
        <v/>
      </c>
      <c r="N694" s="12"/>
      <c r="O694" s="51">
        <f t="shared" si="96"/>
        <v>0</v>
      </c>
      <c r="P694" s="51">
        <f t="shared" si="97"/>
        <v>0</v>
      </c>
      <c r="Q694" s="51">
        <f t="shared" si="98"/>
        <v>0</v>
      </c>
      <c r="R694" s="8" t="str">
        <f t="shared" si="99"/>
        <v/>
      </c>
      <c r="S694" s="7"/>
      <c r="T694" s="8"/>
      <c r="U694" s="8"/>
      <c r="V694" s="8">
        <f t="shared" si="100"/>
        <v>0</v>
      </c>
      <c r="W694" s="8"/>
      <c r="X694" s="8"/>
      <c r="Y694" s="8"/>
      <c r="Z694" s="8"/>
    </row>
    <row r="695" spans="1:26" ht="25" x14ac:dyDescent="0.35">
      <c r="A695" s="1" t="s">
        <v>789</v>
      </c>
      <c r="B695" s="2" t="s">
        <v>2846</v>
      </c>
      <c r="C695" s="3" t="s">
        <v>10</v>
      </c>
      <c r="D695" s="3" t="s">
        <v>96</v>
      </c>
      <c r="E695" s="12" t="s">
        <v>3492</v>
      </c>
      <c r="F695" s="12"/>
      <c r="G695" s="12"/>
      <c r="H695" s="12"/>
      <c r="I695" s="16"/>
      <c r="J695" s="16">
        <f t="shared" si="92"/>
        <v>0</v>
      </c>
      <c r="K695" s="8" t="str">
        <f t="shared" si="93"/>
        <v/>
      </c>
      <c r="L695" s="51">
        <f t="shared" si="94"/>
        <v>0</v>
      </c>
      <c r="M695" s="8" t="str">
        <f t="shared" si="95"/>
        <v/>
      </c>
      <c r="N695" s="12"/>
      <c r="O695" s="51">
        <f t="shared" si="96"/>
        <v>0</v>
      </c>
      <c r="P695" s="51">
        <f t="shared" si="97"/>
        <v>0</v>
      </c>
      <c r="Q695" s="51">
        <f t="shared" si="98"/>
        <v>0</v>
      </c>
      <c r="R695" s="8" t="str">
        <f t="shared" si="99"/>
        <v/>
      </c>
      <c r="S695" s="7"/>
      <c r="T695" s="8"/>
      <c r="U695" s="8"/>
      <c r="V695" s="8">
        <f t="shared" si="100"/>
        <v>0</v>
      </c>
      <c r="W695" s="8"/>
      <c r="X695" s="8"/>
      <c r="Y695" s="8"/>
      <c r="Z695" s="8"/>
    </row>
    <row r="696" spans="1:26" ht="25" x14ac:dyDescent="0.35">
      <c r="A696" s="1" t="s">
        <v>790</v>
      </c>
      <c r="B696" s="2" t="s">
        <v>2847</v>
      </c>
      <c r="C696" s="3" t="s">
        <v>10</v>
      </c>
      <c r="D696" s="3" t="s">
        <v>12</v>
      </c>
      <c r="E696" s="12" t="s">
        <v>3492</v>
      </c>
      <c r="F696" s="12"/>
      <c r="G696" s="12"/>
      <c r="H696" s="12"/>
      <c r="I696" s="16"/>
      <c r="J696" s="16">
        <f t="shared" si="92"/>
        <v>0</v>
      </c>
      <c r="K696" s="8" t="str">
        <f t="shared" si="93"/>
        <v/>
      </c>
      <c r="L696" s="51">
        <f t="shared" si="94"/>
        <v>0</v>
      </c>
      <c r="M696" s="8" t="str">
        <f t="shared" si="95"/>
        <v/>
      </c>
      <c r="N696" s="12"/>
      <c r="O696" s="51">
        <f t="shared" si="96"/>
        <v>0</v>
      </c>
      <c r="P696" s="51">
        <f t="shared" si="97"/>
        <v>0</v>
      </c>
      <c r="Q696" s="51">
        <f t="shared" si="98"/>
        <v>0</v>
      </c>
      <c r="R696" s="8" t="str">
        <f t="shared" si="99"/>
        <v/>
      </c>
      <c r="S696" s="7"/>
      <c r="T696" s="8"/>
      <c r="U696" s="8"/>
      <c r="V696" s="8">
        <f t="shared" si="100"/>
        <v>0</v>
      </c>
      <c r="W696" s="8"/>
      <c r="X696" s="8"/>
      <c r="Y696" s="8"/>
      <c r="Z696" s="8"/>
    </row>
    <row r="697" spans="1:26" x14ac:dyDescent="0.35">
      <c r="A697" s="1" t="s">
        <v>791</v>
      </c>
      <c r="B697" s="2" t="s">
        <v>2848</v>
      </c>
      <c r="C697" s="3" t="s">
        <v>10</v>
      </c>
      <c r="D697" s="3" t="s">
        <v>1156</v>
      </c>
      <c r="E697" s="12" t="s">
        <v>3492</v>
      </c>
      <c r="F697" s="12"/>
      <c r="G697" s="12"/>
      <c r="H697" s="12"/>
      <c r="I697" s="16"/>
      <c r="J697" s="16">
        <f t="shared" si="92"/>
        <v>0</v>
      </c>
      <c r="K697" s="8" t="str">
        <f t="shared" si="93"/>
        <v/>
      </c>
      <c r="L697" s="51">
        <f t="shared" si="94"/>
        <v>0</v>
      </c>
      <c r="M697" s="8" t="str">
        <f t="shared" si="95"/>
        <v/>
      </c>
      <c r="N697" s="12"/>
      <c r="O697" s="51">
        <f t="shared" si="96"/>
        <v>0</v>
      </c>
      <c r="P697" s="51">
        <f t="shared" si="97"/>
        <v>0</v>
      </c>
      <c r="Q697" s="51">
        <f t="shared" si="98"/>
        <v>0</v>
      </c>
      <c r="R697" s="8" t="str">
        <f t="shared" si="99"/>
        <v/>
      </c>
      <c r="S697" s="7"/>
      <c r="T697" s="8"/>
      <c r="U697" s="8"/>
      <c r="V697" s="8">
        <f t="shared" si="100"/>
        <v>0</v>
      </c>
      <c r="W697" s="8"/>
      <c r="X697" s="8"/>
      <c r="Y697" s="8"/>
      <c r="Z697" s="8"/>
    </row>
    <row r="698" spans="1:26" x14ac:dyDescent="0.35">
      <c r="A698" s="1" t="s">
        <v>792</v>
      </c>
      <c r="B698" s="2" t="s">
        <v>2849</v>
      </c>
      <c r="C698" s="3" t="s">
        <v>10</v>
      </c>
      <c r="D698" s="3" t="s">
        <v>138</v>
      </c>
      <c r="E698" s="12" t="s">
        <v>3492</v>
      </c>
      <c r="F698" s="12"/>
      <c r="G698" s="12"/>
      <c r="H698" s="12"/>
      <c r="I698" s="16"/>
      <c r="J698" s="16">
        <f t="shared" si="92"/>
        <v>0</v>
      </c>
      <c r="K698" s="8" t="str">
        <f t="shared" si="93"/>
        <v/>
      </c>
      <c r="L698" s="51">
        <f t="shared" si="94"/>
        <v>0</v>
      </c>
      <c r="M698" s="8" t="str">
        <f t="shared" si="95"/>
        <v/>
      </c>
      <c r="N698" s="12"/>
      <c r="O698" s="51">
        <f t="shared" si="96"/>
        <v>0</v>
      </c>
      <c r="P698" s="51">
        <f t="shared" si="97"/>
        <v>0</v>
      </c>
      <c r="Q698" s="51">
        <f t="shared" si="98"/>
        <v>0</v>
      </c>
      <c r="R698" s="8" t="str">
        <f t="shared" si="99"/>
        <v/>
      </c>
      <c r="S698" s="7"/>
      <c r="T698" s="8"/>
      <c r="U698" s="8"/>
      <c r="V698" s="8">
        <f t="shared" si="100"/>
        <v>0</v>
      </c>
      <c r="W698" s="8"/>
      <c r="X698" s="8"/>
      <c r="Y698" s="8"/>
      <c r="Z698" s="8"/>
    </row>
    <row r="699" spans="1:26" x14ac:dyDescent="0.35">
      <c r="A699" s="1" t="s">
        <v>793</v>
      </c>
      <c r="B699" s="2" t="s">
        <v>2850</v>
      </c>
      <c r="C699" s="3" t="s">
        <v>10</v>
      </c>
      <c r="D699" s="3" t="s">
        <v>138</v>
      </c>
      <c r="E699" s="12" t="s">
        <v>3492</v>
      </c>
      <c r="F699" s="12"/>
      <c r="G699" s="12"/>
      <c r="H699" s="12"/>
      <c r="I699" s="16"/>
      <c r="J699" s="16">
        <f t="shared" si="92"/>
        <v>0</v>
      </c>
      <c r="K699" s="8" t="str">
        <f t="shared" si="93"/>
        <v/>
      </c>
      <c r="L699" s="51">
        <f t="shared" si="94"/>
        <v>0</v>
      </c>
      <c r="M699" s="8" t="str">
        <f t="shared" si="95"/>
        <v/>
      </c>
      <c r="N699" s="12"/>
      <c r="O699" s="51">
        <f t="shared" si="96"/>
        <v>0</v>
      </c>
      <c r="P699" s="51">
        <f t="shared" si="97"/>
        <v>0</v>
      </c>
      <c r="Q699" s="51">
        <f t="shared" si="98"/>
        <v>0</v>
      </c>
      <c r="R699" s="8" t="str">
        <f t="shared" si="99"/>
        <v/>
      </c>
      <c r="S699" s="7"/>
      <c r="T699" s="8"/>
      <c r="U699" s="8"/>
      <c r="V699" s="8">
        <f t="shared" si="100"/>
        <v>0</v>
      </c>
      <c r="W699" s="8"/>
      <c r="X699" s="8"/>
      <c r="Y699" s="8"/>
      <c r="Z699" s="8"/>
    </row>
    <row r="700" spans="1:26" x14ac:dyDescent="0.35">
      <c r="A700" s="1" t="s">
        <v>795</v>
      </c>
      <c r="B700" s="2" t="s">
        <v>2851</v>
      </c>
      <c r="C700" s="3" t="s">
        <v>10</v>
      </c>
      <c r="D700" s="3" t="s">
        <v>138</v>
      </c>
      <c r="E700" s="12" t="s">
        <v>3492</v>
      </c>
      <c r="F700" s="12"/>
      <c r="G700" s="12"/>
      <c r="H700" s="12"/>
      <c r="I700" s="16"/>
      <c r="J700" s="16">
        <f t="shared" si="92"/>
        <v>0</v>
      </c>
      <c r="K700" s="8" t="str">
        <f t="shared" si="93"/>
        <v/>
      </c>
      <c r="L700" s="51">
        <f t="shared" si="94"/>
        <v>0</v>
      </c>
      <c r="M700" s="8" t="str">
        <f t="shared" si="95"/>
        <v/>
      </c>
      <c r="N700" s="12"/>
      <c r="O700" s="51">
        <f t="shared" si="96"/>
        <v>0</v>
      </c>
      <c r="P700" s="51">
        <f t="shared" si="97"/>
        <v>0</v>
      </c>
      <c r="Q700" s="51">
        <f t="shared" si="98"/>
        <v>0</v>
      </c>
      <c r="R700" s="8" t="str">
        <f t="shared" si="99"/>
        <v/>
      </c>
      <c r="S700" s="7"/>
      <c r="T700" s="8"/>
      <c r="U700" s="8"/>
      <c r="V700" s="8">
        <f t="shared" si="100"/>
        <v>0</v>
      </c>
      <c r="W700" s="8"/>
      <c r="X700" s="8"/>
      <c r="Y700" s="8"/>
      <c r="Z700" s="8"/>
    </row>
    <row r="701" spans="1:26" x14ac:dyDescent="0.35">
      <c r="A701" s="1" t="s">
        <v>796</v>
      </c>
      <c r="B701" s="2" t="s">
        <v>2852</v>
      </c>
      <c r="C701" s="3" t="s">
        <v>10</v>
      </c>
      <c r="D701" s="3" t="s">
        <v>138</v>
      </c>
      <c r="E701" s="12" t="s">
        <v>3492</v>
      </c>
      <c r="F701" s="12"/>
      <c r="G701" s="12"/>
      <c r="H701" s="12"/>
      <c r="I701" s="16"/>
      <c r="J701" s="16">
        <f t="shared" si="92"/>
        <v>0</v>
      </c>
      <c r="K701" s="8" t="str">
        <f t="shared" si="93"/>
        <v/>
      </c>
      <c r="L701" s="51">
        <f t="shared" si="94"/>
        <v>0</v>
      </c>
      <c r="M701" s="8" t="str">
        <f t="shared" si="95"/>
        <v/>
      </c>
      <c r="N701" s="12"/>
      <c r="O701" s="51">
        <f t="shared" si="96"/>
        <v>0</v>
      </c>
      <c r="P701" s="51">
        <f t="shared" si="97"/>
        <v>0</v>
      </c>
      <c r="Q701" s="51">
        <f t="shared" si="98"/>
        <v>0</v>
      </c>
      <c r="R701" s="8" t="str">
        <f t="shared" si="99"/>
        <v/>
      </c>
      <c r="S701" s="7"/>
      <c r="T701" s="8"/>
      <c r="U701" s="8"/>
      <c r="V701" s="8">
        <f t="shared" si="100"/>
        <v>0</v>
      </c>
      <c r="W701" s="8"/>
      <c r="X701" s="8"/>
      <c r="Y701" s="8"/>
      <c r="Z701" s="8"/>
    </row>
    <row r="702" spans="1:26" ht="25" x14ac:dyDescent="0.35">
      <c r="A702" s="1" t="s">
        <v>797</v>
      </c>
      <c r="B702" s="2" t="s">
        <v>2853</v>
      </c>
      <c r="C702" s="3" t="s">
        <v>10</v>
      </c>
      <c r="D702" s="3" t="s">
        <v>138</v>
      </c>
      <c r="E702" s="12" t="s">
        <v>3492</v>
      </c>
      <c r="F702" s="12"/>
      <c r="G702" s="12"/>
      <c r="H702" s="12"/>
      <c r="I702" s="16"/>
      <c r="J702" s="16">
        <f t="shared" si="92"/>
        <v>0</v>
      </c>
      <c r="K702" s="8" t="str">
        <f t="shared" si="93"/>
        <v/>
      </c>
      <c r="L702" s="51">
        <f t="shared" si="94"/>
        <v>0</v>
      </c>
      <c r="M702" s="8" t="str">
        <f t="shared" si="95"/>
        <v/>
      </c>
      <c r="N702" s="12"/>
      <c r="O702" s="51">
        <f t="shared" si="96"/>
        <v>0</v>
      </c>
      <c r="P702" s="51">
        <f t="shared" si="97"/>
        <v>0</v>
      </c>
      <c r="Q702" s="51">
        <f t="shared" si="98"/>
        <v>0</v>
      </c>
      <c r="R702" s="8" t="str">
        <f t="shared" si="99"/>
        <v/>
      </c>
      <c r="S702" s="7"/>
      <c r="T702" s="8"/>
      <c r="U702" s="8"/>
      <c r="V702" s="8">
        <f t="shared" si="100"/>
        <v>0</v>
      </c>
      <c r="W702" s="8"/>
      <c r="X702" s="8"/>
      <c r="Y702" s="8"/>
      <c r="Z702" s="8"/>
    </row>
    <row r="703" spans="1:26" x14ac:dyDescent="0.35">
      <c r="A703" s="1" t="s">
        <v>798</v>
      </c>
      <c r="B703" s="2" t="s">
        <v>2854</v>
      </c>
      <c r="C703" s="3" t="s">
        <v>10</v>
      </c>
      <c r="D703" s="3" t="s">
        <v>138</v>
      </c>
      <c r="E703" s="12" t="s">
        <v>3492</v>
      </c>
      <c r="F703" s="12"/>
      <c r="G703" s="12"/>
      <c r="H703" s="12"/>
      <c r="I703" s="16"/>
      <c r="J703" s="16">
        <f t="shared" si="92"/>
        <v>0</v>
      </c>
      <c r="K703" s="8" t="str">
        <f t="shared" si="93"/>
        <v/>
      </c>
      <c r="L703" s="51">
        <f t="shared" si="94"/>
        <v>0</v>
      </c>
      <c r="M703" s="8" t="str">
        <f t="shared" si="95"/>
        <v/>
      </c>
      <c r="N703" s="12"/>
      <c r="O703" s="51">
        <f t="shared" si="96"/>
        <v>0</v>
      </c>
      <c r="P703" s="51">
        <f t="shared" si="97"/>
        <v>0</v>
      </c>
      <c r="Q703" s="51">
        <f t="shared" si="98"/>
        <v>0</v>
      </c>
      <c r="R703" s="8" t="str">
        <f t="shared" si="99"/>
        <v/>
      </c>
      <c r="S703" s="7"/>
      <c r="T703" s="8"/>
      <c r="U703" s="8"/>
      <c r="V703" s="8">
        <f t="shared" si="100"/>
        <v>0</v>
      </c>
      <c r="W703" s="8"/>
      <c r="X703" s="8"/>
      <c r="Y703" s="8"/>
      <c r="Z703" s="8"/>
    </row>
    <row r="704" spans="1:26" x14ac:dyDescent="0.35">
      <c r="A704" s="1" t="s">
        <v>799</v>
      </c>
      <c r="B704" s="2" t="s">
        <v>2855</v>
      </c>
      <c r="C704" s="3" t="s">
        <v>10</v>
      </c>
      <c r="D704" s="3" t="s">
        <v>138</v>
      </c>
      <c r="E704" s="12" t="s">
        <v>3492</v>
      </c>
      <c r="F704" s="12"/>
      <c r="G704" s="12"/>
      <c r="H704" s="12"/>
      <c r="I704" s="16"/>
      <c r="J704" s="16">
        <f t="shared" si="92"/>
        <v>0</v>
      </c>
      <c r="K704" s="8" t="str">
        <f t="shared" si="93"/>
        <v/>
      </c>
      <c r="L704" s="51">
        <f t="shared" si="94"/>
        <v>0</v>
      </c>
      <c r="M704" s="8" t="str">
        <f t="shared" si="95"/>
        <v/>
      </c>
      <c r="N704" s="12"/>
      <c r="O704" s="51">
        <f t="shared" si="96"/>
        <v>0</v>
      </c>
      <c r="P704" s="51">
        <f t="shared" si="97"/>
        <v>0</v>
      </c>
      <c r="Q704" s="51">
        <f t="shared" si="98"/>
        <v>0</v>
      </c>
      <c r="R704" s="8" t="str">
        <f t="shared" si="99"/>
        <v/>
      </c>
      <c r="S704" s="7"/>
      <c r="T704" s="8"/>
      <c r="U704" s="8"/>
      <c r="V704" s="8">
        <f t="shared" si="100"/>
        <v>0</v>
      </c>
      <c r="W704" s="8"/>
      <c r="X704" s="8"/>
      <c r="Y704" s="8"/>
      <c r="Z704" s="8"/>
    </row>
    <row r="705" spans="1:26" x14ac:dyDescent="0.35">
      <c r="A705" s="1" t="s">
        <v>800</v>
      </c>
      <c r="B705" s="2" t="s">
        <v>2856</v>
      </c>
      <c r="C705" s="3" t="s">
        <v>10</v>
      </c>
      <c r="D705" s="3" t="s">
        <v>138</v>
      </c>
      <c r="E705" s="12" t="s">
        <v>3492</v>
      </c>
      <c r="F705" s="12"/>
      <c r="G705" s="12"/>
      <c r="H705" s="12"/>
      <c r="I705" s="16"/>
      <c r="J705" s="16">
        <f t="shared" si="92"/>
        <v>0</v>
      </c>
      <c r="K705" s="8" t="str">
        <f t="shared" si="93"/>
        <v/>
      </c>
      <c r="L705" s="51">
        <f t="shared" si="94"/>
        <v>0</v>
      </c>
      <c r="M705" s="8" t="str">
        <f t="shared" si="95"/>
        <v/>
      </c>
      <c r="N705" s="12"/>
      <c r="O705" s="51">
        <f t="shared" si="96"/>
        <v>0</v>
      </c>
      <c r="P705" s="51">
        <f t="shared" si="97"/>
        <v>0</v>
      </c>
      <c r="Q705" s="51">
        <f t="shared" si="98"/>
        <v>0</v>
      </c>
      <c r="R705" s="8" t="str">
        <f t="shared" si="99"/>
        <v/>
      </c>
      <c r="S705" s="7"/>
      <c r="T705" s="8"/>
      <c r="U705" s="8"/>
      <c r="V705" s="8">
        <f t="shared" si="100"/>
        <v>0</v>
      </c>
      <c r="W705" s="8"/>
      <c r="X705" s="8"/>
      <c r="Y705" s="8"/>
      <c r="Z705" s="8"/>
    </row>
    <row r="706" spans="1:26" x14ac:dyDescent="0.35">
      <c r="A706" s="1" t="s">
        <v>801</v>
      </c>
      <c r="B706" s="2" t="s">
        <v>2857</v>
      </c>
      <c r="C706" s="3" t="s">
        <v>10</v>
      </c>
      <c r="D706" s="3" t="s">
        <v>138</v>
      </c>
      <c r="E706" s="12" t="s">
        <v>3492</v>
      </c>
      <c r="F706" s="12"/>
      <c r="G706" s="12"/>
      <c r="H706" s="12"/>
      <c r="I706" s="16"/>
      <c r="J706" s="16">
        <f t="shared" si="92"/>
        <v>0</v>
      </c>
      <c r="K706" s="8" t="str">
        <f t="shared" si="93"/>
        <v/>
      </c>
      <c r="L706" s="51">
        <f t="shared" si="94"/>
        <v>0</v>
      </c>
      <c r="M706" s="8" t="str">
        <f t="shared" si="95"/>
        <v/>
      </c>
      <c r="N706" s="12"/>
      <c r="O706" s="51">
        <f t="shared" si="96"/>
        <v>0</v>
      </c>
      <c r="P706" s="51">
        <f t="shared" si="97"/>
        <v>0</v>
      </c>
      <c r="Q706" s="51">
        <f t="shared" si="98"/>
        <v>0</v>
      </c>
      <c r="R706" s="8" t="str">
        <f t="shared" si="99"/>
        <v/>
      </c>
      <c r="S706" s="7"/>
      <c r="T706" s="8"/>
      <c r="U706" s="8"/>
      <c r="V706" s="8">
        <f t="shared" si="100"/>
        <v>0</v>
      </c>
      <c r="W706" s="8"/>
      <c r="X706" s="8"/>
      <c r="Y706" s="8"/>
      <c r="Z706" s="8"/>
    </row>
    <row r="707" spans="1:26" x14ac:dyDescent="0.35">
      <c r="A707" s="1" t="s">
        <v>802</v>
      </c>
      <c r="B707" s="2" t="s">
        <v>2858</v>
      </c>
      <c r="C707" s="3" t="s">
        <v>10</v>
      </c>
      <c r="D707" s="3" t="s">
        <v>138</v>
      </c>
      <c r="E707" s="12" t="s">
        <v>3492</v>
      </c>
      <c r="F707" s="12"/>
      <c r="G707" s="12"/>
      <c r="H707" s="12"/>
      <c r="I707" s="16"/>
      <c r="J707" s="16">
        <f t="shared" si="92"/>
        <v>0</v>
      </c>
      <c r="K707" s="8" t="str">
        <f t="shared" si="93"/>
        <v/>
      </c>
      <c r="L707" s="51">
        <f t="shared" si="94"/>
        <v>0</v>
      </c>
      <c r="M707" s="8" t="str">
        <f t="shared" si="95"/>
        <v/>
      </c>
      <c r="N707" s="12"/>
      <c r="O707" s="51">
        <f t="shared" si="96"/>
        <v>0</v>
      </c>
      <c r="P707" s="51">
        <f t="shared" si="97"/>
        <v>0</v>
      </c>
      <c r="Q707" s="51">
        <f t="shared" si="98"/>
        <v>0</v>
      </c>
      <c r="R707" s="8" t="str">
        <f t="shared" si="99"/>
        <v/>
      </c>
      <c r="S707" s="7"/>
      <c r="T707" s="8"/>
      <c r="U707" s="8"/>
      <c r="V707" s="8">
        <f t="shared" si="100"/>
        <v>0</v>
      </c>
      <c r="W707" s="8"/>
      <c r="X707" s="8"/>
      <c r="Y707" s="8"/>
      <c r="Z707" s="8"/>
    </row>
    <row r="708" spans="1:26" x14ac:dyDescent="0.35">
      <c r="A708" s="1" t="s">
        <v>803</v>
      </c>
      <c r="B708" s="2" t="s">
        <v>2859</v>
      </c>
      <c r="C708" s="3" t="s">
        <v>10</v>
      </c>
      <c r="D708" s="3" t="s">
        <v>138</v>
      </c>
      <c r="E708" s="12" t="s">
        <v>3492</v>
      </c>
      <c r="F708" s="12"/>
      <c r="G708" s="12"/>
      <c r="H708" s="12"/>
      <c r="I708" s="16"/>
      <c r="J708" s="16">
        <f t="shared" si="92"/>
        <v>0</v>
      </c>
      <c r="K708" s="8" t="str">
        <f t="shared" si="93"/>
        <v/>
      </c>
      <c r="L708" s="51">
        <f t="shared" si="94"/>
        <v>0</v>
      </c>
      <c r="M708" s="8" t="str">
        <f t="shared" si="95"/>
        <v/>
      </c>
      <c r="N708" s="12"/>
      <c r="O708" s="51">
        <f t="shared" si="96"/>
        <v>0</v>
      </c>
      <c r="P708" s="51">
        <f t="shared" si="97"/>
        <v>0</v>
      </c>
      <c r="Q708" s="51">
        <f t="shared" si="98"/>
        <v>0</v>
      </c>
      <c r="R708" s="8" t="str">
        <f t="shared" si="99"/>
        <v/>
      </c>
      <c r="S708" s="7"/>
      <c r="T708" s="8"/>
      <c r="U708" s="8"/>
      <c r="V708" s="8">
        <f t="shared" si="100"/>
        <v>0</v>
      </c>
      <c r="W708" s="8"/>
      <c r="X708" s="8"/>
      <c r="Y708" s="8"/>
      <c r="Z708" s="8"/>
    </row>
    <row r="709" spans="1:26" x14ac:dyDescent="0.35">
      <c r="A709" s="1" t="s">
        <v>804</v>
      </c>
      <c r="B709" s="2" t="s">
        <v>2860</v>
      </c>
      <c r="C709" s="3" t="s">
        <v>10</v>
      </c>
      <c r="D709" s="3" t="s">
        <v>138</v>
      </c>
      <c r="E709" s="12" t="s">
        <v>3492</v>
      </c>
      <c r="F709" s="12"/>
      <c r="G709" s="12"/>
      <c r="H709" s="12"/>
      <c r="I709" s="16"/>
      <c r="J709" s="16">
        <f t="shared" si="92"/>
        <v>0</v>
      </c>
      <c r="K709" s="8" t="str">
        <f t="shared" si="93"/>
        <v/>
      </c>
      <c r="L709" s="51">
        <f t="shared" si="94"/>
        <v>0</v>
      </c>
      <c r="M709" s="8" t="str">
        <f t="shared" si="95"/>
        <v/>
      </c>
      <c r="N709" s="12"/>
      <c r="O709" s="51">
        <f t="shared" si="96"/>
        <v>0</v>
      </c>
      <c r="P709" s="51">
        <f t="shared" si="97"/>
        <v>0</v>
      </c>
      <c r="Q709" s="51">
        <f t="shared" si="98"/>
        <v>0</v>
      </c>
      <c r="R709" s="8" t="str">
        <f t="shared" si="99"/>
        <v/>
      </c>
      <c r="S709" s="7"/>
      <c r="T709" s="8"/>
      <c r="U709" s="8"/>
      <c r="V709" s="8">
        <f t="shared" si="100"/>
        <v>0</v>
      </c>
      <c r="W709" s="8"/>
      <c r="X709" s="8"/>
      <c r="Y709" s="8"/>
      <c r="Z709" s="8"/>
    </row>
    <row r="710" spans="1:26" x14ac:dyDescent="0.35">
      <c r="A710" s="1" t="s">
        <v>805</v>
      </c>
      <c r="B710" s="2" t="s">
        <v>2861</v>
      </c>
      <c r="C710" s="3" t="s">
        <v>10</v>
      </c>
      <c r="D710" s="3" t="s">
        <v>138</v>
      </c>
      <c r="E710" s="12" t="s">
        <v>3492</v>
      </c>
      <c r="F710" s="12"/>
      <c r="G710" s="12"/>
      <c r="H710" s="12"/>
      <c r="I710" s="16"/>
      <c r="J710" s="16">
        <f t="shared" si="92"/>
        <v>0</v>
      </c>
      <c r="K710" s="8" t="str">
        <f t="shared" si="93"/>
        <v/>
      </c>
      <c r="L710" s="51">
        <f t="shared" si="94"/>
        <v>0</v>
      </c>
      <c r="M710" s="8" t="str">
        <f t="shared" si="95"/>
        <v/>
      </c>
      <c r="N710" s="12"/>
      <c r="O710" s="51">
        <f t="shared" si="96"/>
        <v>0</v>
      </c>
      <c r="P710" s="51">
        <f t="shared" si="97"/>
        <v>0</v>
      </c>
      <c r="Q710" s="51">
        <f t="shared" si="98"/>
        <v>0</v>
      </c>
      <c r="R710" s="8" t="str">
        <f t="shared" si="99"/>
        <v/>
      </c>
      <c r="S710" s="7"/>
      <c r="T710" s="8"/>
      <c r="U710" s="8"/>
      <c r="V710" s="8">
        <f t="shared" si="100"/>
        <v>0</v>
      </c>
      <c r="W710" s="8"/>
      <c r="X710" s="8"/>
      <c r="Y710" s="8"/>
      <c r="Z710" s="8"/>
    </row>
    <row r="711" spans="1:26" x14ac:dyDescent="0.35">
      <c r="A711" s="1" t="s">
        <v>806</v>
      </c>
      <c r="B711" s="2" t="s">
        <v>2862</v>
      </c>
      <c r="C711" s="3" t="s">
        <v>10</v>
      </c>
      <c r="D711" s="3" t="s">
        <v>138</v>
      </c>
      <c r="E711" s="12" t="s">
        <v>3492</v>
      </c>
      <c r="F711" s="12"/>
      <c r="G711" s="12"/>
      <c r="H711" s="12"/>
      <c r="I711" s="16"/>
      <c r="J711" s="16">
        <f t="shared" si="92"/>
        <v>0</v>
      </c>
      <c r="K711" s="8" t="str">
        <f t="shared" si="93"/>
        <v/>
      </c>
      <c r="L711" s="51">
        <f t="shared" si="94"/>
        <v>0</v>
      </c>
      <c r="M711" s="8" t="str">
        <f t="shared" si="95"/>
        <v/>
      </c>
      <c r="N711" s="12"/>
      <c r="O711" s="51">
        <f t="shared" si="96"/>
        <v>0</v>
      </c>
      <c r="P711" s="51">
        <f t="shared" si="97"/>
        <v>0</v>
      </c>
      <c r="Q711" s="51">
        <f t="shared" si="98"/>
        <v>0</v>
      </c>
      <c r="R711" s="8" t="str">
        <f t="shared" si="99"/>
        <v/>
      </c>
      <c r="S711" s="7"/>
      <c r="T711" s="8"/>
      <c r="U711" s="8"/>
      <c r="V711" s="8">
        <f t="shared" si="100"/>
        <v>0</v>
      </c>
      <c r="W711" s="8"/>
      <c r="X711" s="8"/>
      <c r="Y711" s="8"/>
      <c r="Z711" s="8"/>
    </row>
    <row r="712" spans="1:26" x14ac:dyDescent="0.35">
      <c r="A712" s="1" t="s">
        <v>807</v>
      </c>
      <c r="B712" s="2" t="s">
        <v>2863</v>
      </c>
      <c r="C712" s="3" t="s">
        <v>10</v>
      </c>
      <c r="D712" s="3" t="s">
        <v>138</v>
      </c>
      <c r="E712" s="12" t="s">
        <v>3492</v>
      </c>
      <c r="F712" s="12"/>
      <c r="G712" s="12"/>
      <c r="H712" s="12"/>
      <c r="I712" s="16"/>
      <c r="J712" s="16">
        <f t="shared" si="92"/>
        <v>0</v>
      </c>
      <c r="K712" s="8" t="str">
        <f t="shared" si="93"/>
        <v/>
      </c>
      <c r="L712" s="51">
        <f t="shared" si="94"/>
        <v>0</v>
      </c>
      <c r="M712" s="8" t="str">
        <f t="shared" si="95"/>
        <v/>
      </c>
      <c r="N712" s="12"/>
      <c r="O712" s="51">
        <f t="shared" si="96"/>
        <v>0</v>
      </c>
      <c r="P712" s="51">
        <f t="shared" si="97"/>
        <v>0</v>
      </c>
      <c r="Q712" s="51">
        <f t="shared" si="98"/>
        <v>0</v>
      </c>
      <c r="R712" s="8" t="str">
        <f t="shared" si="99"/>
        <v/>
      </c>
      <c r="S712" s="7"/>
      <c r="T712" s="8"/>
      <c r="U712" s="8"/>
      <c r="V712" s="8">
        <f t="shared" si="100"/>
        <v>0</v>
      </c>
      <c r="W712" s="8"/>
      <c r="X712" s="8"/>
      <c r="Y712" s="8"/>
      <c r="Z712" s="8"/>
    </row>
    <row r="713" spans="1:26" x14ac:dyDescent="0.35">
      <c r="A713" s="1" t="s">
        <v>809</v>
      </c>
      <c r="B713" s="2" t="s">
        <v>2864</v>
      </c>
      <c r="C713" s="3" t="s">
        <v>10</v>
      </c>
      <c r="D713" s="3" t="s">
        <v>138</v>
      </c>
      <c r="E713" s="12" t="s">
        <v>3492</v>
      </c>
      <c r="F713" s="12"/>
      <c r="G713" s="12"/>
      <c r="H713" s="12"/>
      <c r="I713" s="16"/>
      <c r="J713" s="16">
        <f t="shared" si="92"/>
        <v>0</v>
      </c>
      <c r="K713" s="8" t="str">
        <f t="shared" si="93"/>
        <v/>
      </c>
      <c r="L713" s="51">
        <f t="shared" si="94"/>
        <v>0</v>
      </c>
      <c r="M713" s="8" t="str">
        <f t="shared" si="95"/>
        <v/>
      </c>
      <c r="N713" s="12"/>
      <c r="O713" s="51">
        <f t="shared" si="96"/>
        <v>0</v>
      </c>
      <c r="P713" s="51">
        <f t="shared" si="97"/>
        <v>0</v>
      </c>
      <c r="Q713" s="51">
        <f t="shared" si="98"/>
        <v>0</v>
      </c>
      <c r="R713" s="8" t="str">
        <f t="shared" si="99"/>
        <v/>
      </c>
      <c r="S713" s="7"/>
      <c r="T713" s="8"/>
      <c r="U713" s="8"/>
      <c r="V713" s="8">
        <f t="shared" si="100"/>
        <v>0</v>
      </c>
      <c r="W713" s="8"/>
      <c r="X713" s="8"/>
      <c r="Y713" s="8"/>
      <c r="Z713" s="8"/>
    </row>
    <row r="714" spans="1:26" x14ac:dyDescent="0.35">
      <c r="A714" s="1" t="s">
        <v>810</v>
      </c>
      <c r="B714" s="2" t="s">
        <v>2865</v>
      </c>
      <c r="C714" s="3" t="s">
        <v>10</v>
      </c>
      <c r="D714" s="3" t="s">
        <v>60</v>
      </c>
      <c r="E714" s="12" t="s">
        <v>3492</v>
      </c>
      <c r="F714" s="12"/>
      <c r="G714" s="12"/>
      <c r="H714" s="12"/>
      <c r="I714" s="16"/>
      <c r="J714" s="16">
        <f t="shared" si="92"/>
        <v>0</v>
      </c>
      <c r="K714" s="8" t="str">
        <f t="shared" si="93"/>
        <v/>
      </c>
      <c r="L714" s="51">
        <f t="shared" si="94"/>
        <v>0</v>
      </c>
      <c r="M714" s="8" t="str">
        <f t="shared" si="95"/>
        <v/>
      </c>
      <c r="N714" s="12"/>
      <c r="O714" s="51">
        <f t="shared" si="96"/>
        <v>0</v>
      </c>
      <c r="P714" s="51">
        <f t="shared" si="97"/>
        <v>0</v>
      </c>
      <c r="Q714" s="51">
        <f t="shared" si="98"/>
        <v>0</v>
      </c>
      <c r="R714" s="8" t="str">
        <f t="shared" si="99"/>
        <v/>
      </c>
      <c r="S714" s="7"/>
      <c r="T714" s="8"/>
      <c r="U714" s="8"/>
      <c r="V714" s="8">
        <f t="shared" si="100"/>
        <v>0</v>
      </c>
      <c r="W714" s="8"/>
      <c r="X714" s="8"/>
      <c r="Y714" s="8"/>
      <c r="Z714" s="8"/>
    </row>
    <row r="715" spans="1:26" x14ac:dyDescent="0.35">
      <c r="A715" s="1" t="s">
        <v>811</v>
      </c>
      <c r="B715" s="2" t="s">
        <v>2866</v>
      </c>
      <c r="C715" s="3" t="s">
        <v>10</v>
      </c>
      <c r="D715" s="3" t="s">
        <v>138</v>
      </c>
      <c r="E715" s="12" t="s">
        <v>3492</v>
      </c>
      <c r="F715" s="12"/>
      <c r="G715" s="12"/>
      <c r="H715" s="12"/>
      <c r="I715" s="16"/>
      <c r="J715" s="16">
        <f t="shared" ref="J715:J778" si="101">I715-H715</f>
        <v>0</v>
      </c>
      <c r="K715" s="8" t="str">
        <f t="shared" ref="K715:K778" si="102">IFERROR(J715/H715, "")</f>
        <v/>
      </c>
      <c r="L715" s="51">
        <f t="shared" ref="L715:L778" si="103">I715-F715</f>
        <v>0</v>
      </c>
      <c r="M715" s="8" t="str">
        <f t="shared" ref="M715:M778" si="104">IFERROR(L715/F715, "")</f>
        <v/>
      </c>
      <c r="N715" s="12"/>
      <c r="O715" s="51">
        <f t="shared" ref="O715:O778" si="105">H715*N715</f>
        <v>0</v>
      </c>
      <c r="P715" s="51">
        <f t="shared" ref="P715:P778" si="106">I715*N715</f>
        <v>0</v>
      </c>
      <c r="Q715" s="51">
        <f t="shared" ref="Q715:Q778" si="107">P715-O715</f>
        <v>0</v>
      </c>
      <c r="R715" s="8" t="str">
        <f t="shared" ref="R715:R778" si="108">IFERROR(Q715/O715, "")</f>
        <v/>
      </c>
      <c r="S715" s="7"/>
      <c r="T715" s="8"/>
      <c r="U715" s="8"/>
      <c r="V715" s="8">
        <f t="shared" ref="V715:V778" si="109">T715-U715</f>
        <v>0</v>
      </c>
      <c r="W715" s="8"/>
      <c r="X715" s="8"/>
      <c r="Y715" s="8"/>
      <c r="Z715" s="8"/>
    </row>
    <row r="716" spans="1:26" x14ac:dyDescent="0.35">
      <c r="A716" s="1" t="s">
        <v>813</v>
      </c>
      <c r="B716" s="2" t="s">
        <v>1652</v>
      </c>
      <c r="C716" s="3" t="s">
        <v>10</v>
      </c>
      <c r="D716" s="3" t="s">
        <v>60</v>
      </c>
      <c r="E716" s="12" t="s">
        <v>3492</v>
      </c>
      <c r="F716" s="12"/>
      <c r="G716" s="12"/>
      <c r="H716" s="12"/>
      <c r="I716" s="16"/>
      <c r="J716" s="16">
        <f t="shared" si="101"/>
        <v>0</v>
      </c>
      <c r="K716" s="8" t="str">
        <f t="shared" si="102"/>
        <v/>
      </c>
      <c r="L716" s="51">
        <f t="shared" si="103"/>
        <v>0</v>
      </c>
      <c r="M716" s="8" t="str">
        <f t="shared" si="104"/>
        <v/>
      </c>
      <c r="N716" s="12"/>
      <c r="O716" s="51">
        <f t="shared" si="105"/>
        <v>0</v>
      </c>
      <c r="P716" s="51">
        <f t="shared" si="106"/>
        <v>0</v>
      </c>
      <c r="Q716" s="51">
        <f t="shared" si="107"/>
        <v>0</v>
      </c>
      <c r="R716" s="8" t="str">
        <f t="shared" si="108"/>
        <v/>
      </c>
      <c r="S716" s="7"/>
      <c r="T716" s="8"/>
      <c r="U716" s="8"/>
      <c r="V716" s="8">
        <f t="shared" si="109"/>
        <v>0</v>
      </c>
      <c r="W716" s="8"/>
      <c r="X716" s="8"/>
      <c r="Y716" s="8"/>
      <c r="Z716" s="8"/>
    </row>
    <row r="717" spans="1:26" x14ac:dyDescent="0.35">
      <c r="A717" s="1" t="s">
        <v>814</v>
      </c>
      <c r="B717" s="2" t="s">
        <v>1098</v>
      </c>
      <c r="C717" s="3" t="s">
        <v>10</v>
      </c>
      <c r="D717" s="3" t="s">
        <v>60</v>
      </c>
      <c r="E717" s="12" t="s">
        <v>3492</v>
      </c>
      <c r="F717" s="12"/>
      <c r="G717" s="12"/>
      <c r="H717" s="12"/>
      <c r="I717" s="16"/>
      <c r="J717" s="16">
        <f t="shared" si="101"/>
        <v>0</v>
      </c>
      <c r="K717" s="8" t="str">
        <f t="shared" si="102"/>
        <v/>
      </c>
      <c r="L717" s="51">
        <f t="shared" si="103"/>
        <v>0</v>
      </c>
      <c r="M717" s="8" t="str">
        <f t="shared" si="104"/>
        <v/>
      </c>
      <c r="N717" s="12"/>
      <c r="O717" s="51">
        <f t="shared" si="105"/>
        <v>0</v>
      </c>
      <c r="P717" s="51">
        <f t="shared" si="106"/>
        <v>0</v>
      </c>
      <c r="Q717" s="51">
        <f t="shared" si="107"/>
        <v>0</v>
      </c>
      <c r="R717" s="8" t="str">
        <f t="shared" si="108"/>
        <v/>
      </c>
      <c r="S717" s="7"/>
      <c r="T717" s="8"/>
      <c r="U717" s="8"/>
      <c r="V717" s="8">
        <f t="shared" si="109"/>
        <v>0</v>
      </c>
      <c r="W717" s="8"/>
      <c r="X717" s="8"/>
      <c r="Y717" s="8"/>
      <c r="Z717" s="8"/>
    </row>
    <row r="718" spans="1:26" x14ac:dyDescent="0.35">
      <c r="A718" s="1" t="s">
        <v>815</v>
      </c>
      <c r="B718" s="2" t="s">
        <v>872</v>
      </c>
      <c r="C718" s="3" t="s">
        <v>10</v>
      </c>
      <c r="D718" s="3" t="s">
        <v>60</v>
      </c>
      <c r="E718" s="12" t="s">
        <v>3492</v>
      </c>
      <c r="F718" s="12"/>
      <c r="G718" s="12"/>
      <c r="H718" s="12"/>
      <c r="I718" s="16"/>
      <c r="J718" s="16">
        <f t="shared" si="101"/>
        <v>0</v>
      </c>
      <c r="K718" s="8" t="str">
        <f t="shared" si="102"/>
        <v/>
      </c>
      <c r="L718" s="51">
        <f t="shared" si="103"/>
        <v>0</v>
      </c>
      <c r="M718" s="8" t="str">
        <f t="shared" si="104"/>
        <v/>
      </c>
      <c r="N718" s="12"/>
      <c r="O718" s="51">
        <f t="shared" si="105"/>
        <v>0</v>
      </c>
      <c r="P718" s="51">
        <f t="shared" si="106"/>
        <v>0</v>
      </c>
      <c r="Q718" s="51">
        <f t="shared" si="107"/>
        <v>0</v>
      </c>
      <c r="R718" s="8" t="str">
        <f t="shared" si="108"/>
        <v/>
      </c>
      <c r="S718" s="7"/>
      <c r="T718" s="8"/>
      <c r="U718" s="8"/>
      <c r="V718" s="8">
        <f t="shared" si="109"/>
        <v>0</v>
      </c>
      <c r="W718" s="8"/>
      <c r="X718" s="8"/>
      <c r="Y718" s="8"/>
      <c r="Z718" s="8"/>
    </row>
    <row r="719" spans="1:26" x14ac:dyDescent="0.35">
      <c r="A719" s="1" t="s">
        <v>816</v>
      </c>
      <c r="B719" s="2" t="s">
        <v>1175</v>
      </c>
      <c r="C719" s="3" t="s">
        <v>10</v>
      </c>
      <c r="D719" s="3" t="s">
        <v>60</v>
      </c>
      <c r="E719" s="12" t="s">
        <v>3492</v>
      </c>
      <c r="F719" s="12"/>
      <c r="G719" s="12"/>
      <c r="H719" s="12"/>
      <c r="I719" s="16"/>
      <c r="J719" s="16">
        <f t="shared" si="101"/>
        <v>0</v>
      </c>
      <c r="K719" s="8" t="str">
        <f t="shared" si="102"/>
        <v/>
      </c>
      <c r="L719" s="51">
        <f t="shared" si="103"/>
        <v>0</v>
      </c>
      <c r="M719" s="8" t="str">
        <f t="shared" si="104"/>
        <v/>
      </c>
      <c r="N719" s="12"/>
      <c r="O719" s="51">
        <f t="shared" si="105"/>
        <v>0</v>
      </c>
      <c r="P719" s="51">
        <f t="shared" si="106"/>
        <v>0</v>
      </c>
      <c r="Q719" s="51">
        <f t="shared" si="107"/>
        <v>0</v>
      </c>
      <c r="R719" s="8" t="str">
        <f t="shared" si="108"/>
        <v/>
      </c>
      <c r="S719" s="7"/>
      <c r="T719" s="8"/>
      <c r="U719" s="8"/>
      <c r="V719" s="8">
        <f t="shared" si="109"/>
        <v>0</v>
      </c>
      <c r="W719" s="8"/>
      <c r="X719" s="8"/>
      <c r="Y719" s="8"/>
      <c r="Z719" s="8"/>
    </row>
    <row r="720" spans="1:26" x14ac:dyDescent="0.35">
      <c r="A720" s="1" t="s">
        <v>817</v>
      </c>
      <c r="B720" s="2" t="s">
        <v>2867</v>
      </c>
      <c r="C720" s="3" t="s">
        <v>10</v>
      </c>
      <c r="D720" s="3" t="s">
        <v>334</v>
      </c>
      <c r="E720" s="12" t="s">
        <v>3492</v>
      </c>
      <c r="F720" s="12"/>
      <c r="G720" s="12"/>
      <c r="H720" s="12"/>
      <c r="I720" s="16"/>
      <c r="J720" s="16">
        <f t="shared" si="101"/>
        <v>0</v>
      </c>
      <c r="K720" s="8" t="str">
        <f t="shared" si="102"/>
        <v/>
      </c>
      <c r="L720" s="51">
        <f t="shared" si="103"/>
        <v>0</v>
      </c>
      <c r="M720" s="8" t="str">
        <f t="shared" si="104"/>
        <v/>
      </c>
      <c r="N720" s="12"/>
      <c r="O720" s="51">
        <f t="shared" si="105"/>
        <v>0</v>
      </c>
      <c r="P720" s="51">
        <f t="shared" si="106"/>
        <v>0</v>
      </c>
      <c r="Q720" s="51">
        <f t="shared" si="107"/>
        <v>0</v>
      </c>
      <c r="R720" s="8" t="str">
        <f t="shared" si="108"/>
        <v/>
      </c>
      <c r="S720" s="7"/>
      <c r="T720" s="8"/>
      <c r="U720" s="8"/>
      <c r="V720" s="8">
        <f t="shared" si="109"/>
        <v>0</v>
      </c>
      <c r="W720" s="8"/>
      <c r="X720" s="8"/>
      <c r="Y720" s="8"/>
      <c r="Z720" s="8"/>
    </row>
    <row r="721" spans="1:26" x14ac:dyDescent="0.35">
      <c r="A721" s="1" t="s">
        <v>818</v>
      </c>
      <c r="B721" s="2" t="s">
        <v>2868</v>
      </c>
      <c r="C721" s="3" t="s">
        <v>10</v>
      </c>
      <c r="D721" s="3" t="s">
        <v>89</v>
      </c>
      <c r="E721" s="12" t="s">
        <v>3492</v>
      </c>
      <c r="F721" s="12"/>
      <c r="G721" s="12"/>
      <c r="H721" s="12"/>
      <c r="I721" s="16"/>
      <c r="J721" s="16">
        <f t="shared" si="101"/>
        <v>0</v>
      </c>
      <c r="K721" s="8" t="str">
        <f t="shared" si="102"/>
        <v/>
      </c>
      <c r="L721" s="51">
        <f t="shared" si="103"/>
        <v>0</v>
      </c>
      <c r="M721" s="8" t="str">
        <f t="shared" si="104"/>
        <v/>
      </c>
      <c r="N721" s="12"/>
      <c r="O721" s="51">
        <f t="shared" si="105"/>
        <v>0</v>
      </c>
      <c r="P721" s="51">
        <f t="shared" si="106"/>
        <v>0</v>
      </c>
      <c r="Q721" s="51">
        <f t="shared" si="107"/>
        <v>0</v>
      </c>
      <c r="R721" s="8" t="str">
        <f t="shared" si="108"/>
        <v/>
      </c>
      <c r="S721" s="7"/>
      <c r="T721" s="8"/>
      <c r="U721" s="8"/>
      <c r="V721" s="8">
        <f t="shared" si="109"/>
        <v>0</v>
      </c>
      <c r="W721" s="8"/>
      <c r="X721" s="8"/>
      <c r="Y721" s="8"/>
      <c r="Z721" s="8"/>
    </row>
    <row r="722" spans="1:26" x14ac:dyDescent="0.35">
      <c r="A722" s="1" t="s">
        <v>819</v>
      </c>
      <c r="B722" s="2" t="s">
        <v>2869</v>
      </c>
      <c r="C722" s="3" t="s">
        <v>10</v>
      </c>
      <c r="D722" s="3" t="s">
        <v>46</v>
      </c>
      <c r="E722" s="12" t="s">
        <v>3492</v>
      </c>
      <c r="F722" s="12"/>
      <c r="G722" s="12"/>
      <c r="H722" s="12"/>
      <c r="I722" s="16"/>
      <c r="J722" s="16">
        <f t="shared" si="101"/>
        <v>0</v>
      </c>
      <c r="K722" s="8" t="str">
        <f t="shared" si="102"/>
        <v/>
      </c>
      <c r="L722" s="51">
        <f t="shared" si="103"/>
        <v>0</v>
      </c>
      <c r="M722" s="8" t="str">
        <f t="shared" si="104"/>
        <v/>
      </c>
      <c r="N722" s="12"/>
      <c r="O722" s="51">
        <f t="shared" si="105"/>
        <v>0</v>
      </c>
      <c r="P722" s="51">
        <f t="shared" si="106"/>
        <v>0</v>
      </c>
      <c r="Q722" s="51">
        <f t="shared" si="107"/>
        <v>0</v>
      </c>
      <c r="R722" s="8" t="str">
        <f t="shared" si="108"/>
        <v/>
      </c>
      <c r="S722" s="7"/>
      <c r="T722" s="8"/>
      <c r="U722" s="8"/>
      <c r="V722" s="8">
        <f t="shared" si="109"/>
        <v>0</v>
      </c>
      <c r="W722" s="8"/>
      <c r="X722" s="8"/>
      <c r="Y722" s="8"/>
      <c r="Z722" s="8"/>
    </row>
    <row r="723" spans="1:26" x14ac:dyDescent="0.35">
      <c r="A723" s="1" t="s">
        <v>820</v>
      </c>
      <c r="B723" s="2" t="s">
        <v>2870</v>
      </c>
      <c r="C723" s="3" t="s">
        <v>10</v>
      </c>
      <c r="D723" s="3" t="s">
        <v>89</v>
      </c>
      <c r="E723" s="12" t="s">
        <v>3492</v>
      </c>
      <c r="F723" s="12"/>
      <c r="G723" s="12"/>
      <c r="H723" s="12"/>
      <c r="I723" s="16"/>
      <c r="J723" s="16">
        <f t="shared" si="101"/>
        <v>0</v>
      </c>
      <c r="K723" s="8" t="str">
        <f t="shared" si="102"/>
        <v/>
      </c>
      <c r="L723" s="51">
        <f t="shared" si="103"/>
        <v>0</v>
      </c>
      <c r="M723" s="8" t="str">
        <f t="shared" si="104"/>
        <v/>
      </c>
      <c r="N723" s="12"/>
      <c r="O723" s="51">
        <f t="shared" si="105"/>
        <v>0</v>
      </c>
      <c r="P723" s="51">
        <f t="shared" si="106"/>
        <v>0</v>
      </c>
      <c r="Q723" s="51">
        <f t="shared" si="107"/>
        <v>0</v>
      </c>
      <c r="R723" s="8" t="str">
        <f t="shared" si="108"/>
        <v/>
      </c>
      <c r="S723" s="7"/>
      <c r="T723" s="8"/>
      <c r="U723" s="8"/>
      <c r="V723" s="8">
        <f t="shared" si="109"/>
        <v>0</v>
      </c>
      <c r="W723" s="8"/>
      <c r="X723" s="8"/>
      <c r="Y723" s="8"/>
      <c r="Z723" s="8"/>
    </row>
    <row r="724" spans="1:26" x14ac:dyDescent="0.35">
      <c r="A724" s="1" t="s">
        <v>821</v>
      </c>
      <c r="B724" s="2" t="s">
        <v>2871</v>
      </c>
      <c r="C724" s="3" t="s">
        <v>10</v>
      </c>
      <c r="D724" s="3" t="s">
        <v>48</v>
      </c>
      <c r="E724" s="12" t="s">
        <v>3492</v>
      </c>
      <c r="F724" s="12"/>
      <c r="G724" s="12"/>
      <c r="H724" s="12"/>
      <c r="I724" s="16"/>
      <c r="J724" s="16">
        <f t="shared" si="101"/>
        <v>0</v>
      </c>
      <c r="K724" s="8" t="str">
        <f t="shared" si="102"/>
        <v/>
      </c>
      <c r="L724" s="51">
        <f t="shared" si="103"/>
        <v>0</v>
      </c>
      <c r="M724" s="8" t="str">
        <f t="shared" si="104"/>
        <v/>
      </c>
      <c r="N724" s="12"/>
      <c r="O724" s="51">
        <f t="shared" si="105"/>
        <v>0</v>
      </c>
      <c r="P724" s="51">
        <f t="shared" si="106"/>
        <v>0</v>
      </c>
      <c r="Q724" s="51">
        <f t="shared" si="107"/>
        <v>0</v>
      </c>
      <c r="R724" s="8" t="str">
        <f t="shared" si="108"/>
        <v/>
      </c>
      <c r="S724" s="7"/>
      <c r="T724" s="8"/>
      <c r="U724" s="8"/>
      <c r="V724" s="8">
        <f t="shared" si="109"/>
        <v>0</v>
      </c>
      <c r="W724" s="8"/>
      <c r="X724" s="8"/>
      <c r="Y724" s="8"/>
      <c r="Z724" s="8"/>
    </row>
    <row r="725" spans="1:26" x14ac:dyDescent="0.35">
      <c r="A725" s="1" t="s">
        <v>822</v>
      </c>
      <c r="B725" s="2" t="s">
        <v>2872</v>
      </c>
      <c r="C725" s="3" t="s">
        <v>10</v>
      </c>
      <c r="D725" s="3" t="s">
        <v>1428</v>
      </c>
      <c r="E725" s="12" t="s">
        <v>3492</v>
      </c>
      <c r="F725" s="12"/>
      <c r="G725" s="12"/>
      <c r="H725" s="12"/>
      <c r="I725" s="16"/>
      <c r="J725" s="16">
        <f t="shared" si="101"/>
        <v>0</v>
      </c>
      <c r="K725" s="8" t="str">
        <f t="shared" si="102"/>
        <v/>
      </c>
      <c r="L725" s="51">
        <f t="shared" si="103"/>
        <v>0</v>
      </c>
      <c r="M725" s="8" t="str">
        <f t="shared" si="104"/>
        <v/>
      </c>
      <c r="N725" s="12"/>
      <c r="O725" s="51">
        <f t="shared" si="105"/>
        <v>0</v>
      </c>
      <c r="P725" s="51">
        <f t="shared" si="106"/>
        <v>0</v>
      </c>
      <c r="Q725" s="51">
        <f t="shared" si="107"/>
        <v>0</v>
      </c>
      <c r="R725" s="8" t="str">
        <f t="shared" si="108"/>
        <v/>
      </c>
      <c r="S725" s="7"/>
      <c r="T725" s="8"/>
      <c r="U725" s="8"/>
      <c r="V725" s="8">
        <f t="shared" si="109"/>
        <v>0</v>
      </c>
      <c r="W725" s="8"/>
      <c r="X725" s="8"/>
      <c r="Y725" s="8"/>
      <c r="Z725" s="8"/>
    </row>
    <row r="726" spans="1:26" x14ac:dyDescent="0.35">
      <c r="A726" s="1" t="s">
        <v>823</v>
      </c>
      <c r="B726" s="2" t="s">
        <v>2873</v>
      </c>
      <c r="C726" s="3" t="s">
        <v>10</v>
      </c>
      <c r="D726" s="3" t="s">
        <v>411</v>
      </c>
      <c r="E726" s="12" t="s">
        <v>3492</v>
      </c>
      <c r="F726" s="12"/>
      <c r="G726" s="12"/>
      <c r="H726" s="12"/>
      <c r="I726" s="16"/>
      <c r="J726" s="16">
        <f t="shared" si="101"/>
        <v>0</v>
      </c>
      <c r="K726" s="8" t="str">
        <f t="shared" si="102"/>
        <v/>
      </c>
      <c r="L726" s="51">
        <f t="shared" si="103"/>
        <v>0</v>
      </c>
      <c r="M726" s="8" t="str">
        <f t="shared" si="104"/>
        <v/>
      </c>
      <c r="N726" s="12"/>
      <c r="O726" s="51">
        <f t="shared" si="105"/>
        <v>0</v>
      </c>
      <c r="P726" s="51">
        <f t="shared" si="106"/>
        <v>0</v>
      </c>
      <c r="Q726" s="51">
        <f t="shared" si="107"/>
        <v>0</v>
      </c>
      <c r="R726" s="8" t="str">
        <f t="shared" si="108"/>
        <v/>
      </c>
      <c r="S726" s="7"/>
      <c r="T726" s="8"/>
      <c r="U726" s="8"/>
      <c r="V726" s="8">
        <f t="shared" si="109"/>
        <v>0</v>
      </c>
      <c r="W726" s="8"/>
      <c r="X726" s="8"/>
      <c r="Y726" s="8"/>
      <c r="Z726" s="8"/>
    </row>
    <row r="727" spans="1:26" x14ac:dyDescent="0.35">
      <c r="A727" s="1" t="s">
        <v>824</v>
      </c>
      <c r="B727" s="2" t="s">
        <v>2874</v>
      </c>
      <c r="C727" s="3" t="s">
        <v>10</v>
      </c>
      <c r="D727" s="3" t="s">
        <v>411</v>
      </c>
      <c r="E727" s="12" t="s">
        <v>3492</v>
      </c>
      <c r="F727" s="12"/>
      <c r="G727" s="12"/>
      <c r="H727" s="12"/>
      <c r="I727" s="16"/>
      <c r="J727" s="16">
        <f t="shared" si="101"/>
        <v>0</v>
      </c>
      <c r="K727" s="8" t="str">
        <f t="shared" si="102"/>
        <v/>
      </c>
      <c r="L727" s="51">
        <f t="shared" si="103"/>
        <v>0</v>
      </c>
      <c r="M727" s="8" t="str">
        <f t="shared" si="104"/>
        <v/>
      </c>
      <c r="N727" s="12"/>
      <c r="O727" s="51">
        <f t="shared" si="105"/>
        <v>0</v>
      </c>
      <c r="P727" s="51">
        <f t="shared" si="106"/>
        <v>0</v>
      </c>
      <c r="Q727" s="51">
        <f t="shared" si="107"/>
        <v>0</v>
      </c>
      <c r="R727" s="8" t="str">
        <f t="shared" si="108"/>
        <v/>
      </c>
      <c r="S727" s="7"/>
      <c r="T727" s="8"/>
      <c r="U727" s="8"/>
      <c r="V727" s="8">
        <f t="shared" si="109"/>
        <v>0</v>
      </c>
      <c r="W727" s="8"/>
      <c r="X727" s="8"/>
      <c r="Y727" s="8"/>
      <c r="Z727" s="8"/>
    </row>
    <row r="728" spans="1:26" x14ac:dyDescent="0.35">
      <c r="A728" s="1" t="s">
        <v>825</v>
      </c>
      <c r="B728" s="2" t="s">
        <v>2875</v>
      </c>
      <c r="C728" s="3" t="s">
        <v>10</v>
      </c>
      <c r="D728" s="3" t="s">
        <v>1428</v>
      </c>
      <c r="E728" s="12" t="s">
        <v>3492</v>
      </c>
      <c r="F728" s="12"/>
      <c r="G728" s="12"/>
      <c r="H728" s="12"/>
      <c r="I728" s="16"/>
      <c r="J728" s="16">
        <f t="shared" si="101"/>
        <v>0</v>
      </c>
      <c r="K728" s="8" t="str">
        <f t="shared" si="102"/>
        <v/>
      </c>
      <c r="L728" s="51">
        <f t="shared" si="103"/>
        <v>0</v>
      </c>
      <c r="M728" s="8" t="str">
        <f t="shared" si="104"/>
        <v/>
      </c>
      <c r="N728" s="12"/>
      <c r="O728" s="51">
        <f t="shared" si="105"/>
        <v>0</v>
      </c>
      <c r="P728" s="51">
        <f t="shared" si="106"/>
        <v>0</v>
      </c>
      <c r="Q728" s="51">
        <f t="shared" si="107"/>
        <v>0</v>
      </c>
      <c r="R728" s="8" t="str">
        <f t="shared" si="108"/>
        <v/>
      </c>
      <c r="S728" s="7"/>
      <c r="T728" s="8"/>
      <c r="U728" s="8"/>
      <c r="V728" s="8">
        <f t="shared" si="109"/>
        <v>0</v>
      </c>
      <c r="W728" s="8"/>
      <c r="X728" s="8"/>
      <c r="Y728" s="8"/>
      <c r="Z728" s="8"/>
    </row>
    <row r="729" spans="1:26" x14ac:dyDescent="0.35">
      <c r="A729" s="1" t="s">
        <v>827</v>
      </c>
      <c r="B729" s="2" t="s">
        <v>2876</v>
      </c>
      <c r="C729" s="3" t="s">
        <v>10</v>
      </c>
      <c r="D729" s="3" t="s">
        <v>3497</v>
      </c>
      <c r="E729" s="12" t="s">
        <v>3492</v>
      </c>
      <c r="F729" s="12"/>
      <c r="G729" s="12"/>
      <c r="H729" s="12"/>
      <c r="I729" s="16"/>
      <c r="J729" s="16">
        <f t="shared" si="101"/>
        <v>0</v>
      </c>
      <c r="K729" s="8" t="str">
        <f t="shared" si="102"/>
        <v/>
      </c>
      <c r="L729" s="51">
        <f t="shared" si="103"/>
        <v>0</v>
      </c>
      <c r="M729" s="8" t="str">
        <f t="shared" si="104"/>
        <v/>
      </c>
      <c r="N729" s="12"/>
      <c r="O729" s="51">
        <f t="shared" si="105"/>
        <v>0</v>
      </c>
      <c r="P729" s="51">
        <f t="shared" si="106"/>
        <v>0</v>
      </c>
      <c r="Q729" s="51">
        <f t="shared" si="107"/>
        <v>0</v>
      </c>
      <c r="R729" s="8" t="str">
        <f t="shared" si="108"/>
        <v/>
      </c>
      <c r="S729" s="7"/>
      <c r="T729" s="8"/>
      <c r="U729" s="8"/>
      <c r="V729" s="8">
        <f t="shared" si="109"/>
        <v>0</v>
      </c>
      <c r="W729" s="8"/>
      <c r="X729" s="8"/>
      <c r="Y729" s="8"/>
      <c r="Z729" s="8"/>
    </row>
    <row r="730" spans="1:26" x14ac:dyDescent="0.35">
      <c r="A730" s="1" t="s">
        <v>829</v>
      </c>
      <c r="B730" s="2" t="s">
        <v>2877</v>
      </c>
      <c r="C730" s="3" t="s">
        <v>10</v>
      </c>
      <c r="D730" s="3" t="s">
        <v>12</v>
      </c>
      <c r="E730" s="12" t="s">
        <v>3492</v>
      </c>
      <c r="F730" s="12"/>
      <c r="G730" s="12"/>
      <c r="H730" s="12"/>
      <c r="I730" s="16"/>
      <c r="J730" s="16">
        <f t="shared" si="101"/>
        <v>0</v>
      </c>
      <c r="K730" s="8" t="str">
        <f t="shared" si="102"/>
        <v/>
      </c>
      <c r="L730" s="51">
        <f t="shared" si="103"/>
        <v>0</v>
      </c>
      <c r="M730" s="8" t="str">
        <f t="shared" si="104"/>
        <v/>
      </c>
      <c r="N730" s="12"/>
      <c r="O730" s="51">
        <f t="shared" si="105"/>
        <v>0</v>
      </c>
      <c r="P730" s="51">
        <f t="shared" si="106"/>
        <v>0</v>
      </c>
      <c r="Q730" s="51">
        <f t="shared" si="107"/>
        <v>0</v>
      </c>
      <c r="R730" s="8" t="str">
        <f t="shared" si="108"/>
        <v/>
      </c>
      <c r="S730" s="7"/>
      <c r="T730" s="8"/>
      <c r="U730" s="8"/>
      <c r="V730" s="8">
        <f t="shared" si="109"/>
        <v>0</v>
      </c>
      <c r="W730" s="8"/>
      <c r="X730" s="8"/>
      <c r="Y730" s="8"/>
      <c r="Z730" s="8"/>
    </row>
    <row r="731" spans="1:26" x14ac:dyDescent="0.35">
      <c r="A731" s="1" t="s">
        <v>830</v>
      </c>
      <c r="B731" s="2" t="s">
        <v>2878</v>
      </c>
      <c r="C731" s="3" t="s">
        <v>10</v>
      </c>
      <c r="D731" s="3" t="s">
        <v>12</v>
      </c>
      <c r="E731" s="12" t="s">
        <v>3492</v>
      </c>
      <c r="F731" s="12"/>
      <c r="G731" s="12"/>
      <c r="H731" s="12"/>
      <c r="I731" s="16"/>
      <c r="J731" s="16">
        <f t="shared" si="101"/>
        <v>0</v>
      </c>
      <c r="K731" s="8" t="str">
        <f t="shared" si="102"/>
        <v/>
      </c>
      <c r="L731" s="51">
        <f t="shared" si="103"/>
        <v>0</v>
      </c>
      <c r="M731" s="8" t="str">
        <f t="shared" si="104"/>
        <v/>
      </c>
      <c r="N731" s="12"/>
      <c r="O731" s="51">
        <f t="shared" si="105"/>
        <v>0</v>
      </c>
      <c r="P731" s="51">
        <f t="shared" si="106"/>
        <v>0</v>
      </c>
      <c r="Q731" s="51">
        <f t="shared" si="107"/>
        <v>0</v>
      </c>
      <c r="R731" s="8" t="str">
        <f t="shared" si="108"/>
        <v/>
      </c>
      <c r="S731" s="7"/>
      <c r="T731" s="8"/>
      <c r="U731" s="8"/>
      <c r="V731" s="8">
        <f t="shared" si="109"/>
        <v>0</v>
      </c>
      <c r="W731" s="8"/>
      <c r="X731" s="8"/>
      <c r="Y731" s="8"/>
      <c r="Z731" s="8"/>
    </row>
    <row r="732" spans="1:26" x14ac:dyDescent="0.35">
      <c r="A732" s="1" t="s">
        <v>831</v>
      </c>
      <c r="B732" s="2" t="s">
        <v>2879</v>
      </c>
      <c r="C732" s="3" t="s">
        <v>10</v>
      </c>
      <c r="D732" s="3" t="s">
        <v>12</v>
      </c>
      <c r="E732" s="12" t="s">
        <v>3492</v>
      </c>
      <c r="F732" s="12"/>
      <c r="G732" s="12"/>
      <c r="H732" s="12"/>
      <c r="I732" s="16"/>
      <c r="J732" s="16">
        <f t="shared" si="101"/>
        <v>0</v>
      </c>
      <c r="K732" s="8" t="str">
        <f t="shared" si="102"/>
        <v/>
      </c>
      <c r="L732" s="51">
        <f t="shared" si="103"/>
        <v>0</v>
      </c>
      <c r="M732" s="8" t="str">
        <f t="shared" si="104"/>
        <v/>
      </c>
      <c r="N732" s="12"/>
      <c r="O732" s="51">
        <f t="shared" si="105"/>
        <v>0</v>
      </c>
      <c r="P732" s="51">
        <f t="shared" si="106"/>
        <v>0</v>
      </c>
      <c r="Q732" s="51">
        <f t="shared" si="107"/>
        <v>0</v>
      </c>
      <c r="R732" s="8" t="str">
        <f t="shared" si="108"/>
        <v/>
      </c>
      <c r="S732" s="7"/>
      <c r="T732" s="8"/>
      <c r="U732" s="8"/>
      <c r="V732" s="8">
        <f t="shared" si="109"/>
        <v>0</v>
      </c>
      <c r="W732" s="8"/>
      <c r="X732" s="8"/>
      <c r="Y732" s="8"/>
      <c r="Z732" s="8"/>
    </row>
    <row r="733" spans="1:26" x14ac:dyDescent="0.35">
      <c r="A733" s="1" t="s">
        <v>833</v>
      </c>
      <c r="B733" s="2" t="s">
        <v>2880</v>
      </c>
      <c r="C733" s="3" t="s">
        <v>10</v>
      </c>
      <c r="D733" s="3" t="s">
        <v>12</v>
      </c>
      <c r="E733" s="12" t="s">
        <v>3492</v>
      </c>
      <c r="F733" s="12"/>
      <c r="G733" s="12"/>
      <c r="H733" s="12"/>
      <c r="I733" s="16"/>
      <c r="J733" s="16">
        <f t="shared" si="101"/>
        <v>0</v>
      </c>
      <c r="K733" s="8" t="str">
        <f t="shared" si="102"/>
        <v/>
      </c>
      <c r="L733" s="51">
        <f t="shared" si="103"/>
        <v>0</v>
      </c>
      <c r="M733" s="8" t="str">
        <f t="shared" si="104"/>
        <v/>
      </c>
      <c r="N733" s="12"/>
      <c r="O733" s="51">
        <f t="shared" si="105"/>
        <v>0</v>
      </c>
      <c r="P733" s="51">
        <f t="shared" si="106"/>
        <v>0</v>
      </c>
      <c r="Q733" s="51">
        <f t="shared" si="107"/>
        <v>0</v>
      </c>
      <c r="R733" s="8" t="str">
        <f t="shared" si="108"/>
        <v/>
      </c>
      <c r="S733" s="7"/>
      <c r="T733" s="8"/>
      <c r="U733" s="8"/>
      <c r="V733" s="8">
        <f t="shared" si="109"/>
        <v>0</v>
      </c>
      <c r="W733" s="8"/>
      <c r="X733" s="8"/>
      <c r="Y733" s="8"/>
      <c r="Z733" s="8"/>
    </row>
    <row r="734" spans="1:26" x14ac:dyDescent="0.35">
      <c r="A734" s="1" t="s">
        <v>834</v>
      </c>
      <c r="B734" s="2" t="s">
        <v>2881</v>
      </c>
      <c r="C734" s="3" t="s">
        <v>10</v>
      </c>
      <c r="D734" s="3" t="s">
        <v>12</v>
      </c>
      <c r="E734" s="12" t="s">
        <v>3492</v>
      </c>
      <c r="F734" s="12"/>
      <c r="G734" s="12"/>
      <c r="H734" s="12"/>
      <c r="I734" s="16"/>
      <c r="J734" s="16">
        <f t="shared" si="101"/>
        <v>0</v>
      </c>
      <c r="K734" s="8" t="str">
        <f t="shared" si="102"/>
        <v/>
      </c>
      <c r="L734" s="51">
        <f t="shared" si="103"/>
        <v>0</v>
      </c>
      <c r="M734" s="8" t="str">
        <f t="shared" si="104"/>
        <v/>
      </c>
      <c r="N734" s="12"/>
      <c r="O734" s="51">
        <f t="shared" si="105"/>
        <v>0</v>
      </c>
      <c r="P734" s="51">
        <f t="shared" si="106"/>
        <v>0</v>
      </c>
      <c r="Q734" s="51">
        <f t="shared" si="107"/>
        <v>0</v>
      </c>
      <c r="R734" s="8" t="str">
        <f t="shared" si="108"/>
        <v/>
      </c>
      <c r="S734" s="7"/>
      <c r="T734" s="8"/>
      <c r="U734" s="8"/>
      <c r="V734" s="8">
        <f t="shared" si="109"/>
        <v>0</v>
      </c>
      <c r="W734" s="8"/>
      <c r="X734" s="8"/>
      <c r="Y734" s="8"/>
      <c r="Z734" s="8"/>
    </row>
    <row r="735" spans="1:26" x14ac:dyDescent="0.35">
      <c r="A735" s="1" t="s">
        <v>835</v>
      </c>
      <c r="B735" s="2" t="s">
        <v>2882</v>
      </c>
      <c r="C735" s="3" t="s">
        <v>10</v>
      </c>
      <c r="D735" s="3" t="s">
        <v>12</v>
      </c>
      <c r="E735" s="12" t="s">
        <v>3492</v>
      </c>
      <c r="F735" s="12"/>
      <c r="G735" s="12"/>
      <c r="H735" s="12"/>
      <c r="I735" s="16"/>
      <c r="J735" s="16">
        <f t="shared" si="101"/>
        <v>0</v>
      </c>
      <c r="K735" s="8" t="str">
        <f t="shared" si="102"/>
        <v/>
      </c>
      <c r="L735" s="51">
        <f t="shared" si="103"/>
        <v>0</v>
      </c>
      <c r="M735" s="8" t="str">
        <f t="shared" si="104"/>
        <v/>
      </c>
      <c r="N735" s="12"/>
      <c r="O735" s="51">
        <f t="shared" si="105"/>
        <v>0</v>
      </c>
      <c r="P735" s="51">
        <f t="shared" si="106"/>
        <v>0</v>
      </c>
      <c r="Q735" s="51">
        <f t="shared" si="107"/>
        <v>0</v>
      </c>
      <c r="R735" s="8" t="str">
        <f t="shared" si="108"/>
        <v/>
      </c>
      <c r="S735" s="7"/>
      <c r="T735" s="8"/>
      <c r="U735" s="8"/>
      <c r="V735" s="8">
        <f t="shared" si="109"/>
        <v>0</v>
      </c>
      <c r="W735" s="8"/>
      <c r="X735" s="8"/>
      <c r="Y735" s="8"/>
      <c r="Z735" s="8"/>
    </row>
    <row r="736" spans="1:26" x14ac:dyDescent="0.35">
      <c r="A736" s="1" t="s">
        <v>836</v>
      </c>
      <c r="B736" s="2" t="s">
        <v>2883</v>
      </c>
      <c r="C736" s="3" t="s">
        <v>10</v>
      </c>
      <c r="D736" s="3" t="s">
        <v>12</v>
      </c>
      <c r="E736" s="12" t="s">
        <v>3492</v>
      </c>
      <c r="F736" s="12"/>
      <c r="G736" s="12"/>
      <c r="H736" s="12"/>
      <c r="I736" s="16"/>
      <c r="J736" s="16">
        <f t="shared" si="101"/>
        <v>0</v>
      </c>
      <c r="K736" s="8" t="str">
        <f t="shared" si="102"/>
        <v/>
      </c>
      <c r="L736" s="51">
        <f t="shared" si="103"/>
        <v>0</v>
      </c>
      <c r="M736" s="8" t="str">
        <f t="shared" si="104"/>
        <v/>
      </c>
      <c r="N736" s="12"/>
      <c r="O736" s="51">
        <f t="shared" si="105"/>
        <v>0</v>
      </c>
      <c r="P736" s="51">
        <f t="shared" si="106"/>
        <v>0</v>
      </c>
      <c r="Q736" s="51">
        <f t="shared" si="107"/>
        <v>0</v>
      </c>
      <c r="R736" s="8" t="str">
        <f t="shared" si="108"/>
        <v/>
      </c>
      <c r="S736" s="7"/>
      <c r="T736" s="8"/>
      <c r="U736" s="8"/>
      <c r="V736" s="8">
        <f t="shared" si="109"/>
        <v>0</v>
      </c>
      <c r="W736" s="8"/>
      <c r="X736" s="8"/>
      <c r="Y736" s="8"/>
      <c r="Z736" s="8"/>
    </row>
    <row r="737" spans="1:26" x14ac:dyDescent="0.35">
      <c r="A737" s="1" t="s">
        <v>838</v>
      </c>
      <c r="B737" s="2" t="s">
        <v>2884</v>
      </c>
      <c r="C737" s="3" t="s">
        <v>10</v>
      </c>
      <c r="D737" s="3" t="s">
        <v>12</v>
      </c>
      <c r="E737" s="12" t="s">
        <v>3492</v>
      </c>
      <c r="F737" s="12"/>
      <c r="G737" s="12"/>
      <c r="H737" s="12"/>
      <c r="I737" s="16"/>
      <c r="J737" s="16">
        <f t="shared" si="101"/>
        <v>0</v>
      </c>
      <c r="K737" s="8" t="str">
        <f t="shared" si="102"/>
        <v/>
      </c>
      <c r="L737" s="51">
        <f t="shared" si="103"/>
        <v>0</v>
      </c>
      <c r="M737" s="8" t="str">
        <f t="shared" si="104"/>
        <v/>
      </c>
      <c r="N737" s="12"/>
      <c r="O737" s="51">
        <f t="shared" si="105"/>
        <v>0</v>
      </c>
      <c r="P737" s="51">
        <f t="shared" si="106"/>
        <v>0</v>
      </c>
      <c r="Q737" s="51">
        <f t="shared" si="107"/>
        <v>0</v>
      </c>
      <c r="R737" s="8" t="str">
        <f t="shared" si="108"/>
        <v/>
      </c>
      <c r="S737" s="7"/>
      <c r="T737" s="8"/>
      <c r="U737" s="8"/>
      <c r="V737" s="8">
        <f t="shared" si="109"/>
        <v>0</v>
      </c>
      <c r="W737" s="8"/>
      <c r="X737" s="8"/>
      <c r="Y737" s="8"/>
      <c r="Z737" s="8"/>
    </row>
    <row r="738" spans="1:26" x14ac:dyDescent="0.35">
      <c r="A738" s="1" t="s">
        <v>3556</v>
      </c>
      <c r="B738" s="2" t="s">
        <v>3557</v>
      </c>
      <c r="C738" s="3" t="s">
        <v>10</v>
      </c>
      <c r="D738" s="3" t="s">
        <v>12</v>
      </c>
      <c r="E738" s="12" t="s">
        <v>3492</v>
      </c>
      <c r="F738" s="12"/>
      <c r="G738" s="12"/>
      <c r="H738" s="12"/>
      <c r="I738" s="16"/>
      <c r="J738" s="16">
        <f t="shared" si="101"/>
        <v>0</v>
      </c>
      <c r="K738" s="8" t="str">
        <f t="shared" si="102"/>
        <v/>
      </c>
      <c r="L738" s="51">
        <f t="shared" si="103"/>
        <v>0</v>
      </c>
      <c r="M738" s="8" t="str">
        <f t="shared" si="104"/>
        <v/>
      </c>
      <c r="N738" s="12"/>
      <c r="O738" s="51">
        <f t="shared" si="105"/>
        <v>0</v>
      </c>
      <c r="P738" s="51">
        <f t="shared" si="106"/>
        <v>0</v>
      </c>
      <c r="Q738" s="51">
        <f t="shared" si="107"/>
        <v>0</v>
      </c>
      <c r="R738" s="8" t="str">
        <f t="shared" si="108"/>
        <v/>
      </c>
      <c r="S738" s="7"/>
      <c r="T738" s="8"/>
      <c r="U738" s="8"/>
      <c r="V738" s="8">
        <f t="shared" si="109"/>
        <v>0</v>
      </c>
      <c r="W738" s="8"/>
      <c r="X738" s="8"/>
      <c r="Y738" s="8"/>
      <c r="Z738" s="8"/>
    </row>
    <row r="739" spans="1:26" x14ac:dyDescent="0.35">
      <c r="A739" s="1" t="s">
        <v>839</v>
      </c>
      <c r="B739" s="2" t="s">
        <v>2885</v>
      </c>
      <c r="C739" s="3" t="s">
        <v>10</v>
      </c>
      <c r="D739" s="3" t="s">
        <v>12</v>
      </c>
      <c r="E739" s="12" t="s">
        <v>3492</v>
      </c>
      <c r="F739" s="12"/>
      <c r="G739" s="12"/>
      <c r="H739" s="12"/>
      <c r="I739" s="16"/>
      <c r="J739" s="16">
        <f t="shared" si="101"/>
        <v>0</v>
      </c>
      <c r="K739" s="8" t="str">
        <f t="shared" si="102"/>
        <v/>
      </c>
      <c r="L739" s="51">
        <f t="shared" si="103"/>
        <v>0</v>
      </c>
      <c r="M739" s="8" t="str">
        <f t="shared" si="104"/>
        <v/>
      </c>
      <c r="N739" s="12"/>
      <c r="O739" s="51">
        <f t="shared" si="105"/>
        <v>0</v>
      </c>
      <c r="P739" s="51">
        <f t="shared" si="106"/>
        <v>0</v>
      </c>
      <c r="Q739" s="51">
        <f t="shared" si="107"/>
        <v>0</v>
      </c>
      <c r="R739" s="8" t="str">
        <f t="shared" si="108"/>
        <v/>
      </c>
      <c r="S739" s="7"/>
      <c r="T739" s="8"/>
      <c r="U739" s="8"/>
      <c r="V739" s="8">
        <f t="shared" si="109"/>
        <v>0</v>
      </c>
      <c r="W739" s="8"/>
      <c r="X739" s="8"/>
      <c r="Y739" s="8"/>
      <c r="Z739" s="8"/>
    </row>
    <row r="740" spans="1:26" x14ac:dyDescent="0.35">
      <c r="A740" s="1" t="s">
        <v>840</v>
      </c>
      <c r="B740" s="2" t="s">
        <v>2886</v>
      </c>
      <c r="C740" s="3" t="s">
        <v>10</v>
      </c>
      <c r="D740" s="3" t="s">
        <v>462</v>
      </c>
      <c r="E740" s="12" t="s">
        <v>3492</v>
      </c>
      <c r="F740" s="12"/>
      <c r="G740" s="12"/>
      <c r="H740" s="12"/>
      <c r="I740" s="16"/>
      <c r="J740" s="16">
        <f t="shared" si="101"/>
        <v>0</v>
      </c>
      <c r="K740" s="8" t="str">
        <f t="shared" si="102"/>
        <v/>
      </c>
      <c r="L740" s="51">
        <f t="shared" si="103"/>
        <v>0</v>
      </c>
      <c r="M740" s="8" t="str">
        <f t="shared" si="104"/>
        <v/>
      </c>
      <c r="N740" s="12"/>
      <c r="O740" s="51">
        <f t="shared" si="105"/>
        <v>0</v>
      </c>
      <c r="P740" s="51">
        <f t="shared" si="106"/>
        <v>0</v>
      </c>
      <c r="Q740" s="51">
        <f t="shared" si="107"/>
        <v>0</v>
      </c>
      <c r="R740" s="8" t="str">
        <f t="shared" si="108"/>
        <v/>
      </c>
      <c r="S740" s="7"/>
      <c r="T740" s="8"/>
      <c r="U740" s="8"/>
      <c r="V740" s="8">
        <f t="shared" si="109"/>
        <v>0</v>
      </c>
      <c r="W740" s="8"/>
      <c r="X740" s="8"/>
      <c r="Y740" s="8"/>
      <c r="Z740" s="8"/>
    </row>
    <row r="741" spans="1:26" x14ac:dyDescent="0.35">
      <c r="A741" s="1" t="s">
        <v>841</v>
      </c>
      <c r="B741" s="2" t="s">
        <v>2887</v>
      </c>
      <c r="C741" s="3" t="s">
        <v>10</v>
      </c>
      <c r="D741" s="3" t="s">
        <v>12</v>
      </c>
      <c r="E741" s="12" t="s">
        <v>3492</v>
      </c>
      <c r="F741" s="12"/>
      <c r="G741" s="12"/>
      <c r="H741" s="12"/>
      <c r="I741" s="16"/>
      <c r="J741" s="16">
        <f t="shared" si="101"/>
        <v>0</v>
      </c>
      <c r="K741" s="8" t="str">
        <f t="shared" si="102"/>
        <v/>
      </c>
      <c r="L741" s="51">
        <f t="shared" si="103"/>
        <v>0</v>
      </c>
      <c r="M741" s="8" t="str">
        <f t="shared" si="104"/>
        <v/>
      </c>
      <c r="N741" s="12"/>
      <c r="O741" s="51">
        <f t="shared" si="105"/>
        <v>0</v>
      </c>
      <c r="P741" s="51">
        <f t="shared" si="106"/>
        <v>0</v>
      </c>
      <c r="Q741" s="51">
        <f t="shared" si="107"/>
        <v>0</v>
      </c>
      <c r="R741" s="8" t="str">
        <f t="shared" si="108"/>
        <v/>
      </c>
      <c r="S741" s="7"/>
      <c r="T741" s="8"/>
      <c r="U741" s="8"/>
      <c r="V741" s="8">
        <f t="shared" si="109"/>
        <v>0</v>
      </c>
      <c r="W741" s="8"/>
      <c r="X741" s="8"/>
      <c r="Y741" s="8"/>
      <c r="Z741" s="8"/>
    </row>
    <row r="742" spans="1:26" x14ac:dyDescent="0.35">
      <c r="A742" s="1" t="s">
        <v>842</v>
      </c>
      <c r="B742" s="2" t="s">
        <v>2888</v>
      </c>
      <c r="C742" s="3" t="s">
        <v>10</v>
      </c>
      <c r="D742" s="3" t="s">
        <v>991</v>
      </c>
      <c r="E742" s="12" t="s">
        <v>3492</v>
      </c>
      <c r="F742" s="12"/>
      <c r="G742" s="12"/>
      <c r="H742" s="12"/>
      <c r="I742" s="16"/>
      <c r="J742" s="16">
        <f t="shared" si="101"/>
        <v>0</v>
      </c>
      <c r="K742" s="8" t="str">
        <f t="shared" si="102"/>
        <v/>
      </c>
      <c r="L742" s="51">
        <f t="shared" si="103"/>
        <v>0</v>
      </c>
      <c r="M742" s="8" t="str">
        <f t="shared" si="104"/>
        <v/>
      </c>
      <c r="N742" s="12"/>
      <c r="O742" s="51">
        <f t="shared" si="105"/>
        <v>0</v>
      </c>
      <c r="P742" s="51">
        <f t="shared" si="106"/>
        <v>0</v>
      </c>
      <c r="Q742" s="51">
        <f t="shared" si="107"/>
        <v>0</v>
      </c>
      <c r="R742" s="8" t="str">
        <f t="shared" si="108"/>
        <v/>
      </c>
      <c r="S742" s="7"/>
      <c r="T742" s="8"/>
      <c r="U742" s="8"/>
      <c r="V742" s="8">
        <f t="shared" si="109"/>
        <v>0</v>
      </c>
      <c r="W742" s="8"/>
      <c r="X742" s="8"/>
      <c r="Y742" s="8"/>
      <c r="Z742" s="8"/>
    </row>
    <row r="743" spans="1:26" x14ac:dyDescent="0.35">
      <c r="A743" s="1" t="s">
        <v>844</v>
      </c>
      <c r="B743" s="2" t="s">
        <v>2889</v>
      </c>
      <c r="C743" s="3" t="s">
        <v>10</v>
      </c>
      <c r="D743" s="3" t="s">
        <v>991</v>
      </c>
      <c r="E743" s="12" t="s">
        <v>3492</v>
      </c>
      <c r="F743" s="12"/>
      <c r="G743" s="12"/>
      <c r="H743" s="12"/>
      <c r="I743" s="16"/>
      <c r="J743" s="16">
        <f t="shared" si="101"/>
        <v>0</v>
      </c>
      <c r="K743" s="8" t="str">
        <f t="shared" si="102"/>
        <v/>
      </c>
      <c r="L743" s="51">
        <f t="shared" si="103"/>
        <v>0</v>
      </c>
      <c r="M743" s="8" t="str">
        <f t="shared" si="104"/>
        <v/>
      </c>
      <c r="N743" s="12"/>
      <c r="O743" s="51">
        <f t="shared" si="105"/>
        <v>0</v>
      </c>
      <c r="P743" s="51">
        <f t="shared" si="106"/>
        <v>0</v>
      </c>
      <c r="Q743" s="51">
        <f t="shared" si="107"/>
        <v>0</v>
      </c>
      <c r="R743" s="8" t="str">
        <f t="shared" si="108"/>
        <v/>
      </c>
      <c r="S743" s="7"/>
      <c r="T743" s="8"/>
      <c r="U743" s="8"/>
      <c r="V743" s="8">
        <f t="shared" si="109"/>
        <v>0</v>
      </c>
      <c r="W743" s="8"/>
      <c r="X743" s="8"/>
      <c r="Y743" s="8"/>
      <c r="Z743" s="8"/>
    </row>
    <row r="744" spans="1:26" x14ac:dyDescent="0.35">
      <c r="A744" s="1" t="s">
        <v>846</v>
      </c>
      <c r="B744" s="2" t="s">
        <v>2890</v>
      </c>
      <c r="C744" s="3" t="s">
        <v>10</v>
      </c>
      <c r="D744" s="3" t="s">
        <v>25</v>
      </c>
      <c r="E744" s="12" t="s">
        <v>3492</v>
      </c>
      <c r="F744" s="12"/>
      <c r="G744" s="12"/>
      <c r="H744" s="12"/>
      <c r="I744" s="16"/>
      <c r="J744" s="16">
        <f t="shared" si="101"/>
        <v>0</v>
      </c>
      <c r="K744" s="8" t="str">
        <f t="shared" si="102"/>
        <v/>
      </c>
      <c r="L744" s="51">
        <f t="shared" si="103"/>
        <v>0</v>
      </c>
      <c r="M744" s="8" t="str">
        <f t="shared" si="104"/>
        <v/>
      </c>
      <c r="N744" s="12"/>
      <c r="O744" s="51">
        <f t="shared" si="105"/>
        <v>0</v>
      </c>
      <c r="P744" s="51">
        <f t="shared" si="106"/>
        <v>0</v>
      </c>
      <c r="Q744" s="51">
        <f t="shared" si="107"/>
        <v>0</v>
      </c>
      <c r="R744" s="8" t="str">
        <f t="shared" si="108"/>
        <v/>
      </c>
      <c r="S744" s="7"/>
      <c r="T744" s="8"/>
      <c r="U744" s="8"/>
      <c r="V744" s="8">
        <f t="shared" si="109"/>
        <v>0</v>
      </c>
      <c r="W744" s="8"/>
      <c r="X744" s="8"/>
      <c r="Y744" s="8"/>
      <c r="Z744" s="8"/>
    </row>
    <row r="745" spans="1:26" x14ac:dyDescent="0.35">
      <c r="A745" s="1" t="s">
        <v>847</v>
      </c>
      <c r="B745" s="2" t="s">
        <v>2891</v>
      </c>
      <c r="C745" s="3" t="s">
        <v>10</v>
      </c>
      <c r="D745" s="3" t="s">
        <v>25</v>
      </c>
      <c r="E745" s="12" t="s">
        <v>3492</v>
      </c>
      <c r="F745" s="12"/>
      <c r="G745" s="12"/>
      <c r="H745" s="12"/>
      <c r="I745" s="16"/>
      <c r="J745" s="16">
        <f t="shared" si="101"/>
        <v>0</v>
      </c>
      <c r="K745" s="8" t="str">
        <f t="shared" si="102"/>
        <v/>
      </c>
      <c r="L745" s="51">
        <f t="shared" si="103"/>
        <v>0</v>
      </c>
      <c r="M745" s="8" t="str">
        <f t="shared" si="104"/>
        <v/>
      </c>
      <c r="N745" s="12"/>
      <c r="O745" s="51">
        <f t="shared" si="105"/>
        <v>0</v>
      </c>
      <c r="P745" s="51">
        <f t="shared" si="106"/>
        <v>0</v>
      </c>
      <c r="Q745" s="51">
        <f t="shared" si="107"/>
        <v>0</v>
      </c>
      <c r="R745" s="8" t="str">
        <f t="shared" si="108"/>
        <v/>
      </c>
      <c r="S745" s="7"/>
      <c r="T745" s="8"/>
      <c r="U745" s="8"/>
      <c r="V745" s="8">
        <f t="shared" si="109"/>
        <v>0</v>
      </c>
      <c r="W745" s="8"/>
      <c r="X745" s="8"/>
      <c r="Y745" s="8"/>
      <c r="Z745" s="8"/>
    </row>
    <row r="746" spans="1:26" x14ac:dyDescent="0.35">
      <c r="A746" s="1" t="s">
        <v>848</v>
      </c>
      <c r="B746" s="2" t="s">
        <v>1504</v>
      </c>
      <c r="C746" s="3" t="s">
        <v>10</v>
      </c>
      <c r="D746" s="3" t="s">
        <v>89</v>
      </c>
      <c r="E746" s="12" t="s">
        <v>3492</v>
      </c>
      <c r="F746" s="12"/>
      <c r="G746" s="12"/>
      <c r="H746" s="12"/>
      <c r="I746" s="16"/>
      <c r="J746" s="16">
        <f t="shared" si="101"/>
        <v>0</v>
      </c>
      <c r="K746" s="8" t="str">
        <f t="shared" si="102"/>
        <v/>
      </c>
      <c r="L746" s="51">
        <f t="shared" si="103"/>
        <v>0</v>
      </c>
      <c r="M746" s="8" t="str">
        <f t="shared" si="104"/>
        <v/>
      </c>
      <c r="N746" s="12"/>
      <c r="O746" s="51">
        <f t="shared" si="105"/>
        <v>0</v>
      </c>
      <c r="P746" s="51">
        <f t="shared" si="106"/>
        <v>0</v>
      </c>
      <c r="Q746" s="51">
        <f t="shared" si="107"/>
        <v>0</v>
      </c>
      <c r="R746" s="8" t="str">
        <f t="shared" si="108"/>
        <v/>
      </c>
      <c r="S746" s="7"/>
      <c r="T746" s="8"/>
      <c r="U746" s="8"/>
      <c r="V746" s="8">
        <f t="shared" si="109"/>
        <v>0</v>
      </c>
      <c r="W746" s="8"/>
      <c r="X746" s="8"/>
      <c r="Y746" s="8"/>
      <c r="Z746" s="8"/>
    </row>
    <row r="747" spans="1:26" x14ac:dyDescent="0.35">
      <c r="A747" s="1" t="s">
        <v>849</v>
      </c>
      <c r="B747" s="2" t="s">
        <v>2892</v>
      </c>
      <c r="C747" s="3" t="s">
        <v>10</v>
      </c>
      <c r="D747" s="3" t="s">
        <v>89</v>
      </c>
      <c r="E747" s="12" t="s">
        <v>3492</v>
      </c>
      <c r="F747" s="12"/>
      <c r="G747" s="12"/>
      <c r="H747" s="12"/>
      <c r="I747" s="16"/>
      <c r="J747" s="16">
        <f t="shared" si="101"/>
        <v>0</v>
      </c>
      <c r="K747" s="8" t="str">
        <f t="shared" si="102"/>
        <v/>
      </c>
      <c r="L747" s="51">
        <f t="shared" si="103"/>
        <v>0</v>
      </c>
      <c r="M747" s="8" t="str">
        <f t="shared" si="104"/>
        <v/>
      </c>
      <c r="N747" s="12"/>
      <c r="O747" s="51">
        <f t="shared" si="105"/>
        <v>0</v>
      </c>
      <c r="P747" s="51">
        <f t="shared" si="106"/>
        <v>0</v>
      </c>
      <c r="Q747" s="51">
        <f t="shared" si="107"/>
        <v>0</v>
      </c>
      <c r="R747" s="8" t="str">
        <f t="shared" si="108"/>
        <v/>
      </c>
      <c r="S747" s="7"/>
      <c r="T747" s="8"/>
      <c r="U747" s="8"/>
      <c r="V747" s="8">
        <f t="shared" si="109"/>
        <v>0</v>
      </c>
      <c r="W747" s="8"/>
      <c r="X747" s="8"/>
      <c r="Y747" s="8"/>
      <c r="Z747" s="8"/>
    </row>
    <row r="748" spans="1:26" x14ac:dyDescent="0.35">
      <c r="A748" s="1" t="s">
        <v>850</v>
      </c>
      <c r="B748" s="2" t="s">
        <v>1411</v>
      </c>
      <c r="C748" s="3" t="s">
        <v>10</v>
      </c>
      <c r="D748" s="3" t="s">
        <v>89</v>
      </c>
      <c r="E748" s="12" t="s">
        <v>3492</v>
      </c>
      <c r="F748" s="12"/>
      <c r="G748" s="12"/>
      <c r="H748" s="12"/>
      <c r="I748" s="16"/>
      <c r="J748" s="16">
        <f t="shared" si="101"/>
        <v>0</v>
      </c>
      <c r="K748" s="8" t="str">
        <f t="shared" si="102"/>
        <v/>
      </c>
      <c r="L748" s="51">
        <f t="shared" si="103"/>
        <v>0</v>
      </c>
      <c r="M748" s="8" t="str">
        <f t="shared" si="104"/>
        <v/>
      </c>
      <c r="N748" s="12"/>
      <c r="O748" s="51">
        <f t="shared" si="105"/>
        <v>0</v>
      </c>
      <c r="P748" s="51">
        <f t="shared" si="106"/>
        <v>0</v>
      </c>
      <c r="Q748" s="51">
        <f t="shared" si="107"/>
        <v>0</v>
      </c>
      <c r="R748" s="8" t="str">
        <f t="shared" si="108"/>
        <v/>
      </c>
      <c r="S748" s="7"/>
      <c r="T748" s="8"/>
      <c r="U748" s="8"/>
      <c r="V748" s="8">
        <f t="shared" si="109"/>
        <v>0</v>
      </c>
      <c r="W748" s="8"/>
      <c r="X748" s="8"/>
      <c r="Y748" s="8"/>
      <c r="Z748" s="8"/>
    </row>
    <row r="749" spans="1:26" x14ac:dyDescent="0.35">
      <c r="A749" s="1" t="s">
        <v>851</v>
      </c>
      <c r="B749" s="2" t="s">
        <v>1680</v>
      </c>
      <c r="C749" s="3" t="s">
        <v>10</v>
      </c>
      <c r="D749" s="3" t="s">
        <v>89</v>
      </c>
      <c r="E749" s="12" t="s">
        <v>3492</v>
      </c>
      <c r="F749" s="12"/>
      <c r="G749" s="12"/>
      <c r="H749" s="12"/>
      <c r="I749" s="16"/>
      <c r="J749" s="16">
        <f t="shared" si="101"/>
        <v>0</v>
      </c>
      <c r="K749" s="8" t="str">
        <f t="shared" si="102"/>
        <v/>
      </c>
      <c r="L749" s="51">
        <f t="shared" si="103"/>
        <v>0</v>
      </c>
      <c r="M749" s="8" t="str">
        <f t="shared" si="104"/>
        <v/>
      </c>
      <c r="N749" s="12"/>
      <c r="O749" s="51">
        <f t="shared" si="105"/>
        <v>0</v>
      </c>
      <c r="P749" s="51">
        <f t="shared" si="106"/>
        <v>0</v>
      </c>
      <c r="Q749" s="51">
        <f t="shared" si="107"/>
        <v>0</v>
      </c>
      <c r="R749" s="8" t="str">
        <f t="shared" si="108"/>
        <v/>
      </c>
      <c r="S749" s="7"/>
      <c r="T749" s="8"/>
      <c r="U749" s="8"/>
      <c r="V749" s="8">
        <f t="shared" si="109"/>
        <v>0</v>
      </c>
      <c r="W749" s="8"/>
      <c r="X749" s="8"/>
      <c r="Y749" s="8"/>
      <c r="Z749" s="8"/>
    </row>
    <row r="750" spans="1:26" x14ac:dyDescent="0.35">
      <c r="A750" s="1" t="s">
        <v>852</v>
      </c>
      <c r="B750" s="2" t="s">
        <v>1585</v>
      </c>
      <c r="C750" s="3" t="s">
        <v>10</v>
      </c>
      <c r="D750" s="3" t="s">
        <v>89</v>
      </c>
      <c r="E750" s="12" t="s">
        <v>3492</v>
      </c>
      <c r="F750" s="12"/>
      <c r="G750" s="12"/>
      <c r="H750" s="12"/>
      <c r="I750" s="16"/>
      <c r="J750" s="16">
        <f t="shared" si="101"/>
        <v>0</v>
      </c>
      <c r="K750" s="8" t="str">
        <f t="shared" si="102"/>
        <v/>
      </c>
      <c r="L750" s="51">
        <f t="shared" si="103"/>
        <v>0</v>
      </c>
      <c r="M750" s="8" t="str">
        <f t="shared" si="104"/>
        <v/>
      </c>
      <c r="N750" s="12"/>
      <c r="O750" s="51">
        <f t="shared" si="105"/>
        <v>0</v>
      </c>
      <c r="P750" s="51">
        <f t="shared" si="106"/>
        <v>0</v>
      </c>
      <c r="Q750" s="51">
        <f t="shared" si="107"/>
        <v>0</v>
      </c>
      <c r="R750" s="8" t="str">
        <f t="shared" si="108"/>
        <v/>
      </c>
      <c r="S750" s="7"/>
      <c r="T750" s="8"/>
      <c r="U750" s="8"/>
      <c r="V750" s="8">
        <f t="shared" si="109"/>
        <v>0</v>
      </c>
      <c r="W750" s="8"/>
      <c r="X750" s="8"/>
      <c r="Y750" s="8"/>
      <c r="Z750" s="8"/>
    </row>
    <row r="751" spans="1:26" x14ac:dyDescent="0.35">
      <c r="A751" s="1" t="s">
        <v>853</v>
      </c>
      <c r="B751" s="2" t="s">
        <v>2893</v>
      </c>
      <c r="C751" s="3" t="s">
        <v>10</v>
      </c>
      <c r="D751" s="3" t="s">
        <v>89</v>
      </c>
      <c r="E751" s="12" t="s">
        <v>3492</v>
      </c>
      <c r="F751" s="12"/>
      <c r="G751" s="12"/>
      <c r="H751" s="12"/>
      <c r="I751" s="16"/>
      <c r="J751" s="16">
        <f t="shared" si="101"/>
        <v>0</v>
      </c>
      <c r="K751" s="8" t="str">
        <f t="shared" si="102"/>
        <v/>
      </c>
      <c r="L751" s="51">
        <f t="shared" si="103"/>
        <v>0</v>
      </c>
      <c r="M751" s="8" t="str">
        <f t="shared" si="104"/>
        <v/>
      </c>
      <c r="N751" s="12"/>
      <c r="O751" s="51">
        <f t="shared" si="105"/>
        <v>0</v>
      </c>
      <c r="P751" s="51">
        <f t="shared" si="106"/>
        <v>0</v>
      </c>
      <c r="Q751" s="51">
        <f t="shared" si="107"/>
        <v>0</v>
      </c>
      <c r="R751" s="8" t="str">
        <f t="shared" si="108"/>
        <v/>
      </c>
      <c r="S751" s="7"/>
      <c r="T751" s="8"/>
      <c r="U751" s="8"/>
      <c r="V751" s="8">
        <f t="shared" si="109"/>
        <v>0</v>
      </c>
      <c r="W751" s="8"/>
      <c r="X751" s="8"/>
      <c r="Y751" s="8"/>
      <c r="Z751" s="8"/>
    </row>
    <row r="752" spans="1:26" x14ac:dyDescent="0.35">
      <c r="A752" s="1" t="s">
        <v>854</v>
      </c>
      <c r="B752" s="2" t="s">
        <v>2894</v>
      </c>
      <c r="C752" s="3" t="s">
        <v>10</v>
      </c>
      <c r="D752" s="3" t="s">
        <v>89</v>
      </c>
      <c r="E752" s="12" t="s">
        <v>3492</v>
      </c>
      <c r="F752" s="12"/>
      <c r="G752" s="12"/>
      <c r="H752" s="12"/>
      <c r="I752" s="16"/>
      <c r="J752" s="16">
        <f t="shared" si="101"/>
        <v>0</v>
      </c>
      <c r="K752" s="8" t="str">
        <f t="shared" si="102"/>
        <v/>
      </c>
      <c r="L752" s="51">
        <f t="shared" si="103"/>
        <v>0</v>
      </c>
      <c r="M752" s="8" t="str">
        <f t="shared" si="104"/>
        <v/>
      </c>
      <c r="N752" s="12"/>
      <c r="O752" s="51">
        <f t="shared" si="105"/>
        <v>0</v>
      </c>
      <c r="P752" s="51">
        <f t="shared" si="106"/>
        <v>0</v>
      </c>
      <c r="Q752" s="51">
        <f t="shared" si="107"/>
        <v>0</v>
      </c>
      <c r="R752" s="8" t="str">
        <f t="shared" si="108"/>
        <v/>
      </c>
      <c r="S752" s="7"/>
      <c r="T752" s="8"/>
      <c r="U752" s="8"/>
      <c r="V752" s="8">
        <f t="shared" si="109"/>
        <v>0</v>
      </c>
      <c r="W752" s="8"/>
      <c r="X752" s="8"/>
      <c r="Y752" s="8"/>
      <c r="Z752" s="8"/>
    </row>
    <row r="753" spans="1:26" x14ac:dyDescent="0.35">
      <c r="A753" s="1" t="s">
        <v>856</v>
      </c>
      <c r="B753" s="2" t="s">
        <v>2895</v>
      </c>
      <c r="C753" s="3" t="s">
        <v>10</v>
      </c>
      <c r="D753" s="3" t="s">
        <v>12</v>
      </c>
      <c r="E753" s="12" t="s">
        <v>3492</v>
      </c>
      <c r="F753" s="12"/>
      <c r="G753" s="12"/>
      <c r="H753" s="12"/>
      <c r="I753" s="16"/>
      <c r="J753" s="16">
        <f t="shared" si="101"/>
        <v>0</v>
      </c>
      <c r="K753" s="8" t="str">
        <f t="shared" si="102"/>
        <v/>
      </c>
      <c r="L753" s="51">
        <f t="shared" si="103"/>
        <v>0</v>
      </c>
      <c r="M753" s="8" t="str">
        <f t="shared" si="104"/>
        <v/>
      </c>
      <c r="N753" s="12"/>
      <c r="O753" s="51">
        <f t="shared" si="105"/>
        <v>0</v>
      </c>
      <c r="P753" s="51">
        <f t="shared" si="106"/>
        <v>0</v>
      </c>
      <c r="Q753" s="51">
        <f t="shared" si="107"/>
        <v>0</v>
      </c>
      <c r="R753" s="8" t="str">
        <f t="shared" si="108"/>
        <v/>
      </c>
      <c r="S753" s="7"/>
      <c r="T753" s="8"/>
      <c r="U753" s="8"/>
      <c r="V753" s="8">
        <f t="shared" si="109"/>
        <v>0</v>
      </c>
      <c r="W753" s="8"/>
      <c r="X753" s="8"/>
      <c r="Y753" s="8"/>
      <c r="Z753" s="8"/>
    </row>
    <row r="754" spans="1:26" x14ac:dyDescent="0.35">
      <c r="A754" s="1" t="s">
        <v>857</v>
      </c>
      <c r="B754" s="2" t="s">
        <v>677</v>
      </c>
      <c r="C754" s="3" t="s">
        <v>10</v>
      </c>
      <c r="D754" s="3" t="s">
        <v>12</v>
      </c>
      <c r="E754" s="12" t="s">
        <v>3492</v>
      </c>
      <c r="F754" s="12"/>
      <c r="G754" s="12"/>
      <c r="H754" s="12"/>
      <c r="I754" s="16"/>
      <c r="J754" s="16">
        <f t="shared" si="101"/>
        <v>0</v>
      </c>
      <c r="K754" s="8" t="str">
        <f t="shared" si="102"/>
        <v/>
      </c>
      <c r="L754" s="51">
        <f t="shared" si="103"/>
        <v>0</v>
      </c>
      <c r="M754" s="8" t="str">
        <f t="shared" si="104"/>
        <v/>
      </c>
      <c r="N754" s="12"/>
      <c r="O754" s="51">
        <f t="shared" si="105"/>
        <v>0</v>
      </c>
      <c r="P754" s="51">
        <f t="shared" si="106"/>
        <v>0</v>
      </c>
      <c r="Q754" s="51">
        <f t="shared" si="107"/>
        <v>0</v>
      </c>
      <c r="R754" s="8" t="str">
        <f t="shared" si="108"/>
        <v/>
      </c>
      <c r="S754" s="7"/>
      <c r="T754" s="8"/>
      <c r="U754" s="8"/>
      <c r="V754" s="8">
        <f t="shared" si="109"/>
        <v>0</v>
      </c>
      <c r="W754" s="8"/>
      <c r="X754" s="8"/>
      <c r="Y754" s="8"/>
      <c r="Z754" s="8"/>
    </row>
    <row r="755" spans="1:26" x14ac:dyDescent="0.35">
      <c r="A755" s="1" t="s">
        <v>858</v>
      </c>
      <c r="B755" s="2" t="s">
        <v>940</v>
      </c>
      <c r="C755" s="3" t="s">
        <v>10</v>
      </c>
      <c r="D755" s="3" t="s">
        <v>12</v>
      </c>
      <c r="E755" s="12" t="s">
        <v>3492</v>
      </c>
      <c r="F755" s="12"/>
      <c r="G755" s="12"/>
      <c r="H755" s="12"/>
      <c r="I755" s="16"/>
      <c r="J755" s="16">
        <f t="shared" si="101"/>
        <v>0</v>
      </c>
      <c r="K755" s="8" t="str">
        <f t="shared" si="102"/>
        <v/>
      </c>
      <c r="L755" s="51">
        <f t="shared" si="103"/>
        <v>0</v>
      </c>
      <c r="M755" s="8" t="str">
        <f t="shared" si="104"/>
        <v/>
      </c>
      <c r="N755" s="12"/>
      <c r="O755" s="51">
        <f t="shared" si="105"/>
        <v>0</v>
      </c>
      <c r="P755" s="51">
        <f t="shared" si="106"/>
        <v>0</v>
      </c>
      <c r="Q755" s="51">
        <f t="shared" si="107"/>
        <v>0</v>
      </c>
      <c r="R755" s="8" t="str">
        <f t="shared" si="108"/>
        <v/>
      </c>
      <c r="S755" s="7"/>
      <c r="T755" s="8"/>
      <c r="U755" s="8"/>
      <c r="V755" s="8">
        <f t="shared" si="109"/>
        <v>0</v>
      </c>
      <c r="W755" s="8"/>
      <c r="X755" s="8"/>
      <c r="Y755" s="8"/>
      <c r="Z755" s="8"/>
    </row>
    <row r="756" spans="1:26" ht="25" x14ac:dyDescent="0.35">
      <c r="A756" s="1" t="s">
        <v>859</v>
      </c>
      <c r="B756" s="2" t="s">
        <v>2896</v>
      </c>
      <c r="C756" s="3" t="s">
        <v>2897</v>
      </c>
      <c r="D756" s="3" t="s">
        <v>12</v>
      </c>
      <c r="E756" s="12" t="s">
        <v>3492</v>
      </c>
      <c r="F756" s="12"/>
      <c r="G756" s="12"/>
      <c r="H756" s="12"/>
      <c r="I756" s="16"/>
      <c r="J756" s="16">
        <f t="shared" si="101"/>
        <v>0</v>
      </c>
      <c r="K756" s="8" t="str">
        <f t="shared" si="102"/>
        <v/>
      </c>
      <c r="L756" s="51">
        <f t="shared" si="103"/>
        <v>0</v>
      </c>
      <c r="M756" s="8" t="str">
        <f t="shared" si="104"/>
        <v/>
      </c>
      <c r="N756" s="12"/>
      <c r="O756" s="51">
        <f t="shared" si="105"/>
        <v>0</v>
      </c>
      <c r="P756" s="51">
        <f t="shared" si="106"/>
        <v>0</v>
      </c>
      <c r="Q756" s="51">
        <f t="shared" si="107"/>
        <v>0</v>
      </c>
      <c r="R756" s="8" t="str">
        <f t="shared" si="108"/>
        <v/>
      </c>
      <c r="S756" s="7"/>
      <c r="T756" s="8"/>
      <c r="U756" s="8"/>
      <c r="V756" s="8">
        <f t="shared" si="109"/>
        <v>0</v>
      </c>
      <c r="W756" s="8"/>
      <c r="X756" s="8"/>
      <c r="Y756" s="8"/>
      <c r="Z756" s="8"/>
    </row>
    <row r="757" spans="1:26" ht="25" x14ac:dyDescent="0.35">
      <c r="A757" s="1" t="s">
        <v>860</v>
      </c>
      <c r="B757" s="2" t="s">
        <v>2898</v>
      </c>
      <c r="C757" s="3" t="s">
        <v>2897</v>
      </c>
      <c r="D757" s="3" t="s">
        <v>12</v>
      </c>
      <c r="E757" s="12" t="s">
        <v>3492</v>
      </c>
      <c r="F757" s="12"/>
      <c r="G757" s="12"/>
      <c r="H757" s="12"/>
      <c r="I757" s="16"/>
      <c r="J757" s="16">
        <f t="shared" si="101"/>
        <v>0</v>
      </c>
      <c r="K757" s="8" t="str">
        <f t="shared" si="102"/>
        <v/>
      </c>
      <c r="L757" s="51">
        <f t="shared" si="103"/>
        <v>0</v>
      </c>
      <c r="M757" s="8" t="str">
        <f t="shared" si="104"/>
        <v/>
      </c>
      <c r="N757" s="12"/>
      <c r="O757" s="51">
        <f t="shared" si="105"/>
        <v>0</v>
      </c>
      <c r="P757" s="51">
        <f t="shared" si="106"/>
        <v>0</v>
      </c>
      <c r="Q757" s="51">
        <f t="shared" si="107"/>
        <v>0</v>
      </c>
      <c r="R757" s="8" t="str">
        <f t="shared" si="108"/>
        <v/>
      </c>
      <c r="S757" s="7"/>
      <c r="T757" s="8"/>
      <c r="U757" s="8"/>
      <c r="V757" s="8">
        <f t="shared" si="109"/>
        <v>0</v>
      </c>
      <c r="W757" s="8"/>
      <c r="X757" s="8"/>
      <c r="Y757" s="8"/>
      <c r="Z757" s="8"/>
    </row>
    <row r="758" spans="1:26" ht="25" x14ac:dyDescent="0.35">
      <c r="A758" s="1" t="s">
        <v>861</v>
      </c>
      <c r="B758" s="2" t="s">
        <v>1692</v>
      </c>
      <c r="C758" s="3" t="s">
        <v>2897</v>
      </c>
      <c r="D758" s="3" t="s">
        <v>12</v>
      </c>
      <c r="E758" s="12" t="s">
        <v>3491</v>
      </c>
      <c r="F758" s="12"/>
      <c r="G758" s="12"/>
      <c r="H758" s="12"/>
      <c r="I758" s="16"/>
      <c r="J758" s="16">
        <f t="shared" si="101"/>
        <v>0</v>
      </c>
      <c r="K758" s="8" t="str">
        <f t="shared" si="102"/>
        <v/>
      </c>
      <c r="L758" s="51">
        <f t="shared" si="103"/>
        <v>0</v>
      </c>
      <c r="M758" s="8" t="str">
        <f t="shared" si="104"/>
        <v/>
      </c>
      <c r="N758" s="12"/>
      <c r="O758" s="51">
        <f t="shared" si="105"/>
        <v>0</v>
      </c>
      <c r="P758" s="51">
        <f t="shared" si="106"/>
        <v>0</v>
      </c>
      <c r="Q758" s="51">
        <f t="shared" si="107"/>
        <v>0</v>
      </c>
      <c r="R758" s="8" t="str">
        <f t="shared" si="108"/>
        <v/>
      </c>
      <c r="S758" s="7"/>
      <c r="T758" s="8"/>
      <c r="U758" s="8"/>
      <c r="V758" s="8">
        <f t="shared" si="109"/>
        <v>0</v>
      </c>
      <c r="W758" s="8"/>
      <c r="X758" s="8"/>
      <c r="Y758" s="8"/>
      <c r="Z758" s="8"/>
    </row>
    <row r="759" spans="1:26" ht="25" x14ac:dyDescent="0.35">
      <c r="A759" s="1" t="s">
        <v>862</v>
      </c>
      <c r="B759" s="2" t="s">
        <v>1701</v>
      </c>
      <c r="C759" s="3" t="s">
        <v>2897</v>
      </c>
      <c r="D759" s="3" t="s">
        <v>52</v>
      </c>
      <c r="E759" s="12" t="s">
        <v>3491</v>
      </c>
      <c r="F759" s="12"/>
      <c r="G759" s="12"/>
      <c r="H759" s="12"/>
      <c r="I759" s="16"/>
      <c r="J759" s="16">
        <f t="shared" si="101"/>
        <v>0</v>
      </c>
      <c r="K759" s="8" t="str">
        <f t="shared" si="102"/>
        <v/>
      </c>
      <c r="L759" s="51">
        <f t="shared" si="103"/>
        <v>0</v>
      </c>
      <c r="M759" s="8" t="str">
        <f t="shared" si="104"/>
        <v/>
      </c>
      <c r="N759" s="12"/>
      <c r="O759" s="51">
        <f t="shared" si="105"/>
        <v>0</v>
      </c>
      <c r="P759" s="51">
        <f t="shared" si="106"/>
        <v>0</v>
      </c>
      <c r="Q759" s="51">
        <f t="shared" si="107"/>
        <v>0</v>
      </c>
      <c r="R759" s="8" t="str">
        <f t="shared" si="108"/>
        <v/>
      </c>
      <c r="S759" s="7"/>
      <c r="T759" s="8"/>
      <c r="U759" s="8"/>
      <c r="V759" s="8">
        <f t="shared" si="109"/>
        <v>0</v>
      </c>
      <c r="W759" s="8"/>
      <c r="X759" s="8"/>
      <c r="Y759" s="8"/>
      <c r="Z759" s="8"/>
    </row>
    <row r="760" spans="1:26" ht="25" x14ac:dyDescent="0.35">
      <c r="A760" s="1" t="s">
        <v>863</v>
      </c>
      <c r="B760" s="2" t="s">
        <v>1706</v>
      </c>
      <c r="C760" s="3" t="s">
        <v>2897</v>
      </c>
      <c r="D760" s="3" t="s">
        <v>12</v>
      </c>
      <c r="E760" s="12" t="s">
        <v>3491</v>
      </c>
      <c r="F760" s="12"/>
      <c r="G760" s="12"/>
      <c r="H760" s="12"/>
      <c r="I760" s="16"/>
      <c r="J760" s="16">
        <f t="shared" si="101"/>
        <v>0</v>
      </c>
      <c r="K760" s="8" t="str">
        <f t="shared" si="102"/>
        <v/>
      </c>
      <c r="L760" s="51">
        <f t="shared" si="103"/>
        <v>0</v>
      </c>
      <c r="M760" s="8" t="str">
        <f t="shared" si="104"/>
        <v/>
      </c>
      <c r="N760" s="12"/>
      <c r="O760" s="51">
        <f t="shared" si="105"/>
        <v>0</v>
      </c>
      <c r="P760" s="51">
        <f t="shared" si="106"/>
        <v>0</v>
      </c>
      <c r="Q760" s="51">
        <f t="shared" si="107"/>
        <v>0</v>
      </c>
      <c r="R760" s="8" t="str">
        <f t="shared" si="108"/>
        <v/>
      </c>
      <c r="S760" s="7"/>
      <c r="T760" s="8"/>
      <c r="U760" s="8"/>
      <c r="V760" s="8">
        <f t="shared" si="109"/>
        <v>0</v>
      </c>
      <c r="W760" s="8"/>
      <c r="X760" s="8"/>
      <c r="Y760" s="8"/>
      <c r="Z760" s="8"/>
    </row>
    <row r="761" spans="1:26" ht="25" x14ac:dyDescent="0.35">
      <c r="A761" s="1" t="s">
        <v>864</v>
      </c>
      <c r="B761" s="2" t="s">
        <v>1331</v>
      </c>
      <c r="C761" s="3" t="s">
        <v>2897</v>
      </c>
      <c r="D761" s="3" t="s">
        <v>12</v>
      </c>
      <c r="E761" s="12" t="s">
        <v>3491</v>
      </c>
      <c r="F761" s="12"/>
      <c r="G761" s="12"/>
      <c r="H761" s="12"/>
      <c r="I761" s="16"/>
      <c r="J761" s="16">
        <f t="shared" si="101"/>
        <v>0</v>
      </c>
      <c r="K761" s="8" t="str">
        <f t="shared" si="102"/>
        <v/>
      </c>
      <c r="L761" s="51">
        <f t="shared" si="103"/>
        <v>0</v>
      </c>
      <c r="M761" s="8" t="str">
        <f t="shared" si="104"/>
        <v/>
      </c>
      <c r="N761" s="12"/>
      <c r="O761" s="51">
        <f t="shared" si="105"/>
        <v>0</v>
      </c>
      <c r="P761" s="51">
        <f t="shared" si="106"/>
        <v>0</v>
      </c>
      <c r="Q761" s="51">
        <f t="shared" si="107"/>
        <v>0</v>
      </c>
      <c r="R761" s="8" t="str">
        <f t="shared" si="108"/>
        <v/>
      </c>
      <c r="S761" s="7"/>
      <c r="T761" s="8"/>
      <c r="U761" s="8"/>
      <c r="V761" s="8">
        <f t="shared" si="109"/>
        <v>0</v>
      </c>
      <c r="W761" s="8"/>
      <c r="X761" s="8"/>
      <c r="Y761" s="8"/>
      <c r="Z761" s="8"/>
    </row>
    <row r="762" spans="1:26" ht="25" x14ac:dyDescent="0.35">
      <c r="A762" s="1" t="s">
        <v>865</v>
      </c>
      <c r="B762" s="2" t="s">
        <v>2899</v>
      </c>
      <c r="C762" s="3" t="s">
        <v>2897</v>
      </c>
      <c r="D762" s="3" t="s">
        <v>12</v>
      </c>
      <c r="E762" s="12" t="s">
        <v>3491</v>
      </c>
      <c r="F762" s="12"/>
      <c r="G762" s="12"/>
      <c r="H762" s="12"/>
      <c r="I762" s="16"/>
      <c r="J762" s="16">
        <f t="shared" si="101"/>
        <v>0</v>
      </c>
      <c r="K762" s="8" t="str">
        <f t="shared" si="102"/>
        <v/>
      </c>
      <c r="L762" s="51">
        <f t="shared" si="103"/>
        <v>0</v>
      </c>
      <c r="M762" s="8" t="str">
        <f t="shared" si="104"/>
        <v/>
      </c>
      <c r="N762" s="12"/>
      <c r="O762" s="51">
        <f t="shared" si="105"/>
        <v>0</v>
      </c>
      <c r="P762" s="51">
        <f t="shared" si="106"/>
        <v>0</v>
      </c>
      <c r="Q762" s="51">
        <f t="shared" si="107"/>
        <v>0</v>
      </c>
      <c r="R762" s="8" t="str">
        <f t="shared" si="108"/>
        <v/>
      </c>
      <c r="S762" s="7"/>
      <c r="T762" s="8"/>
      <c r="U762" s="8"/>
      <c r="V762" s="8">
        <f t="shared" si="109"/>
        <v>0</v>
      </c>
      <c r="W762" s="8"/>
      <c r="X762" s="8"/>
      <c r="Y762" s="8"/>
      <c r="Z762" s="8"/>
    </row>
    <row r="763" spans="1:26" ht="25" x14ac:dyDescent="0.35">
      <c r="A763" s="1" t="s">
        <v>866</v>
      </c>
      <c r="B763" s="2" t="s">
        <v>2900</v>
      </c>
      <c r="C763" s="3" t="s">
        <v>2897</v>
      </c>
      <c r="D763" s="3" t="s">
        <v>12</v>
      </c>
      <c r="E763" s="12" t="s">
        <v>3491</v>
      </c>
      <c r="F763" s="12"/>
      <c r="G763" s="12"/>
      <c r="H763" s="12"/>
      <c r="I763" s="16"/>
      <c r="J763" s="16">
        <f t="shared" si="101"/>
        <v>0</v>
      </c>
      <c r="K763" s="8" t="str">
        <f t="shared" si="102"/>
        <v/>
      </c>
      <c r="L763" s="51">
        <f t="shared" si="103"/>
        <v>0</v>
      </c>
      <c r="M763" s="8" t="str">
        <f t="shared" si="104"/>
        <v/>
      </c>
      <c r="N763" s="12"/>
      <c r="O763" s="51">
        <f t="shared" si="105"/>
        <v>0</v>
      </c>
      <c r="P763" s="51">
        <f t="shared" si="106"/>
        <v>0</v>
      </c>
      <c r="Q763" s="51">
        <f t="shared" si="107"/>
        <v>0</v>
      </c>
      <c r="R763" s="8" t="str">
        <f t="shared" si="108"/>
        <v/>
      </c>
      <c r="S763" s="7"/>
      <c r="T763" s="8"/>
      <c r="U763" s="8"/>
      <c r="V763" s="8">
        <f t="shared" si="109"/>
        <v>0</v>
      </c>
      <c r="W763" s="8"/>
      <c r="X763" s="8"/>
      <c r="Y763" s="8"/>
      <c r="Z763" s="8"/>
    </row>
    <row r="764" spans="1:26" ht="25" x14ac:dyDescent="0.35">
      <c r="A764" s="1" t="s">
        <v>867</v>
      </c>
      <c r="B764" s="2" t="s">
        <v>2901</v>
      </c>
      <c r="C764" s="3" t="s">
        <v>2897</v>
      </c>
      <c r="D764" s="3" t="s">
        <v>12</v>
      </c>
      <c r="E764" s="12" t="s">
        <v>3492</v>
      </c>
      <c r="F764" s="12"/>
      <c r="G764" s="12"/>
      <c r="H764" s="12"/>
      <c r="I764" s="16"/>
      <c r="J764" s="16">
        <f t="shared" si="101"/>
        <v>0</v>
      </c>
      <c r="K764" s="8" t="str">
        <f t="shared" si="102"/>
        <v/>
      </c>
      <c r="L764" s="51">
        <f t="shared" si="103"/>
        <v>0</v>
      </c>
      <c r="M764" s="8" t="str">
        <f t="shared" si="104"/>
        <v/>
      </c>
      <c r="N764" s="12"/>
      <c r="O764" s="51">
        <f t="shared" si="105"/>
        <v>0</v>
      </c>
      <c r="P764" s="51">
        <f t="shared" si="106"/>
        <v>0</v>
      </c>
      <c r="Q764" s="51">
        <f t="shared" si="107"/>
        <v>0</v>
      </c>
      <c r="R764" s="8" t="str">
        <f t="shared" si="108"/>
        <v/>
      </c>
      <c r="S764" s="7"/>
      <c r="T764" s="8"/>
      <c r="U764" s="8"/>
      <c r="V764" s="8">
        <f t="shared" si="109"/>
        <v>0</v>
      </c>
      <c r="W764" s="8"/>
      <c r="X764" s="8"/>
      <c r="Y764" s="8"/>
      <c r="Z764" s="8"/>
    </row>
    <row r="765" spans="1:26" ht="25" x14ac:dyDescent="0.35">
      <c r="A765" s="1" t="s">
        <v>868</v>
      </c>
      <c r="B765" s="2" t="s">
        <v>2902</v>
      </c>
      <c r="C765" s="3" t="s">
        <v>2897</v>
      </c>
      <c r="D765" s="3" t="s">
        <v>12</v>
      </c>
      <c r="E765" s="12" t="s">
        <v>3491</v>
      </c>
      <c r="F765" s="12"/>
      <c r="G765" s="12"/>
      <c r="H765" s="12"/>
      <c r="I765" s="16"/>
      <c r="J765" s="16">
        <f t="shared" si="101"/>
        <v>0</v>
      </c>
      <c r="K765" s="8" t="str">
        <f t="shared" si="102"/>
        <v/>
      </c>
      <c r="L765" s="51">
        <f t="shared" si="103"/>
        <v>0</v>
      </c>
      <c r="M765" s="8" t="str">
        <f t="shared" si="104"/>
        <v/>
      </c>
      <c r="N765" s="12"/>
      <c r="O765" s="51">
        <f t="shared" si="105"/>
        <v>0</v>
      </c>
      <c r="P765" s="51">
        <f t="shared" si="106"/>
        <v>0</v>
      </c>
      <c r="Q765" s="51">
        <f t="shared" si="107"/>
        <v>0</v>
      </c>
      <c r="R765" s="8" t="str">
        <f t="shared" si="108"/>
        <v/>
      </c>
      <c r="S765" s="7"/>
      <c r="T765" s="8"/>
      <c r="U765" s="8"/>
      <c r="V765" s="8">
        <f t="shared" si="109"/>
        <v>0</v>
      </c>
      <c r="W765" s="8"/>
      <c r="X765" s="8"/>
      <c r="Y765" s="8"/>
      <c r="Z765" s="8"/>
    </row>
    <row r="766" spans="1:26" ht="25" x14ac:dyDescent="0.35">
      <c r="A766" s="1" t="s">
        <v>869</v>
      </c>
      <c r="B766" s="2" t="s">
        <v>1682</v>
      </c>
      <c r="C766" s="3" t="s">
        <v>2897</v>
      </c>
      <c r="D766" s="3" t="s">
        <v>12</v>
      </c>
      <c r="E766" s="12" t="s">
        <v>3491</v>
      </c>
      <c r="F766" s="12"/>
      <c r="G766" s="12"/>
      <c r="H766" s="12"/>
      <c r="I766" s="16"/>
      <c r="J766" s="16">
        <f t="shared" si="101"/>
        <v>0</v>
      </c>
      <c r="K766" s="8" t="str">
        <f t="shared" si="102"/>
        <v/>
      </c>
      <c r="L766" s="51">
        <f t="shared" si="103"/>
        <v>0</v>
      </c>
      <c r="M766" s="8" t="str">
        <f t="shared" si="104"/>
        <v/>
      </c>
      <c r="N766" s="12"/>
      <c r="O766" s="51">
        <f t="shared" si="105"/>
        <v>0</v>
      </c>
      <c r="P766" s="51">
        <f t="shared" si="106"/>
        <v>0</v>
      </c>
      <c r="Q766" s="51">
        <f t="shared" si="107"/>
        <v>0</v>
      </c>
      <c r="R766" s="8" t="str">
        <f t="shared" si="108"/>
        <v/>
      </c>
      <c r="S766" s="7"/>
      <c r="T766" s="8"/>
      <c r="U766" s="8"/>
      <c r="V766" s="8">
        <f t="shared" si="109"/>
        <v>0</v>
      </c>
      <c r="W766" s="8"/>
      <c r="X766" s="8"/>
      <c r="Y766" s="8"/>
      <c r="Z766" s="8"/>
    </row>
    <row r="767" spans="1:26" ht="25" x14ac:dyDescent="0.35">
      <c r="A767" s="1" t="s">
        <v>3558</v>
      </c>
      <c r="B767" s="2" t="s">
        <v>3559</v>
      </c>
      <c r="C767" s="3" t="s">
        <v>2897</v>
      </c>
      <c r="D767" s="3" t="s">
        <v>12</v>
      </c>
      <c r="E767" s="12" t="s">
        <v>3491</v>
      </c>
      <c r="F767" s="12"/>
      <c r="G767" s="12"/>
      <c r="H767" s="12"/>
      <c r="I767" s="16"/>
      <c r="J767" s="16">
        <f t="shared" si="101"/>
        <v>0</v>
      </c>
      <c r="K767" s="8" t="str">
        <f t="shared" si="102"/>
        <v/>
      </c>
      <c r="L767" s="51">
        <f t="shared" si="103"/>
        <v>0</v>
      </c>
      <c r="M767" s="8" t="str">
        <f t="shared" si="104"/>
        <v/>
      </c>
      <c r="N767" s="12"/>
      <c r="O767" s="51">
        <f t="shared" si="105"/>
        <v>0</v>
      </c>
      <c r="P767" s="51">
        <f t="shared" si="106"/>
        <v>0</v>
      </c>
      <c r="Q767" s="51">
        <f t="shared" si="107"/>
        <v>0</v>
      </c>
      <c r="R767" s="8" t="str">
        <f t="shared" si="108"/>
        <v/>
      </c>
      <c r="S767" s="7"/>
      <c r="T767" s="8"/>
      <c r="U767" s="8"/>
      <c r="V767" s="8">
        <f t="shared" si="109"/>
        <v>0</v>
      </c>
      <c r="W767" s="8"/>
      <c r="X767" s="8"/>
      <c r="Y767" s="8"/>
      <c r="Z767" s="8"/>
    </row>
    <row r="768" spans="1:26" ht="25" x14ac:dyDescent="0.35">
      <c r="A768" s="1" t="s">
        <v>870</v>
      </c>
      <c r="B768" s="2" t="s">
        <v>2903</v>
      </c>
      <c r="C768" s="3" t="s">
        <v>2897</v>
      </c>
      <c r="D768" s="3" t="s">
        <v>12</v>
      </c>
      <c r="E768" s="12" t="s">
        <v>3491</v>
      </c>
      <c r="F768" s="12"/>
      <c r="G768" s="12"/>
      <c r="H768" s="12"/>
      <c r="I768" s="16"/>
      <c r="J768" s="16">
        <f t="shared" si="101"/>
        <v>0</v>
      </c>
      <c r="K768" s="8" t="str">
        <f t="shared" si="102"/>
        <v/>
      </c>
      <c r="L768" s="51">
        <f t="shared" si="103"/>
        <v>0</v>
      </c>
      <c r="M768" s="8" t="str">
        <f t="shared" si="104"/>
        <v/>
      </c>
      <c r="N768" s="12"/>
      <c r="O768" s="51">
        <f t="shared" si="105"/>
        <v>0</v>
      </c>
      <c r="P768" s="51">
        <f t="shared" si="106"/>
        <v>0</v>
      </c>
      <c r="Q768" s="51">
        <f t="shared" si="107"/>
        <v>0</v>
      </c>
      <c r="R768" s="8" t="str">
        <f t="shared" si="108"/>
        <v/>
      </c>
      <c r="S768" s="7"/>
      <c r="T768" s="8"/>
      <c r="U768" s="8"/>
      <c r="V768" s="8">
        <f t="shared" si="109"/>
        <v>0</v>
      </c>
      <c r="W768" s="8"/>
      <c r="X768" s="8"/>
      <c r="Y768" s="8"/>
      <c r="Z768" s="8"/>
    </row>
    <row r="769" spans="1:26" ht="25" x14ac:dyDescent="0.35">
      <c r="A769" s="1" t="s">
        <v>871</v>
      </c>
      <c r="B769" s="2" t="s">
        <v>2904</v>
      </c>
      <c r="C769" s="3" t="s">
        <v>2897</v>
      </c>
      <c r="D769" s="3" t="s">
        <v>12</v>
      </c>
      <c r="E769" s="12" t="s">
        <v>3491</v>
      </c>
      <c r="F769" s="12"/>
      <c r="G769" s="12"/>
      <c r="H769" s="12"/>
      <c r="I769" s="16"/>
      <c r="J769" s="16">
        <f t="shared" si="101"/>
        <v>0</v>
      </c>
      <c r="K769" s="8" t="str">
        <f t="shared" si="102"/>
        <v/>
      </c>
      <c r="L769" s="51">
        <f t="shared" si="103"/>
        <v>0</v>
      </c>
      <c r="M769" s="8" t="str">
        <f t="shared" si="104"/>
        <v/>
      </c>
      <c r="N769" s="12"/>
      <c r="O769" s="51">
        <f t="shared" si="105"/>
        <v>0</v>
      </c>
      <c r="P769" s="51">
        <f t="shared" si="106"/>
        <v>0</v>
      </c>
      <c r="Q769" s="51">
        <f t="shared" si="107"/>
        <v>0</v>
      </c>
      <c r="R769" s="8" t="str">
        <f t="shared" si="108"/>
        <v/>
      </c>
      <c r="S769" s="7"/>
      <c r="T769" s="8"/>
      <c r="U769" s="8"/>
      <c r="V769" s="8">
        <f t="shared" si="109"/>
        <v>0</v>
      </c>
      <c r="W769" s="8"/>
      <c r="X769" s="8"/>
      <c r="Y769" s="8"/>
      <c r="Z769" s="8"/>
    </row>
    <row r="770" spans="1:26" ht="25" x14ac:dyDescent="0.35">
      <c r="A770" s="1" t="s">
        <v>873</v>
      </c>
      <c r="B770" s="2" t="s">
        <v>2905</v>
      </c>
      <c r="C770" s="3" t="s">
        <v>2897</v>
      </c>
      <c r="D770" s="3" t="s">
        <v>164</v>
      </c>
      <c r="E770" s="12" t="s">
        <v>3491</v>
      </c>
      <c r="F770" s="12"/>
      <c r="G770" s="12"/>
      <c r="H770" s="12"/>
      <c r="I770" s="16"/>
      <c r="J770" s="16">
        <f t="shared" si="101"/>
        <v>0</v>
      </c>
      <c r="K770" s="8" t="str">
        <f t="shared" si="102"/>
        <v/>
      </c>
      <c r="L770" s="51">
        <f t="shared" si="103"/>
        <v>0</v>
      </c>
      <c r="M770" s="8" t="str">
        <f t="shared" si="104"/>
        <v/>
      </c>
      <c r="N770" s="12"/>
      <c r="O770" s="51">
        <f t="shared" si="105"/>
        <v>0</v>
      </c>
      <c r="P770" s="51">
        <f t="shared" si="106"/>
        <v>0</v>
      </c>
      <c r="Q770" s="51">
        <f t="shared" si="107"/>
        <v>0</v>
      </c>
      <c r="R770" s="8" t="str">
        <f t="shared" si="108"/>
        <v/>
      </c>
      <c r="S770" s="7"/>
      <c r="T770" s="8"/>
      <c r="U770" s="8"/>
      <c r="V770" s="8">
        <f t="shared" si="109"/>
        <v>0</v>
      </c>
      <c r="W770" s="8"/>
      <c r="X770" s="8"/>
      <c r="Y770" s="8"/>
      <c r="Z770" s="8"/>
    </row>
    <row r="771" spans="1:26" ht="25" x14ac:dyDescent="0.35">
      <c r="A771" s="1" t="s">
        <v>874</v>
      </c>
      <c r="B771" s="2" t="s">
        <v>2906</v>
      </c>
      <c r="C771" s="3" t="s">
        <v>2897</v>
      </c>
      <c r="D771" s="3" t="s">
        <v>164</v>
      </c>
      <c r="E771" s="12" t="s">
        <v>3491</v>
      </c>
      <c r="F771" s="12"/>
      <c r="G771" s="12"/>
      <c r="H771" s="12"/>
      <c r="I771" s="16"/>
      <c r="J771" s="16">
        <f t="shared" si="101"/>
        <v>0</v>
      </c>
      <c r="K771" s="8" t="str">
        <f t="shared" si="102"/>
        <v/>
      </c>
      <c r="L771" s="51">
        <f t="shared" si="103"/>
        <v>0</v>
      </c>
      <c r="M771" s="8" t="str">
        <f t="shared" si="104"/>
        <v/>
      </c>
      <c r="N771" s="12"/>
      <c r="O771" s="51">
        <f t="shared" si="105"/>
        <v>0</v>
      </c>
      <c r="P771" s="51">
        <f t="shared" si="106"/>
        <v>0</v>
      </c>
      <c r="Q771" s="51">
        <f t="shared" si="107"/>
        <v>0</v>
      </c>
      <c r="R771" s="8" t="str">
        <f t="shared" si="108"/>
        <v/>
      </c>
      <c r="S771" s="7"/>
      <c r="T771" s="8"/>
      <c r="U771" s="8"/>
      <c r="V771" s="8">
        <f t="shared" si="109"/>
        <v>0</v>
      </c>
      <c r="W771" s="8"/>
      <c r="X771" s="8"/>
      <c r="Y771" s="8"/>
      <c r="Z771" s="8"/>
    </row>
    <row r="772" spans="1:26" ht="25" x14ac:dyDescent="0.35">
      <c r="A772" s="1" t="s">
        <v>875</v>
      </c>
      <c r="B772" s="2" t="s">
        <v>2907</v>
      </c>
      <c r="C772" s="3" t="s">
        <v>2897</v>
      </c>
      <c r="D772" s="3" t="s">
        <v>12</v>
      </c>
      <c r="E772" s="12" t="s">
        <v>3491</v>
      </c>
      <c r="F772" s="12"/>
      <c r="G772" s="12"/>
      <c r="H772" s="12"/>
      <c r="I772" s="16"/>
      <c r="J772" s="16">
        <f t="shared" si="101"/>
        <v>0</v>
      </c>
      <c r="K772" s="8" t="str">
        <f t="shared" si="102"/>
        <v/>
      </c>
      <c r="L772" s="51">
        <f t="shared" si="103"/>
        <v>0</v>
      </c>
      <c r="M772" s="8" t="str">
        <f t="shared" si="104"/>
        <v/>
      </c>
      <c r="N772" s="12"/>
      <c r="O772" s="51">
        <f t="shared" si="105"/>
        <v>0</v>
      </c>
      <c r="P772" s="51">
        <f t="shared" si="106"/>
        <v>0</v>
      </c>
      <c r="Q772" s="51">
        <f t="shared" si="107"/>
        <v>0</v>
      </c>
      <c r="R772" s="8" t="str">
        <f t="shared" si="108"/>
        <v/>
      </c>
      <c r="S772" s="7"/>
      <c r="T772" s="8"/>
      <c r="U772" s="8"/>
      <c r="V772" s="8">
        <f t="shared" si="109"/>
        <v>0</v>
      </c>
      <c r="W772" s="8"/>
      <c r="X772" s="8"/>
      <c r="Y772" s="8"/>
      <c r="Z772" s="8"/>
    </row>
    <row r="773" spans="1:26" ht="25" x14ac:dyDescent="0.35">
      <c r="A773" s="1" t="s">
        <v>876</v>
      </c>
      <c r="B773" s="2" t="s">
        <v>19</v>
      </c>
      <c r="C773" s="3" t="s">
        <v>2897</v>
      </c>
      <c r="D773" s="3" t="s">
        <v>12</v>
      </c>
      <c r="E773" s="12" t="s">
        <v>3492</v>
      </c>
      <c r="F773" s="12"/>
      <c r="G773" s="12"/>
      <c r="H773" s="12"/>
      <c r="I773" s="16"/>
      <c r="J773" s="16">
        <f t="shared" si="101"/>
        <v>0</v>
      </c>
      <c r="K773" s="8" t="str">
        <f t="shared" si="102"/>
        <v/>
      </c>
      <c r="L773" s="51">
        <f t="shared" si="103"/>
        <v>0</v>
      </c>
      <c r="M773" s="8" t="str">
        <f t="shared" si="104"/>
        <v/>
      </c>
      <c r="N773" s="12"/>
      <c r="O773" s="51">
        <f t="shared" si="105"/>
        <v>0</v>
      </c>
      <c r="P773" s="51">
        <f t="shared" si="106"/>
        <v>0</v>
      </c>
      <c r="Q773" s="51">
        <f t="shared" si="107"/>
        <v>0</v>
      </c>
      <c r="R773" s="8" t="str">
        <f t="shared" si="108"/>
        <v/>
      </c>
      <c r="S773" s="7"/>
      <c r="T773" s="8"/>
      <c r="U773" s="8"/>
      <c r="V773" s="8">
        <f t="shared" si="109"/>
        <v>0</v>
      </c>
      <c r="W773" s="8"/>
      <c r="X773" s="8"/>
      <c r="Y773" s="8"/>
      <c r="Z773" s="8"/>
    </row>
    <row r="774" spans="1:26" ht="25" x14ac:dyDescent="0.35">
      <c r="A774" s="1" t="s">
        <v>3560</v>
      </c>
      <c r="B774" s="2" t="s">
        <v>3561</v>
      </c>
      <c r="C774" s="3" t="s">
        <v>2897</v>
      </c>
      <c r="D774" s="3" t="s">
        <v>12</v>
      </c>
      <c r="E774" s="12" t="s">
        <v>3492</v>
      </c>
      <c r="F774" s="12"/>
      <c r="G774" s="12"/>
      <c r="H774" s="12"/>
      <c r="I774" s="16"/>
      <c r="J774" s="16">
        <f t="shared" si="101"/>
        <v>0</v>
      </c>
      <c r="K774" s="8" t="str">
        <f t="shared" si="102"/>
        <v/>
      </c>
      <c r="L774" s="51">
        <f t="shared" si="103"/>
        <v>0</v>
      </c>
      <c r="M774" s="8" t="str">
        <f t="shared" si="104"/>
        <v/>
      </c>
      <c r="N774" s="12"/>
      <c r="O774" s="51">
        <f t="shared" si="105"/>
        <v>0</v>
      </c>
      <c r="P774" s="51">
        <f t="shared" si="106"/>
        <v>0</v>
      </c>
      <c r="Q774" s="51">
        <f t="shared" si="107"/>
        <v>0</v>
      </c>
      <c r="R774" s="8" t="str">
        <f t="shared" si="108"/>
        <v/>
      </c>
      <c r="S774" s="7"/>
      <c r="T774" s="8"/>
      <c r="U774" s="8"/>
      <c r="V774" s="8">
        <f t="shared" si="109"/>
        <v>0</v>
      </c>
      <c r="W774" s="8"/>
      <c r="X774" s="8"/>
      <c r="Y774" s="8"/>
      <c r="Z774" s="8"/>
    </row>
    <row r="775" spans="1:26" ht="25" customHeight="1" x14ac:dyDescent="0.35">
      <c r="A775" s="1" t="s">
        <v>877</v>
      </c>
      <c r="B775" s="2" t="s">
        <v>2908</v>
      </c>
      <c r="C775" s="3" t="s">
        <v>2897</v>
      </c>
      <c r="D775" s="3" t="s">
        <v>622</v>
      </c>
      <c r="E775" s="12" t="s">
        <v>3492</v>
      </c>
      <c r="F775" s="12"/>
      <c r="G775" s="12"/>
      <c r="H775" s="12"/>
      <c r="I775" s="16"/>
      <c r="J775" s="16">
        <f t="shared" si="101"/>
        <v>0</v>
      </c>
      <c r="K775" s="8" t="str">
        <f t="shared" si="102"/>
        <v/>
      </c>
      <c r="L775" s="51">
        <f t="shared" si="103"/>
        <v>0</v>
      </c>
      <c r="M775" s="8" t="str">
        <f t="shared" si="104"/>
        <v/>
      </c>
      <c r="N775" s="12"/>
      <c r="O775" s="51">
        <f t="shared" si="105"/>
        <v>0</v>
      </c>
      <c r="P775" s="51">
        <f t="shared" si="106"/>
        <v>0</v>
      </c>
      <c r="Q775" s="51">
        <f t="shared" si="107"/>
        <v>0</v>
      </c>
      <c r="R775" s="8" t="str">
        <f t="shared" si="108"/>
        <v/>
      </c>
      <c r="S775" s="7"/>
      <c r="T775" s="8"/>
      <c r="U775" s="8"/>
      <c r="V775" s="8">
        <f t="shared" si="109"/>
        <v>0</v>
      </c>
      <c r="W775" s="8"/>
      <c r="X775" s="8"/>
      <c r="Y775" s="8"/>
      <c r="Z775" s="8"/>
    </row>
    <row r="776" spans="1:26" ht="25" x14ac:dyDescent="0.35">
      <c r="A776" s="1" t="s">
        <v>878</v>
      </c>
      <c r="B776" s="2" t="s">
        <v>2909</v>
      </c>
      <c r="C776" s="3" t="s">
        <v>2897</v>
      </c>
      <c r="D776" s="3" t="s">
        <v>32</v>
      </c>
      <c r="E776" s="12" t="s">
        <v>3492</v>
      </c>
      <c r="F776" s="12"/>
      <c r="G776" s="12"/>
      <c r="H776" s="12"/>
      <c r="I776" s="16"/>
      <c r="J776" s="16">
        <f t="shared" si="101"/>
        <v>0</v>
      </c>
      <c r="K776" s="8" t="str">
        <f t="shared" si="102"/>
        <v/>
      </c>
      <c r="L776" s="51">
        <f t="shared" si="103"/>
        <v>0</v>
      </c>
      <c r="M776" s="8" t="str">
        <f t="shared" si="104"/>
        <v/>
      </c>
      <c r="N776" s="12"/>
      <c r="O776" s="51">
        <f t="shared" si="105"/>
        <v>0</v>
      </c>
      <c r="P776" s="51">
        <f t="shared" si="106"/>
        <v>0</v>
      </c>
      <c r="Q776" s="51">
        <f t="shared" si="107"/>
        <v>0</v>
      </c>
      <c r="R776" s="8" t="str">
        <f t="shared" si="108"/>
        <v/>
      </c>
      <c r="S776" s="7"/>
      <c r="T776" s="8"/>
      <c r="U776" s="8"/>
      <c r="V776" s="8">
        <f t="shared" si="109"/>
        <v>0</v>
      </c>
      <c r="W776" s="8"/>
      <c r="X776" s="8"/>
      <c r="Y776" s="8"/>
      <c r="Z776" s="8"/>
    </row>
    <row r="777" spans="1:26" ht="25" x14ac:dyDescent="0.35">
      <c r="A777" s="1" t="s">
        <v>3562</v>
      </c>
      <c r="B777" s="2" t="s">
        <v>3563</v>
      </c>
      <c r="C777" s="3" t="s">
        <v>2897</v>
      </c>
      <c r="D777" s="3" t="s">
        <v>39</v>
      </c>
      <c r="E777" s="12" t="s">
        <v>3492</v>
      </c>
      <c r="F777" s="12"/>
      <c r="G777" s="12"/>
      <c r="H777" s="12"/>
      <c r="I777" s="16"/>
      <c r="J777" s="16">
        <f t="shared" si="101"/>
        <v>0</v>
      </c>
      <c r="K777" s="8" t="str">
        <f t="shared" si="102"/>
        <v/>
      </c>
      <c r="L777" s="51">
        <f t="shared" si="103"/>
        <v>0</v>
      </c>
      <c r="M777" s="8" t="str">
        <f t="shared" si="104"/>
        <v/>
      </c>
      <c r="N777" s="12"/>
      <c r="O777" s="51">
        <f t="shared" si="105"/>
        <v>0</v>
      </c>
      <c r="P777" s="51">
        <f t="shared" si="106"/>
        <v>0</v>
      </c>
      <c r="Q777" s="51">
        <f t="shared" si="107"/>
        <v>0</v>
      </c>
      <c r="R777" s="8" t="str">
        <f t="shared" si="108"/>
        <v/>
      </c>
      <c r="S777" s="7"/>
      <c r="T777" s="8"/>
      <c r="U777" s="8"/>
      <c r="V777" s="8">
        <f t="shared" si="109"/>
        <v>0</v>
      </c>
      <c r="W777" s="8"/>
      <c r="X777" s="8"/>
      <c r="Y777" s="8"/>
      <c r="Z777" s="8"/>
    </row>
    <row r="778" spans="1:26" ht="25" x14ac:dyDescent="0.35">
      <c r="A778" s="1" t="s">
        <v>879</v>
      </c>
      <c r="B778" s="2" t="s">
        <v>2910</v>
      </c>
      <c r="C778" s="3" t="s">
        <v>2897</v>
      </c>
      <c r="D778" s="3" t="s">
        <v>12</v>
      </c>
      <c r="E778" s="12" t="s">
        <v>3492</v>
      </c>
      <c r="F778" s="12"/>
      <c r="G778" s="12"/>
      <c r="H778" s="12"/>
      <c r="I778" s="16"/>
      <c r="J778" s="16">
        <f t="shared" si="101"/>
        <v>0</v>
      </c>
      <c r="K778" s="8" t="str">
        <f t="shared" si="102"/>
        <v/>
      </c>
      <c r="L778" s="51">
        <f t="shared" si="103"/>
        <v>0</v>
      </c>
      <c r="M778" s="8" t="str">
        <f t="shared" si="104"/>
        <v/>
      </c>
      <c r="N778" s="12"/>
      <c r="O778" s="51">
        <f t="shared" si="105"/>
        <v>0</v>
      </c>
      <c r="P778" s="51">
        <f t="shared" si="106"/>
        <v>0</v>
      </c>
      <c r="Q778" s="51">
        <f t="shared" si="107"/>
        <v>0</v>
      </c>
      <c r="R778" s="8" t="str">
        <f t="shared" si="108"/>
        <v/>
      </c>
      <c r="S778" s="7"/>
      <c r="T778" s="8"/>
      <c r="U778" s="8"/>
      <c r="V778" s="8">
        <f t="shared" si="109"/>
        <v>0</v>
      </c>
      <c r="W778" s="8"/>
      <c r="X778" s="8"/>
      <c r="Y778" s="8"/>
      <c r="Z778" s="8"/>
    </row>
    <row r="779" spans="1:26" ht="25" x14ac:dyDescent="0.35">
      <c r="A779" s="1" t="s">
        <v>881</v>
      </c>
      <c r="B779" s="2" t="s">
        <v>2911</v>
      </c>
      <c r="C779" s="3" t="s">
        <v>2897</v>
      </c>
      <c r="D779" s="3" t="s">
        <v>12</v>
      </c>
      <c r="E779" s="12" t="s">
        <v>3492</v>
      </c>
      <c r="F779" s="12"/>
      <c r="G779" s="12"/>
      <c r="H779" s="12"/>
      <c r="I779" s="16"/>
      <c r="J779" s="16">
        <f t="shared" ref="J779:J842" si="110">I779-H779</f>
        <v>0</v>
      </c>
      <c r="K779" s="8" t="str">
        <f t="shared" ref="K779:K842" si="111">IFERROR(J779/H779, "")</f>
        <v/>
      </c>
      <c r="L779" s="51">
        <f t="shared" ref="L779:L842" si="112">I779-F779</f>
        <v>0</v>
      </c>
      <c r="M779" s="8" t="str">
        <f t="shared" ref="M779:M842" si="113">IFERROR(L779/F779, "")</f>
        <v/>
      </c>
      <c r="N779" s="12"/>
      <c r="O779" s="51">
        <f t="shared" ref="O779:O842" si="114">H779*N779</f>
        <v>0</v>
      </c>
      <c r="P779" s="51">
        <f t="shared" ref="P779:P842" si="115">I779*N779</f>
        <v>0</v>
      </c>
      <c r="Q779" s="51">
        <f t="shared" ref="Q779:Q842" si="116">P779-O779</f>
        <v>0</v>
      </c>
      <c r="R779" s="8" t="str">
        <f t="shared" ref="R779:R842" si="117">IFERROR(Q779/O779, "")</f>
        <v/>
      </c>
      <c r="S779" s="7"/>
      <c r="T779" s="8"/>
      <c r="U779" s="8"/>
      <c r="V779" s="8">
        <f t="shared" ref="V779:V842" si="118">T779-U779</f>
        <v>0</v>
      </c>
      <c r="W779" s="8"/>
      <c r="X779" s="8"/>
      <c r="Y779" s="8"/>
      <c r="Z779" s="8"/>
    </row>
    <row r="780" spans="1:26" ht="25" x14ac:dyDescent="0.35">
      <c r="A780" s="1" t="s">
        <v>882</v>
      </c>
      <c r="B780" s="2" t="s">
        <v>2912</v>
      </c>
      <c r="C780" s="3" t="s">
        <v>2897</v>
      </c>
      <c r="D780" s="3" t="s">
        <v>60</v>
      </c>
      <c r="E780" s="12" t="s">
        <v>3492</v>
      </c>
      <c r="F780" s="12"/>
      <c r="G780" s="12"/>
      <c r="H780" s="12"/>
      <c r="I780" s="16"/>
      <c r="J780" s="16">
        <f t="shared" si="110"/>
        <v>0</v>
      </c>
      <c r="K780" s="8" t="str">
        <f t="shared" si="111"/>
        <v/>
      </c>
      <c r="L780" s="51">
        <f t="shared" si="112"/>
        <v>0</v>
      </c>
      <c r="M780" s="8" t="str">
        <f t="shared" si="113"/>
        <v/>
      </c>
      <c r="N780" s="12"/>
      <c r="O780" s="51">
        <f t="shared" si="114"/>
        <v>0</v>
      </c>
      <c r="P780" s="51">
        <f t="shared" si="115"/>
        <v>0</v>
      </c>
      <c r="Q780" s="51">
        <f t="shared" si="116"/>
        <v>0</v>
      </c>
      <c r="R780" s="8" t="str">
        <f t="shared" si="117"/>
        <v/>
      </c>
      <c r="S780" s="7"/>
      <c r="T780" s="8"/>
      <c r="U780" s="8"/>
      <c r="V780" s="8">
        <f t="shared" si="118"/>
        <v>0</v>
      </c>
      <c r="W780" s="8"/>
      <c r="X780" s="8"/>
      <c r="Y780" s="8"/>
      <c r="Z780" s="8"/>
    </row>
    <row r="781" spans="1:26" ht="25" x14ac:dyDescent="0.35">
      <c r="A781" s="1" t="s">
        <v>883</v>
      </c>
      <c r="B781" s="2" t="s">
        <v>2913</v>
      </c>
      <c r="C781" s="3" t="s">
        <v>2897</v>
      </c>
      <c r="D781" s="3" t="s">
        <v>60</v>
      </c>
      <c r="E781" s="12" t="s">
        <v>3492</v>
      </c>
      <c r="F781" s="12"/>
      <c r="G781" s="12"/>
      <c r="H781" s="12"/>
      <c r="I781" s="16"/>
      <c r="J781" s="16">
        <f t="shared" si="110"/>
        <v>0</v>
      </c>
      <c r="K781" s="8" t="str">
        <f t="shared" si="111"/>
        <v/>
      </c>
      <c r="L781" s="51">
        <f t="shared" si="112"/>
        <v>0</v>
      </c>
      <c r="M781" s="8" t="str">
        <f t="shared" si="113"/>
        <v/>
      </c>
      <c r="N781" s="12"/>
      <c r="O781" s="51">
        <f t="shared" si="114"/>
        <v>0</v>
      </c>
      <c r="P781" s="51">
        <f t="shared" si="115"/>
        <v>0</v>
      </c>
      <c r="Q781" s="51">
        <f t="shared" si="116"/>
        <v>0</v>
      </c>
      <c r="R781" s="8" t="str">
        <f t="shared" si="117"/>
        <v/>
      </c>
      <c r="S781" s="7"/>
      <c r="T781" s="8"/>
      <c r="U781" s="8"/>
      <c r="V781" s="8">
        <f t="shared" si="118"/>
        <v>0</v>
      </c>
      <c r="W781" s="8"/>
      <c r="X781" s="8"/>
      <c r="Y781" s="8"/>
      <c r="Z781" s="8"/>
    </row>
    <row r="782" spans="1:26" ht="25" x14ac:dyDescent="0.35">
      <c r="A782" s="1" t="s">
        <v>884</v>
      </c>
      <c r="B782" s="2" t="s">
        <v>2914</v>
      </c>
      <c r="C782" s="3" t="s">
        <v>2897</v>
      </c>
      <c r="D782" s="3" t="s">
        <v>60</v>
      </c>
      <c r="E782" s="12" t="s">
        <v>3492</v>
      </c>
      <c r="F782" s="12"/>
      <c r="G782" s="12"/>
      <c r="H782" s="12"/>
      <c r="I782" s="16"/>
      <c r="J782" s="16">
        <f t="shared" si="110"/>
        <v>0</v>
      </c>
      <c r="K782" s="8" t="str">
        <f t="shared" si="111"/>
        <v/>
      </c>
      <c r="L782" s="51">
        <f t="shared" si="112"/>
        <v>0</v>
      </c>
      <c r="M782" s="8" t="str">
        <f t="shared" si="113"/>
        <v/>
      </c>
      <c r="N782" s="12"/>
      <c r="O782" s="51">
        <f t="shared" si="114"/>
        <v>0</v>
      </c>
      <c r="P782" s="51">
        <f t="shared" si="115"/>
        <v>0</v>
      </c>
      <c r="Q782" s="51">
        <f t="shared" si="116"/>
        <v>0</v>
      </c>
      <c r="R782" s="8" t="str">
        <f t="shared" si="117"/>
        <v/>
      </c>
      <c r="S782" s="7"/>
      <c r="T782" s="8"/>
      <c r="U782" s="8"/>
      <c r="V782" s="8">
        <f t="shared" si="118"/>
        <v>0</v>
      </c>
      <c r="W782" s="8"/>
      <c r="X782" s="8"/>
      <c r="Y782" s="8"/>
      <c r="Z782" s="8"/>
    </row>
    <row r="783" spans="1:26" ht="25" x14ac:dyDescent="0.35">
      <c r="A783" s="1" t="s">
        <v>885</v>
      </c>
      <c r="B783" s="2" t="s">
        <v>2915</v>
      </c>
      <c r="C783" s="3" t="s">
        <v>2897</v>
      </c>
      <c r="D783" s="3" t="s">
        <v>60</v>
      </c>
      <c r="E783" s="12" t="s">
        <v>3492</v>
      </c>
      <c r="F783" s="12"/>
      <c r="G783" s="12"/>
      <c r="H783" s="12"/>
      <c r="I783" s="16"/>
      <c r="J783" s="16">
        <f t="shared" si="110"/>
        <v>0</v>
      </c>
      <c r="K783" s="8" t="str">
        <f t="shared" si="111"/>
        <v/>
      </c>
      <c r="L783" s="51">
        <f t="shared" si="112"/>
        <v>0</v>
      </c>
      <c r="M783" s="8" t="str">
        <f t="shared" si="113"/>
        <v/>
      </c>
      <c r="N783" s="12"/>
      <c r="O783" s="51">
        <f t="shared" si="114"/>
        <v>0</v>
      </c>
      <c r="P783" s="51">
        <f t="shared" si="115"/>
        <v>0</v>
      </c>
      <c r="Q783" s="51">
        <f t="shared" si="116"/>
        <v>0</v>
      </c>
      <c r="R783" s="8" t="str">
        <f t="shared" si="117"/>
        <v/>
      </c>
      <c r="S783" s="7"/>
      <c r="T783" s="8"/>
      <c r="U783" s="8"/>
      <c r="V783" s="8">
        <f t="shared" si="118"/>
        <v>0</v>
      </c>
      <c r="W783" s="8"/>
      <c r="X783" s="8"/>
      <c r="Y783" s="8"/>
      <c r="Z783" s="8"/>
    </row>
    <row r="784" spans="1:26" ht="25" x14ac:dyDescent="0.35">
      <c r="A784" s="1" t="s">
        <v>887</v>
      </c>
      <c r="B784" s="2" t="s">
        <v>2916</v>
      </c>
      <c r="C784" s="3" t="s">
        <v>2897</v>
      </c>
      <c r="D784" s="3" t="s">
        <v>60</v>
      </c>
      <c r="E784" s="12" t="s">
        <v>3492</v>
      </c>
      <c r="F784" s="12"/>
      <c r="G784" s="12"/>
      <c r="H784" s="12"/>
      <c r="I784" s="16"/>
      <c r="J784" s="16">
        <f t="shared" si="110"/>
        <v>0</v>
      </c>
      <c r="K784" s="8" t="str">
        <f t="shared" si="111"/>
        <v/>
      </c>
      <c r="L784" s="51">
        <f t="shared" si="112"/>
        <v>0</v>
      </c>
      <c r="M784" s="8" t="str">
        <f t="shared" si="113"/>
        <v/>
      </c>
      <c r="N784" s="12"/>
      <c r="O784" s="51">
        <f t="shared" si="114"/>
        <v>0</v>
      </c>
      <c r="P784" s="51">
        <f t="shared" si="115"/>
        <v>0</v>
      </c>
      <c r="Q784" s="51">
        <f t="shared" si="116"/>
        <v>0</v>
      </c>
      <c r="R784" s="8" t="str">
        <f t="shared" si="117"/>
        <v/>
      </c>
      <c r="S784" s="7"/>
      <c r="T784" s="8"/>
      <c r="U784" s="8"/>
      <c r="V784" s="8">
        <f t="shared" si="118"/>
        <v>0</v>
      </c>
      <c r="W784" s="8"/>
      <c r="X784" s="8"/>
      <c r="Y784" s="8"/>
      <c r="Z784" s="8"/>
    </row>
    <row r="785" spans="1:26" ht="25" x14ac:dyDescent="0.35">
      <c r="A785" s="1" t="s">
        <v>888</v>
      </c>
      <c r="B785" s="2" t="s">
        <v>2917</v>
      </c>
      <c r="C785" s="3" t="s">
        <v>2897</v>
      </c>
      <c r="D785" s="3" t="s">
        <v>60</v>
      </c>
      <c r="E785" s="12" t="s">
        <v>3492</v>
      </c>
      <c r="F785" s="12"/>
      <c r="G785" s="12"/>
      <c r="H785" s="12"/>
      <c r="I785" s="16"/>
      <c r="J785" s="16">
        <f t="shared" si="110"/>
        <v>0</v>
      </c>
      <c r="K785" s="8" t="str">
        <f t="shared" si="111"/>
        <v/>
      </c>
      <c r="L785" s="51">
        <f t="shared" si="112"/>
        <v>0</v>
      </c>
      <c r="M785" s="8" t="str">
        <f t="shared" si="113"/>
        <v/>
      </c>
      <c r="N785" s="12"/>
      <c r="O785" s="51">
        <f t="shared" si="114"/>
        <v>0</v>
      </c>
      <c r="P785" s="51">
        <f t="shared" si="115"/>
        <v>0</v>
      </c>
      <c r="Q785" s="51">
        <f t="shared" si="116"/>
        <v>0</v>
      </c>
      <c r="R785" s="8" t="str">
        <f t="shared" si="117"/>
        <v/>
      </c>
      <c r="S785" s="7"/>
      <c r="T785" s="8"/>
      <c r="U785" s="8"/>
      <c r="V785" s="8">
        <f t="shared" si="118"/>
        <v>0</v>
      </c>
      <c r="W785" s="8"/>
      <c r="X785" s="8"/>
      <c r="Y785" s="8"/>
      <c r="Z785" s="8"/>
    </row>
    <row r="786" spans="1:26" ht="25" x14ac:dyDescent="0.35">
      <c r="A786" s="1" t="s">
        <v>889</v>
      </c>
      <c r="B786" s="2" t="s">
        <v>2918</v>
      </c>
      <c r="C786" s="3" t="s">
        <v>2897</v>
      </c>
      <c r="D786" s="3" t="s">
        <v>60</v>
      </c>
      <c r="E786" s="12" t="s">
        <v>3492</v>
      </c>
      <c r="F786" s="12"/>
      <c r="G786" s="12"/>
      <c r="H786" s="12"/>
      <c r="I786" s="16"/>
      <c r="J786" s="16">
        <f t="shared" si="110"/>
        <v>0</v>
      </c>
      <c r="K786" s="8" t="str">
        <f t="shared" si="111"/>
        <v/>
      </c>
      <c r="L786" s="51">
        <f t="shared" si="112"/>
        <v>0</v>
      </c>
      <c r="M786" s="8" t="str">
        <f t="shared" si="113"/>
        <v/>
      </c>
      <c r="N786" s="12"/>
      <c r="O786" s="51">
        <f t="shared" si="114"/>
        <v>0</v>
      </c>
      <c r="P786" s="51">
        <f t="shared" si="115"/>
        <v>0</v>
      </c>
      <c r="Q786" s="51">
        <f t="shared" si="116"/>
        <v>0</v>
      </c>
      <c r="R786" s="8" t="str">
        <f t="shared" si="117"/>
        <v/>
      </c>
      <c r="S786" s="7"/>
      <c r="T786" s="8"/>
      <c r="U786" s="8"/>
      <c r="V786" s="8">
        <f t="shared" si="118"/>
        <v>0</v>
      </c>
      <c r="W786" s="8"/>
      <c r="X786" s="8"/>
      <c r="Y786" s="8"/>
      <c r="Z786" s="8"/>
    </row>
    <row r="787" spans="1:26" ht="25" x14ac:dyDescent="0.35">
      <c r="A787" s="1" t="s">
        <v>890</v>
      </c>
      <c r="B787" s="2" t="s">
        <v>2919</v>
      </c>
      <c r="C787" s="3" t="s">
        <v>2897</v>
      </c>
      <c r="D787" s="3" t="s">
        <v>60</v>
      </c>
      <c r="E787" s="12" t="s">
        <v>3492</v>
      </c>
      <c r="F787" s="12"/>
      <c r="G787" s="12"/>
      <c r="H787" s="12"/>
      <c r="I787" s="16"/>
      <c r="J787" s="16">
        <f t="shared" si="110"/>
        <v>0</v>
      </c>
      <c r="K787" s="8" t="str">
        <f t="shared" si="111"/>
        <v/>
      </c>
      <c r="L787" s="51">
        <f t="shared" si="112"/>
        <v>0</v>
      </c>
      <c r="M787" s="8" t="str">
        <f t="shared" si="113"/>
        <v/>
      </c>
      <c r="N787" s="12"/>
      <c r="O787" s="51">
        <f t="shared" si="114"/>
        <v>0</v>
      </c>
      <c r="P787" s="51">
        <f t="shared" si="115"/>
        <v>0</v>
      </c>
      <c r="Q787" s="51">
        <f t="shared" si="116"/>
        <v>0</v>
      </c>
      <c r="R787" s="8" t="str">
        <f t="shared" si="117"/>
        <v/>
      </c>
      <c r="S787" s="7"/>
      <c r="T787" s="8"/>
      <c r="U787" s="8"/>
      <c r="V787" s="8">
        <f t="shared" si="118"/>
        <v>0</v>
      </c>
      <c r="W787" s="8"/>
      <c r="X787" s="8"/>
      <c r="Y787" s="8"/>
      <c r="Z787" s="8"/>
    </row>
    <row r="788" spans="1:26" ht="25" x14ac:dyDescent="0.35">
      <c r="A788" s="1" t="s">
        <v>891</v>
      </c>
      <c r="B788" s="2" t="s">
        <v>2920</v>
      </c>
      <c r="C788" s="3" t="s">
        <v>2897</v>
      </c>
      <c r="D788" s="3" t="s">
        <v>60</v>
      </c>
      <c r="E788" s="12" t="s">
        <v>3492</v>
      </c>
      <c r="F788" s="12"/>
      <c r="G788" s="12"/>
      <c r="H788" s="12"/>
      <c r="I788" s="16"/>
      <c r="J788" s="16">
        <f t="shared" si="110"/>
        <v>0</v>
      </c>
      <c r="K788" s="8" t="str">
        <f t="shared" si="111"/>
        <v/>
      </c>
      <c r="L788" s="51">
        <f t="shared" si="112"/>
        <v>0</v>
      </c>
      <c r="M788" s="8" t="str">
        <f t="shared" si="113"/>
        <v/>
      </c>
      <c r="N788" s="12"/>
      <c r="O788" s="51">
        <f t="shared" si="114"/>
        <v>0</v>
      </c>
      <c r="P788" s="51">
        <f t="shared" si="115"/>
        <v>0</v>
      </c>
      <c r="Q788" s="51">
        <f t="shared" si="116"/>
        <v>0</v>
      </c>
      <c r="R788" s="8" t="str">
        <f t="shared" si="117"/>
        <v/>
      </c>
      <c r="S788" s="7"/>
      <c r="T788" s="8"/>
      <c r="U788" s="8"/>
      <c r="V788" s="8">
        <f t="shared" si="118"/>
        <v>0</v>
      </c>
      <c r="W788" s="8"/>
      <c r="X788" s="8"/>
      <c r="Y788" s="8"/>
      <c r="Z788" s="8"/>
    </row>
    <row r="789" spans="1:26" ht="25" x14ac:dyDescent="0.35">
      <c r="A789" s="1" t="s">
        <v>892</v>
      </c>
      <c r="B789" s="2" t="s">
        <v>2921</v>
      </c>
      <c r="C789" s="3" t="s">
        <v>2897</v>
      </c>
      <c r="D789" s="3" t="s">
        <v>96</v>
      </c>
      <c r="E789" s="12" t="s">
        <v>3492</v>
      </c>
      <c r="F789" s="12"/>
      <c r="G789" s="12"/>
      <c r="H789" s="12"/>
      <c r="I789" s="16"/>
      <c r="J789" s="16">
        <f t="shared" si="110"/>
        <v>0</v>
      </c>
      <c r="K789" s="8" t="str">
        <f t="shared" si="111"/>
        <v/>
      </c>
      <c r="L789" s="51">
        <f t="shared" si="112"/>
        <v>0</v>
      </c>
      <c r="M789" s="8" t="str">
        <f t="shared" si="113"/>
        <v/>
      </c>
      <c r="N789" s="12"/>
      <c r="O789" s="51">
        <f t="shared" si="114"/>
        <v>0</v>
      </c>
      <c r="P789" s="51">
        <f t="shared" si="115"/>
        <v>0</v>
      </c>
      <c r="Q789" s="51">
        <f t="shared" si="116"/>
        <v>0</v>
      </c>
      <c r="R789" s="8" t="str">
        <f t="shared" si="117"/>
        <v/>
      </c>
      <c r="S789" s="7"/>
      <c r="T789" s="8"/>
      <c r="U789" s="8"/>
      <c r="V789" s="8">
        <f t="shared" si="118"/>
        <v>0</v>
      </c>
      <c r="W789" s="8"/>
      <c r="X789" s="8"/>
      <c r="Y789" s="8"/>
      <c r="Z789" s="8"/>
    </row>
    <row r="790" spans="1:26" ht="25" x14ac:dyDescent="0.35">
      <c r="A790" s="1" t="s">
        <v>894</v>
      </c>
      <c r="B790" s="2" t="s">
        <v>2922</v>
      </c>
      <c r="C790" s="3" t="s">
        <v>2897</v>
      </c>
      <c r="D790" s="3" t="s">
        <v>12</v>
      </c>
      <c r="E790" s="12" t="s">
        <v>3492</v>
      </c>
      <c r="F790" s="12"/>
      <c r="G790" s="12"/>
      <c r="H790" s="12"/>
      <c r="I790" s="16"/>
      <c r="J790" s="16">
        <f t="shared" si="110"/>
        <v>0</v>
      </c>
      <c r="K790" s="8" t="str">
        <f t="shared" si="111"/>
        <v/>
      </c>
      <c r="L790" s="51">
        <f t="shared" si="112"/>
        <v>0</v>
      </c>
      <c r="M790" s="8" t="str">
        <f t="shared" si="113"/>
        <v/>
      </c>
      <c r="N790" s="12"/>
      <c r="O790" s="51">
        <f t="shared" si="114"/>
        <v>0</v>
      </c>
      <c r="P790" s="51">
        <f t="shared" si="115"/>
        <v>0</v>
      </c>
      <c r="Q790" s="51">
        <f t="shared" si="116"/>
        <v>0</v>
      </c>
      <c r="R790" s="8" t="str">
        <f t="shared" si="117"/>
        <v/>
      </c>
      <c r="S790" s="7"/>
      <c r="T790" s="8"/>
      <c r="U790" s="8"/>
      <c r="V790" s="8">
        <f t="shared" si="118"/>
        <v>0</v>
      </c>
      <c r="W790" s="8"/>
      <c r="X790" s="8"/>
      <c r="Y790" s="8"/>
      <c r="Z790" s="8"/>
    </row>
    <row r="791" spans="1:26" ht="25" x14ac:dyDescent="0.35">
      <c r="A791" s="1" t="s">
        <v>895</v>
      </c>
      <c r="B791" s="2" t="s">
        <v>2923</v>
      </c>
      <c r="C791" s="3" t="s">
        <v>2897</v>
      </c>
      <c r="D791" s="3" t="s">
        <v>12</v>
      </c>
      <c r="E791" s="12" t="s">
        <v>3492</v>
      </c>
      <c r="F791" s="12"/>
      <c r="G791" s="12"/>
      <c r="H791" s="12"/>
      <c r="I791" s="16"/>
      <c r="J791" s="16">
        <f t="shared" si="110"/>
        <v>0</v>
      </c>
      <c r="K791" s="8" t="str">
        <f t="shared" si="111"/>
        <v/>
      </c>
      <c r="L791" s="51">
        <f t="shared" si="112"/>
        <v>0</v>
      </c>
      <c r="M791" s="8" t="str">
        <f t="shared" si="113"/>
        <v/>
      </c>
      <c r="N791" s="12"/>
      <c r="O791" s="51">
        <f t="shared" si="114"/>
        <v>0</v>
      </c>
      <c r="P791" s="51">
        <f t="shared" si="115"/>
        <v>0</v>
      </c>
      <c r="Q791" s="51">
        <f t="shared" si="116"/>
        <v>0</v>
      </c>
      <c r="R791" s="8" t="str">
        <f t="shared" si="117"/>
        <v/>
      </c>
      <c r="S791" s="7"/>
      <c r="T791" s="8"/>
      <c r="U791" s="8"/>
      <c r="V791" s="8">
        <f t="shared" si="118"/>
        <v>0</v>
      </c>
      <c r="W791" s="8"/>
      <c r="X791" s="8"/>
      <c r="Y791" s="8"/>
      <c r="Z791" s="8"/>
    </row>
    <row r="792" spans="1:26" ht="25" x14ac:dyDescent="0.35">
      <c r="A792" s="1" t="s">
        <v>896</v>
      </c>
      <c r="B792" s="2" t="s">
        <v>2924</v>
      </c>
      <c r="C792" s="3" t="s">
        <v>2897</v>
      </c>
      <c r="D792" s="3" t="s">
        <v>164</v>
      </c>
      <c r="E792" s="12" t="s">
        <v>3492</v>
      </c>
      <c r="F792" s="12"/>
      <c r="G792" s="12"/>
      <c r="H792" s="12"/>
      <c r="I792" s="16"/>
      <c r="J792" s="16">
        <f t="shared" si="110"/>
        <v>0</v>
      </c>
      <c r="K792" s="8" t="str">
        <f t="shared" si="111"/>
        <v/>
      </c>
      <c r="L792" s="51">
        <f t="shared" si="112"/>
        <v>0</v>
      </c>
      <c r="M792" s="8" t="str">
        <f t="shared" si="113"/>
        <v/>
      </c>
      <c r="N792" s="12"/>
      <c r="O792" s="51">
        <f t="shared" si="114"/>
        <v>0</v>
      </c>
      <c r="P792" s="51">
        <f t="shared" si="115"/>
        <v>0</v>
      </c>
      <c r="Q792" s="51">
        <f t="shared" si="116"/>
        <v>0</v>
      </c>
      <c r="R792" s="8" t="str">
        <f t="shared" si="117"/>
        <v/>
      </c>
      <c r="S792" s="7"/>
      <c r="T792" s="8"/>
      <c r="U792" s="8"/>
      <c r="V792" s="8">
        <f t="shared" si="118"/>
        <v>0</v>
      </c>
      <c r="W792" s="8"/>
      <c r="X792" s="8"/>
      <c r="Y792" s="8"/>
      <c r="Z792" s="8"/>
    </row>
    <row r="793" spans="1:26" ht="25" x14ac:dyDescent="0.35">
      <c r="A793" s="1" t="s">
        <v>897</v>
      </c>
      <c r="B793" s="2" t="s">
        <v>2925</v>
      </c>
      <c r="C793" s="3" t="s">
        <v>2897</v>
      </c>
      <c r="D793" s="3" t="s">
        <v>12</v>
      </c>
      <c r="E793" s="12" t="s">
        <v>3492</v>
      </c>
      <c r="F793" s="12"/>
      <c r="G793" s="12"/>
      <c r="H793" s="12"/>
      <c r="I793" s="16"/>
      <c r="J793" s="16">
        <f t="shared" si="110"/>
        <v>0</v>
      </c>
      <c r="K793" s="8" t="str">
        <f t="shared" si="111"/>
        <v/>
      </c>
      <c r="L793" s="51">
        <f t="shared" si="112"/>
        <v>0</v>
      </c>
      <c r="M793" s="8" t="str">
        <f t="shared" si="113"/>
        <v/>
      </c>
      <c r="N793" s="12"/>
      <c r="O793" s="51">
        <f t="shared" si="114"/>
        <v>0</v>
      </c>
      <c r="P793" s="51">
        <f t="shared" si="115"/>
        <v>0</v>
      </c>
      <c r="Q793" s="51">
        <f t="shared" si="116"/>
        <v>0</v>
      </c>
      <c r="R793" s="8" t="str">
        <f t="shared" si="117"/>
        <v/>
      </c>
      <c r="S793" s="7"/>
      <c r="T793" s="8"/>
      <c r="U793" s="8"/>
      <c r="V793" s="8">
        <f t="shared" si="118"/>
        <v>0</v>
      </c>
      <c r="W793" s="8"/>
      <c r="X793" s="8"/>
      <c r="Y793" s="8"/>
      <c r="Z793" s="8"/>
    </row>
    <row r="794" spans="1:26" ht="25" x14ac:dyDescent="0.35">
      <c r="A794" s="1" t="s">
        <v>898</v>
      </c>
      <c r="B794" s="2" t="s">
        <v>2926</v>
      </c>
      <c r="C794" s="3" t="s">
        <v>2897</v>
      </c>
      <c r="D794" s="3" t="s">
        <v>77</v>
      </c>
      <c r="E794" s="12" t="s">
        <v>3492</v>
      </c>
      <c r="F794" s="12"/>
      <c r="G794" s="12"/>
      <c r="H794" s="12"/>
      <c r="I794" s="16"/>
      <c r="J794" s="16">
        <f t="shared" si="110"/>
        <v>0</v>
      </c>
      <c r="K794" s="8" t="str">
        <f t="shared" si="111"/>
        <v/>
      </c>
      <c r="L794" s="51">
        <f t="shared" si="112"/>
        <v>0</v>
      </c>
      <c r="M794" s="8" t="str">
        <f t="shared" si="113"/>
        <v/>
      </c>
      <c r="N794" s="12"/>
      <c r="O794" s="51">
        <f t="shared" si="114"/>
        <v>0</v>
      </c>
      <c r="P794" s="51">
        <f t="shared" si="115"/>
        <v>0</v>
      </c>
      <c r="Q794" s="51">
        <f t="shared" si="116"/>
        <v>0</v>
      </c>
      <c r="R794" s="8" t="str">
        <f t="shared" si="117"/>
        <v/>
      </c>
      <c r="S794" s="7"/>
      <c r="T794" s="8"/>
      <c r="U794" s="8"/>
      <c r="V794" s="8">
        <f t="shared" si="118"/>
        <v>0</v>
      </c>
      <c r="W794" s="8"/>
      <c r="X794" s="8"/>
      <c r="Y794" s="8"/>
      <c r="Z794" s="8"/>
    </row>
    <row r="795" spans="1:26" ht="25" x14ac:dyDescent="0.35">
      <c r="A795" s="1" t="s">
        <v>899</v>
      </c>
      <c r="B795" s="2" t="s">
        <v>2927</v>
      </c>
      <c r="C795" s="3" t="s">
        <v>2897</v>
      </c>
      <c r="D795" s="3" t="s">
        <v>12</v>
      </c>
      <c r="E795" s="12" t="s">
        <v>3492</v>
      </c>
      <c r="F795" s="12"/>
      <c r="G795" s="12"/>
      <c r="H795" s="12"/>
      <c r="I795" s="16"/>
      <c r="J795" s="16">
        <f t="shared" si="110"/>
        <v>0</v>
      </c>
      <c r="K795" s="8" t="str">
        <f t="shared" si="111"/>
        <v/>
      </c>
      <c r="L795" s="51">
        <f t="shared" si="112"/>
        <v>0</v>
      </c>
      <c r="M795" s="8" t="str">
        <f t="shared" si="113"/>
        <v/>
      </c>
      <c r="N795" s="12"/>
      <c r="O795" s="51">
        <f t="shared" si="114"/>
        <v>0</v>
      </c>
      <c r="P795" s="51">
        <f t="shared" si="115"/>
        <v>0</v>
      </c>
      <c r="Q795" s="51">
        <f t="shared" si="116"/>
        <v>0</v>
      </c>
      <c r="R795" s="8" t="str">
        <f t="shared" si="117"/>
        <v/>
      </c>
      <c r="S795" s="7"/>
      <c r="T795" s="8"/>
      <c r="U795" s="8"/>
      <c r="V795" s="8">
        <f t="shared" si="118"/>
        <v>0</v>
      </c>
      <c r="W795" s="8"/>
      <c r="X795" s="8"/>
      <c r="Y795" s="8"/>
      <c r="Z795" s="8"/>
    </row>
    <row r="796" spans="1:26" ht="25" x14ac:dyDescent="0.35">
      <c r="A796" s="1" t="s">
        <v>900</v>
      </c>
      <c r="B796" s="2" t="s">
        <v>2928</v>
      </c>
      <c r="C796" s="3" t="s">
        <v>2897</v>
      </c>
      <c r="D796" s="3" t="s">
        <v>12</v>
      </c>
      <c r="E796" s="12" t="s">
        <v>3492</v>
      </c>
      <c r="F796" s="12"/>
      <c r="G796" s="12"/>
      <c r="H796" s="12"/>
      <c r="I796" s="16"/>
      <c r="J796" s="16">
        <f t="shared" si="110"/>
        <v>0</v>
      </c>
      <c r="K796" s="8" t="str">
        <f t="shared" si="111"/>
        <v/>
      </c>
      <c r="L796" s="51">
        <f t="shared" si="112"/>
        <v>0</v>
      </c>
      <c r="M796" s="8" t="str">
        <f t="shared" si="113"/>
        <v/>
      </c>
      <c r="N796" s="12"/>
      <c r="O796" s="51">
        <f t="shared" si="114"/>
        <v>0</v>
      </c>
      <c r="P796" s="51">
        <f t="shared" si="115"/>
        <v>0</v>
      </c>
      <c r="Q796" s="51">
        <f t="shared" si="116"/>
        <v>0</v>
      </c>
      <c r="R796" s="8" t="str">
        <f t="shared" si="117"/>
        <v/>
      </c>
      <c r="S796" s="7"/>
      <c r="T796" s="8"/>
      <c r="U796" s="8"/>
      <c r="V796" s="8">
        <f t="shared" si="118"/>
        <v>0</v>
      </c>
      <c r="W796" s="8"/>
      <c r="X796" s="8"/>
      <c r="Y796" s="8"/>
      <c r="Z796" s="8"/>
    </row>
    <row r="797" spans="1:26" ht="25" x14ac:dyDescent="0.35">
      <c r="A797" s="1" t="s">
        <v>901</v>
      </c>
      <c r="B797" s="2" t="s">
        <v>2929</v>
      </c>
      <c r="C797" s="3" t="s">
        <v>2897</v>
      </c>
      <c r="D797" s="3" t="s">
        <v>12</v>
      </c>
      <c r="E797" s="12" t="s">
        <v>3492</v>
      </c>
      <c r="F797" s="12"/>
      <c r="G797" s="12"/>
      <c r="H797" s="12"/>
      <c r="I797" s="16"/>
      <c r="J797" s="16">
        <f t="shared" si="110"/>
        <v>0</v>
      </c>
      <c r="K797" s="8" t="str">
        <f t="shared" si="111"/>
        <v/>
      </c>
      <c r="L797" s="51">
        <f t="shared" si="112"/>
        <v>0</v>
      </c>
      <c r="M797" s="8" t="str">
        <f t="shared" si="113"/>
        <v/>
      </c>
      <c r="N797" s="12"/>
      <c r="O797" s="51">
        <f t="shared" si="114"/>
        <v>0</v>
      </c>
      <c r="P797" s="51">
        <f t="shared" si="115"/>
        <v>0</v>
      </c>
      <c r="Q797" s="51">
        <f t="shared" si="116"/>
        <v>0</v>
      </c>
      <c r="R797" s="8" t="str">
        <f t="shared" si="117"/>
        <v/>
      </c>
      <c r="S797" s="7"/>
      <c r="T797" s="8"/>
      <c r="U797" s="8"/>
      <c r="V797" s="8">
        <f t="shared" si="118"/>
        <v>0</v>
      </c>
      <c r="W797" s="8"/>
      <c r="X797" s="8"/>
      <c r="Y797" s="8"/>
      <c r="Z797" s="8"/>
    </row>
    <row r="798" spans="1:26" ht="25" x14ac:dyDescent="0.35">
      <c r="A798" s="1" t="s">
        <v>902</v>
      </c>
      <c r="B798" s="2" t="s">
        <v>2930</v>
      </c>
      <c r="C798" s="3" t="s">
        <v>2897</v>
      </c>
      <c r="D798" s="3" t="s">
        <v>12</v>
      </c>
      <c r="E798" s="12" t="s">
        <v>3492</v>
      </c>
      <c r="F798" s="12"/>
      <c r="G798" s="12"/>
      <c r="H798" s="12"/>
      <c r="I798" s="16"/>
      <c r="J798" s="16">
        <f t="shared" si="110"/>
        <v>0</v>
      </c>
      <c r="K798" s="8" t="str">
        <f t="shared" si="111"/>
        <v/>
      </c>
      <c r="L798" s="51">
        <f t="shared" si="112"/>
        <v>0</v>
      </c>
      <c r="M798" s="8" t="str">
        <f t="shared" si="113"/>
        <v/>
      </c>
      <c r="N798" s="12"/>
      <c r="O798" s="51">
        <f t="shared" si="114"/>
        <v>0</v>
      </c>
      <c r="P798" s="51">
        <f t="shared" si="115"/>
        <v>0</v>
      </c>
      <c r="Q798" s="51">
        <f t="shared" si="116"/>
        <v>0</v>
      </c>
      <c r="R798" s="8" t="str">
        <f t="shared" si="117"/>
        <v/>
      </c>
      <c r="S798" s="7"/>
      <c r="T798" s="8"/>
      <c r="U798" s="8"/>
      <c r="V798" s="8">
        <f t="shared" si="118"/>
        <v>0</v>
      </c>
      <c r="W798" s="8"/>
      <c r="X798" s="8"/>
      <c r="Y798" s="8"/>
      <c r="Z798" s="8"/>
    </row>
    <row r="799" spans="1:26" ht="25" x14ac:dyDescent="0.35">
      <c r="A799" s="1" t="s">
        <v>903</v>
      </c>
      <c r="B799" s="2" t="s">
        <v>2931</v>
      </c>
      <c r="C799" s="3" t="s">
        <v>2897</v>
      </c>
      <c r="D799" s="3" t="s">
        <v>12</v>
      </c>
      <c r="E799" s="12" t="s">
        <v>3492</v>
      </c>
      <c r="F799" s="12"/>
      <c r="G799" s="12"/>
      <c r="H799" s="12"/>
      <c r="I799" s="16"/>
      <c r="J799" s="16">
        <f t="shared" si="110"/>
        <v>0</v>
      </c>
      <c r="K799" s="8" t="str">
        <f t="shared" si="111"/>
        <v/>
      </c>
      <c r="L799" s="51">
        <f t="shared" si="112"/>
        <v>0</v>
      </c>
      <c r="M799" s="8" t="str">
        <f t="shared" si="113"/>
        <v/>
      </c>
      <c r="N799" s="12"/>
      <c r="O799" s="51">
        <f t="shared" si="114"/>
        <v>0</v>
      </c>
      <c r="P799" s="51">
        <f t="shared" si="115"/>
        <v>0</v>
      </c>
      <c r="Q799" s="51">
        <f t="shared" si="116"/>
        <v>0</v>
      </c>
      <c r="R799" s="8" t="str">
        <f t="shared" si="117"/>
        <v/>
      </c>
      <c r="S799" s="7"/>
      <c r="T799" s="8"/>
      <c r="U799" s="8"/>
      <c r="V799" s="8">
        <f t="shared" si="118"/>
        <v>0</v>
      </c>
      <c r="W799" s="8"/>
      <c r="X799" s="8"/>
      <c r="Y799" s="8"/>
      <c r="Z799" s="8"/>
    </row>
    <row r="800" spans="1:26" ht="25" x14ac:dyDescent="0.35">
      <c r="A800" s="1" t="s">
        <v>904</v>
      </c>
      <c r="B800" s="2" t="s">
        <v>2932</v>
      </c>
      <c r="C800" s="3" t="s">
        <v>2897</v>
      </c>
      <c r="D800" s="3" t="s">
        <v>12</v>
      </c>
      <c r="E800" s="12" t="s">
        <v>3492</v>
      </c>
      <c r="F800" s="12"/>
      <c r="G800" s="12"/>
      <c r="H800" s="12"/>
      <c r="I800" s="16"/>
      <c r="J800" s="16">
        <f t="shared" si="110"/>
        <v>0</v>
      </c>
      <c r="K800" s="8" t="str">
        <f t="shared" si="111"/>
        <v/>
      </c>
      <c r="L800" s="51">
        <f t="shared" si="112"/>
        <v>0</v>
      </c>
      <c r="M800" s="8" t="str">
        <f t="shared" si="113"/>
        <v/>
      </c>
      <c r="N800" s="12"/>
      <c r="O800" s="51">
        <f t="shared" si="114"/>
        <v>0</v>
      </c>
      <c r="P800" s="51">
        <f t="shared" si="115"/>
        <v>0</v>
      </c>
      <c r="Q800" s="51">
        <f t="shared" si="116"/>
        <v>0</v>
      </c>
      <c r="R800" s="8" t="str">
        <f t="shared" si="117"/>
        <v/>
      </c>
      <c r="S800" s="7"/>
      <c r="T800" s="8"/>
      <c r="U800" s="8"/>
      <c r="V800" s="8">
        <f t="shared" si="118"/>
        <v>0</v>
      </c>
      <c r="W800" s="8"/>
      <c r="X800" s="8"/>
      <c r="Y800" s="8"/>
      <c r="Z800" s="8"/>
    </row>
    <row r="801" spans="1:26" ht="25" x14ac:dyDescent="0.35">
      <c r="A801" s="1" t="s">
        <v>906</v>
      </c>
      <c r="B801" s="2" t="s">
        <v>2933</v>
      </c>
      <c r="C801" s="3" t="s">
        <v>2897</v>
      </c>
      <c r="D801" s="3" t="s">
        <v>12</v>
      </c>
      <c r="E801" s="12" t="s">
        <v>3492</v>
      </c>
      <c r="F801" s="12"/>
      <c r="G801" s="12"/>
      <c r="H801" s="12"/>
      <c r="I801" s="16"/>
      <c r="J801" s="16">
        <f t="shared" si="110"/>
        <v>0</v>
      </c>
      <c r="K801" s="8" t="str">
        <f t="shared" si="111"/>
        <v/>
      </c>
      <c r="L801" s="51">
        <f t="shared" si="112"/>
        <v>0</v>
      </c>
      <c r="M801" s="8" t="str">
        <f t="shared" si="113"/>
        <v/>
      </c>
      <c r="N801" s="12"/>
      <c r="O801" s="51">
        <f t="shared" si="114"/>
        <v>0</v>
      </c>
      <c r="P801" s="51">
        <f t="shared" si="115"/>
        <v>0</v>
      </c>
      <c r="Q801" s="51">
        <f t="shared" si="116"/>
        <v>0</v>
      </c>
      <c r="R801" s="8" t="str">
        <f t="shared" si="117"/>
        <v/>
      </c>
      <c r="S801" s="7"/>
      <c r="T801" s="8"/>
      <c r="U801" s="8"/>
      <c r="V801" s="8">
        <f t="shared" si="118"/>
        <v>0</v>
      </c>
      <c r="W801" s="8"/>
      <c r="X801" s="8"/>
      <c r="Y801" s="8"/>
      <c r="Z801" s="8"/>
    </row>
    <row r="802" spans="1:26" ht="25" x14ac:dyDescent="0.35">
      <c r="A802" s="1" t="s">
        <v>907</v>
      </c>
      <c r="B802" s="2" t="s">
        <v>2934</v>
      </c>
      <c r="C802" s="3" t="s">
        <v>2897</v>
      </c>
      <c r="D802" s="3" t="s">
        <v>12</v>
      </c>
      <c r="E802" s="12" t="s">
        <v>3492</v>
      </c>
      <c r="F802" s="12"/>
      <c r="G802" s="12"/>
      <c r="H802" s="12"/>
      <c r="I802" s="16"/>
      <c r="J802" s="16">
        <f t="shared" si="110"/>
        <v>0</v>
      </c>
      <c r="K802" s="8" t="str">
        <f t="shared" si="111"/>
        <v/>
      </c>
      <c r="L802" s="51">
        <f t="shared" si="112"/>
        <v>0</v>
      </c>
      <c r="M802" s="8" t="str">
        <f t="shared" si="113"/>
        <v/>
      </c>
      <c r="N802" s="12"/>
      <c r="O802" s="51">
        <f t="shared" si="114"/>
        <v>0</v>
      </c>
      <c r="P802" s="51">
        <f t="shared" si="115"/>
        <v>0</v>
      </c>
      <c r="Q802" s="51">
        <f t="shared" si="116"/>
        <v>0</v>
      </c>
      <c r="R802" s="8" t="str">
        <f t="shared" si="117"/>
        <v/>
      </c>
      <c r="S802" s="7"/>
      <c r="T802" s="8"/>
      <c r="U802" s="8"/>
      <c r="V802" s="8">
        <f t="shared" si="118"/>
        <v>0</v>
      </c>
      <c r="W802" s="8"/>
      <c r="X802" s="8"/>
      <c r="Y802" s="8"/>
      <c r="Z802" s="8"/>
    </row>
    <row r="803" spans="1:26" ht="25" x14ac:dyDescent="0.35">
      <c r="A803" s="1" t="s">
        <v>908</v>
      </c>
      <c r="B803" s="2" t="s">
        <v>2935</v>
      </c>
      <c r="C803" s="3" t="s">
        <v>2897</v>
      </c>
      <c r="D803" s="3" t="s">
        <v>12</v>
      </c>
      <c r="E803" s="12" t="s">
        <v>3492</v>
      </c>
      <c r="F803" s="12"/>
      <c r="G803" s="12"/>
      <c r="H803" s="12"/>
      <c r="I803" s="16"/>
      <c r="J803" s="16">
        <f t="shared" si="110"/>
        <v>0</v>
      </c>
      <c r="K803" s="8" t="str">
        <f t="shared" si="111"/>
        <v/>
      </c>
      <c r="L803" s="51">
        <f t="shared" si="112"/>
        <v>0</v>
      </c>
      <c r="M803" s="8" t="str">
        <f t="shared" si="113"/>
        <v/>
      </c>
      <c r="N803" s="12"/>
      <c r="O803" s="51">
        <f t="shared" si="114"/>
        <v>0</v>
      </c>
      <c r="P803" s="51">
        <f t="shared" si="115"/>
        <v>0</v>
      </c>
      <c r="Q803" s="51">
        <f t="shared" si="116"/>
        <v>0</v>
      </c>
      <c r="R803" s="8" t="str">
        <f t="shared" si="117"/>
        <v/>
      </c>
      <c r="S803" s="7"/>
      <c r="T803" s="8"/>
      <c r="U803" s="8"/>
      <c r="V803" s="8">
        <f t="shared" si="118"/>
        <v>0</v>
      </c>
      <c r="W803" s="8"/>
      <c r="X803" s="8"/>
      <c r="Y803" s="8"/>
      <c r="Z803" s="8"/>
    </row>
    <row r="804" spans="1:26" ht="25" x14ac:dyDescent="0.35">
      <c r="A804" s="1" t="s">
        <v>909</v>
      </c>
      <c r="B804" s="2" t="s">
        <v>2936</v>
      </c>
      <c r="C804" s="3" t="s">
        <v>2897</v>
      </c>
      <c r="D804" s="3" t="s">
        <v>12</v>
      </c>
      <c r="E804" s="12" t="s">
        <v>3492</v>
      </c>
      <c r="F804" s="12"/>
      <c r="G804" s="12"/>
      <c r="H804" s="12"/>
      <c r="I804" s="16"/>
      <c r="J804" s="16">
        <f t="shared" si="110"/>
        <v>0</v>
      </c>
      <c r="K804" s="8" t="str">
        <f t="shared" si="111"/>
        <v/>
      </c>
      <c r="L804" s="51">
        <f t="shared" si="112"/>
        <v>0</v>
      </c>
      <c r="M804" s="8" t="str">
        <f t="shared" si="113"/>
        <v/>
      </c>
      <c r="N804" s="12"/>
      <c r="O804" s="51">
        <f t="shared" si="114"/>
        <v>0</v>
      </c>
      <c r="P804" s="51">
        <f t="shared" si="115"/>
        <v>0</v>
      </c>
      <c r="Q804" s="51">
        <f t="shared" si="116"/>
        <v>0</v>
      </c>
      <c r="R804" s="8" t="str">
        <f t="shared" si="117"/>
        <v/>
      </c>
      <c r="S804" s="7"/>
      <c r="T804" s="8"/>
      <c r="U804" s="8"/>
      <c r="V804" s="8">
        <f t="shared" si="118"/>
        <v>0</v>
      </c>
      <c r="W804" s="8"/>
      <c r="X804" s="8"/>
      <c r="Y804" s="8"/>
      <c r="Z804" s="8"/>
    </row>
    <row r="805" spans="1:26" ht="25" x14ac:dyDescent="0.35">
      <c r="A805" s="1" t="s">
        <v>910</v>
      </c>
      <c r="B805" s="2" t="s">
        <v>2937</v>
      </c>
      <c r="C805" s="3" t="s">
        <v>2897</v>
      </c>
      <c r="D805" s="3" t="s">
        <v>12</v>
      </c>
      <c r="E805" s="12" t="s">
        <v>3492</v>
      </c>
      <c r="F805" s="12"/>
      <c r="G805" s="12"/>
      <c r="H805" s="12"/>
      <c r="I805" s="16"/>
      <c r="J805" s="16">
        <f t="shared" si="110"/>
        <v>0</v>
      </c>
      <c r="K805" s="8" t="str">
        <f t="shared" si="111"/>
        <v/>
      </c>
      <c r="L805" s="51">
        <f t="shared" si="112"/>
        <v>0</v>
      </c>
      <c r="M805" s="8" t="str">
        <f t="shared" si="113"/>
        <v/>
      </c>
      <c r="N805" s="12"/>
      <c r="O805" s="51">
        <f t="shared" si="114"/>
        <v>0</v>
      </c>
      <c r="P805" s="51">
        <f t="shared" si="115"/>
        <v>0</v>
      </c>
      <c r="Q805" s="51">
        <f t="shared" si="116"/>
        <v>0</v>
      </c>
      <c r="R805" s="8" t="str">
        <f t="shared" si="117"/>
        <v/>
      </c>
      <c r="S805" s="7"/>
      <c r="T805" s="8"/>
      <c r="U805" s="8"/>
      <c r="V805" s="8">
        <f t="shared" si="118"/>
        <v>0</v>
      </c>
      <c r="W805" s="8"/>
      <c r="X805" s="8"/>
      <c r="Y805" s="8"/>
      <c r="Z805" s="8"/>
    </row>
    <row r="806" spans="1:26" ht="25" x14ac:dyDescent="0.35">
      <c r="A806" s="1" t="s">
        <v>911</v>
      </c>
      <c r="B806" s="2" t="s">
        <v>599</v>
      </c>
      <c r="C806" s="3" t="s">
        <v>2897</v>
      </c>
      <c r="D806" s="3" t="s">
        <v>12</v>
      </c>
      <c r="E806" s="12" t="s">
        <v>3492</v>
      </c>
      <c r="F806" s="12"/>
      <c r="G806" s="12"/>
      <c r="H806" s="12"/>
      <c r="I806" s="16"/>
      <c r="J806" s="16">
        <f t="shared" si="110"/>
        <v>0</v>
      </c>
      <c r="K806" s="8" t="str">
        <f t="shared" si="111"/>
        <v/>
      </c>
      <c r="L806" s="51">
        <f t="shared" si="112"/>
        <v>0</v>
      </c>
      <c r="M806" s="8" t="str">
        <f t="shared" si="113"/>
        <v/>
      </c>
      <c r="N806" s="12"/>
      <c r="O806" s="51">
        <f t="shared" si="114"/>
        <v>0</v>
      </c>
      <c r="P806" s="51">
        <f t="shared" si="115"/>
        <v>0</v>
      </c>
      <c r="Q806" s="51">
        <f t="shared" si="116"/>
        <v>0</v>
      </c>
      <c r="R806" s="8" t="str">
        <f t="shared" si="117"/>
        <v/>
      </c>
      <c r="S806" s="7"/>
      <c r="T806" s="8"/>
      <c r="U806" s="8"/>
      <c r="V806" s="8">
        <f t="shared" si="118"/>
        <v>0</v>
      </c>
      <c r="W806" s="8"/>
      <c r="X806" s="8"/>
      <c r="Y806" s="8"/>
      <c r="Z806" s="8"/>
    </row>
    <row r="807" spans="1:26" s="72" customFormat="1" ht="25" x14ac:dyDescent="0.35">
      <c r="A807" s="64" t="s">
        <v>912</v>
      </c>
      <c r="B807" s="65" t="s">
        <v>2938</v>
      </c>
      <c r="C807" s="66" t="s">
        <v>2897</v>
      </c>
      <c r="D807" s="66" t="s">
        <v>12</v>
      </c>
      <c r="E807" s="67" t="s">
        <v>3492</v>
      </c>
      <c r="F807" s="67"/>
      <c r="G807" s="67"/>
      <c r="H807" s="67"/>
      <c r="I807" s="68"/>
      <c r="J807" s="68">
        <f t="shared" si="110"/>
        <v>0</v>
      </c>
      <c r="K807" s="69" t="str">
        <f t="shared" si="111"/>
        <v/>
      </c>
      <c r="L807" s="70">
        <f t="shared" si="112"/>
        <v>0</v>
      </c>
      <c r="M807" s="69" t="str">
        <f t="shared" si="113"/>
        <v/>
      </c>
      <c r="N807" s="67"/>
      <c r="O807" s="70">
        <f t="shared" si="114"/>
        <v>0</v>
      </c>
      <c r="P807" s="70">
        <f t="shared" si="115"/>
        <v>0</v>
      </c>
      <c r="Q807" s="70">
        <f t="shared" si="116"/>
        <v>0</v>
      </c>
      <c r="R807" s="69" t="str">
        <f t="shared" si="117"/>
        <v/>
      </c>
      <c r="S807" s="71"/>
      <c r="T807" s="69"/>
      <c r="U807" s="69"/>
      <c r="V807" s="69">
        <f t="shared" si="118"/>
        <v>0</v>
      </c>
      <c r="W807" s="69"/>
      <c r="X807" s="69"/>
      <c r="Y807" s="69"/>
      <c r="Z807" s="69"/>
    </row>
    <row r="808" spans="1:26" ht="25" x14ac:dyDescent="0.35">
      <c r="A808" s="1" t="s">
        <v>913</v>
      </c>
      <c r="B808" s="2" t="s">
        <v>2939</v>
      </c>
      <c r="C808" s="3" t="s">
        <v>2897</v>
      </c>
      <c r="D808" s="3" t="s">
        <v>12</v>
      </c>
      <c r="E808" s="12" t="s">
        <v>3492</v>
      </c>
      <c r="F808" s="12"/>
      <c r="G808" s="12"/>
      <c r="H808" s="12"/>
      <c r="I808" s="16"/>
      <c r="J808" s="16">
        <f t="shared" si="110"/>
        <v>0</v>
      </c>
      <c r="K808" s="8" t="str">
        <f t="shared" si="111"/>
        <v/>
      </c>
      <c r="L808" s="51">
        <f t="shared" si="112"/>
        <v>0</v>
      </c>
      <c r="M808" s="8" t="str">
        <f t="shared" si="113"/>
        <v/>
      </c>
      <c r="N808" s="12"/>
      <c r="O808" s="51">
        <f t="shared" si="114"/>
        <v>0</v>
      </c>
      <c r="P808" s="51">
        <f t="shared" si="115"/>
        <v>0</v>
      </c>
      <c r="Q808" s="51">
        <f t="shared" si="116"/>
        <v>0</v>
      </c>
      <c r="R808" s="8" t="str">
        <f t="shared" si="117"/>
        <v/>
      </c>
      <c r="S808" s="7"/>
      <c r="T808" s="8"/>
      <c r="U808" s="8"/>
      <c r="V808" s="8">
        <f t="shared" si="118"/>
        <v>0</v>
      </c>
      <c r="W808" s="8"/>
      <c r="X808" s="8"/>
      <c r="Y808" s="8"/>
      <c r="Z808" s="8"/>
    </row>
    <row r="809" spans="1:26" ht="25" x14ac:dyDescent="0.35">
      <c r="A809" s="1" t="s">
        <v>914</v>
      </c>
      <c r="B809" s="2" t="s">
        <v>832</v>
      </c>
      <c r="C809" s="3" t="s">
        <v>2897</v>
      </c>
      <c r="D809" s="3" t="s">
        <v>12</v>
      </c>
      <c r="E809" s="12" t="s">
        <v>3492</v>
      </c>
      <c r="F809" s="12"/>
      <c r="G809" s="12"/>
      <c r="H809" s="12"/>
      <c r="I809" s="16"/>
      <c r="J809" s="16">
        <f t="shared" si="110"/>
        <v>0</v>
      </c>
      <c r="K809" s="8" t="str">
        <f t="shared" si="111"/>
        <v/>
      </c>
      <c r="L809" s="51">
        <f t="shared" si="112"/>
        <v>0</v>
      </c>
      <c r="M809" s="8" t="str">
        <f t="shared" si="113"/>
        <v/>
      </c>
      <c r="N809" s="12"/>
      <c r="O809" s="51">
        <f t="shared" si="114"/>
        <v>0</v>
      </c>
      <c r="P809" s="51">
        <f t="shared" si="115"/>
        <v>0</v>
      </c>
      <c r="Q809" s="51">
        <f t="shared" si="116"/>
        <v>0</v>
      </c>
      <c r="R809" s="8" t="str">
        <f t="shared" si="117"/>
        <v/>
      </c>
      <c r="S809" s="7"/>
      <c r="T809" s="8"/>
      <c r="U809" s="8"/>
      <c r="V809" s="8">
        <f t="shared" si="118"/>
        <v>0</v>
      </c>
      <c r="W809" s="8"/>
      <c r="X809" s="8"/>
      <c r="Y809" s="8"/>
      <c r="Z809" s="8"/>
    </row>
    <row r="810" spans="1:26" ht="25" x14ac:dyDescent="0.35">
      <c r="A810" s="1" t="s">
        <v>915</v>
      </c>
      <c r="B810" s="2" t="s">
        <v>2940</v>
      </c>
      <c r="C810" s="3" t="s">
        <v>2897</v>
      </c>
      <c r="D810" s="3" t="s">
        <v>12</v>
      </c>
      <c r="E810" s="12" t="s">
        <v>3492</v>
      </c>
      <c r="F810" s="12"/>
      <c r="G810" s="12"/>
      <c r="H810" s="12"/>
      <c r="I810" s="16"/>
      <c r="J810" s="16">
        <f t="shared" si="110"/>
        <v>0</v>
      </c>
      <c r="K810" s="8" t="str">
        <f t="shared" si="111"/>
        <v/>
      </c>
      <c r="L810" s="51">
        <f t="shared" si="112"/>
        <v>0</v>
      </c>
      <c r="M810" s="8" t="str">
        <f t="shared" si="113"/>
        <v/>
      </c>
      <c r="N810" s="12"/>
      <c r="O810" s="51">
        <f t="shared" si="114"/>
        <v>0</v>
      </c>
      <c r="P810" s="51">
        <f t="shared" si="115"/>
        <v>0</v>
      </c>
      <c r="Q810" s="51">
        <f t="shared" si="116"/>
        <v>0</v>
      </c>
      <c r="R810" s="8" t="str">
        <f t="shared" si="117"/>
        <v/>
      </c>
      <c r="S810" s="7"/>
      <c r="T810" s="8"/>
      <c r="U810" s="8"/>
      <c r="V810" s="8">
        <f t="shared" si="118"/>
        <v>0</v>
      </c>
      <c r="W810" s="8"/>
      <c r="X810" s="8"/>
      <c r="Y810" s="8"/>
      <c r="Z810" s="8"/>
    </row>
    <row r="811" spans="1:26" ht="25" x14ac:dyDescent="0.35">
      <c r="A811" s="1" t="s">
        <v>916</v>
      </c>
      <c r="B811" s="2" t="s">
        <v>2941</v>
      </c>
      <c r="C811" s="3" t="s">
        <v>2897</v>
      </c>
      <c r="D811" s="3" t="s">
        <v>12</v>
      </c>
      <c r="E811" s="12" t="s">
        <v>3492</v>
      </c>
      <c r="F811" s="12"/>
      <c r="G811" s="12"/>
      <c r="H811" s="12"/>
      <c r="I811" s="16"/>
      <c r="J811" s="16">
        <f t="shared" si="110"/>
        <v>0</v>
      </c>
      <c r="K811" s="8" t="str">
        <f t="shared" si="111"/>
        <v/>
      </c>
      <c r="L811" s="51">
        <f t="shared" si="112"/>
        <v>0</v>
      </c>
      <c r="M811" s="8" t="str">
        <f t="shared" si="113"/>
        <v/>
      </c>
      <c r="N811" s="12"/>
      <c r="O811" s="51">
        <f t="shared" si="114"/>
        <v>0</v>
      </c>
      <c r="P811" s="51">
        <f t="shared" si="115"/>
        <v>0</v>
      </c>
      <c r="Q811" s="51">
        <f t="shared" si="116"/>
        <v>0</v>
      </c>
      <c r="R811" s="8" t="str">
        <f t="shared" si="117"/>
        <v/>
      </c>
      <c r="S811" s="7"/>
      <c r="T811" s="8"/>
      <c r="U811" s="8"/>
      <c r="V811" s="8">
        <f t="shared" si="118"/>
        <v>0</v>
      </c>
      <c r="W811" s="8"/>
      <c r="X811" s="8"/>
      <c r="Y811" s="8"/>
      <c r="Z811" s="8"/>
    </row>
    <row r="812" spans="1:26" ht="25" x14ac:dyDescent="0.35">
      <c r="A812" s="1" t="s">
        <v>917</v>
      </c>
      <c r="B812" s="2" t="s">
        <v>2942</v>
      </c>
      <c r="C812" s="3" t="s">
        <v>2897</v>
      </c>
      <c r="D812" s="3" t="s">
        <v>12</v>
      </c>
      <c r="E812" s="12" t="s">
        <v>3492</v>
      </c>
      <c r="F812" s="12"/>
      <c r="G812" s="12"/>
      <c r="H812" s="12"/>
      <c r="I812" s="16"/>
      <c r="J812" s="16">
        <f t="shared" si="110"/>
        <v>0</v>
      </c>
      <c r="K812" s="8" t="str">
        <f t="shared" si="111"/>
        <v/>
      </c>
      <c r="L812" s="51">
        <f t="shared" si="112"/>
        <v>0</v>
      </c>
      <c r="M812" s="8" t="str">
        <f t="shared" si="113"/>
        <v/>
      </c>
      <c r="N812" s="12"/>
      <c r="O812" s="51">
        <f t="shared" si="114"/>
        <v>0</v>
      </c>
      <c r="P812" s="51">
        <f t="shared" si="115"/>
        <v>0</v>
      </c>
      <c r="Q812" s="51">
        <f t="shared" si="116"/>
        <v>0</v>
      </c>
      <c r="R812" s="8" t="str">
        <f t="shared" si="117"/>
        <v/>
      </c>
      <c r="S812" s="7"/>
      <c r="T812" s="8"/>
      <c r="U812" s="8"/>
      <c r="V812" s="8">
        <f t="shared" si="118"/>
        <v>0</v>
      </c>
      <c r="W812" s="8"/>
      <c r="X812" s="8"/>
      <c r="Y812" s="8"/>
      <c r="Z812" s="8"/>
    </row>
    <row r="813" spans="1:26" ht="25" x14ac:dyDescent="0.35">
      <c r="A813" s="1" t="s">
        <v>918</v>
      </c>
      <c r="B813" s="2" t="s">
        <v>595</v>
      </c>
      <c r="C813" s="3" t="s">
        <v>2897</v>
      </c>
      <c r="D813" s="3" t="s">
        <v>12</v>
      </c>
      <c r="E813" s="12" t="s">
        <v>3492</v>
      </c>
      <c r="F813" s="12"/>
      <c r="G813" s="12"/>
      <c r="H813" s="12"/>
      <c r="I813" s="16"/>
      <c r="J813" s="16">
        <f t="shared" si="110"/>
        <v>0</v>
      </c>
      <c r="K813" s="8" t="str">
        <f t="shared" si="111"/>
        <v/>
      </c>
      <c r="L813" s="51">
        <f t="shared" si="112"/>
        <v>0</v>
      </c>
      <c r="M813" s="8" t="str">
        <f t="shared" si="113"/>
        <v/>
      </c>
      <c r="N813" s="12"/>
      <c r="O813" s="51">
        <f t="shared" si="114"/>
        <v>0</v>
      </c>
      <c r="P813" s="51">
        <f t="shared" si="115"/>
        <v>0</v>
      </c>
      <c r="Q813" s="51">
        <f t="shared" si="116"/>
        <v>0</v>
      </c>
      <c r="R813" s="8" t="str">
        <f t="shared" si="117"/>
        <v/>
      </c>
      <c r="S813" s="7"/>
      <c r="T813" s="8"/>
      <c r="U813" s="8"/>
      <c r="V813" s="8">
        <f t="shared" si="118"/>
        <v>0</v>
      </c>
      <c r="W813" s="8"/>
      <c r="X813" s="8"/>
      <c r="Y813" s="8"/>
      <c r="Z813" s="8"/>
    </row>
    <row r="814" spans="1:26" ht="25" x14ac:dyDescent="0.35">
      <c r="A814" s="1" t="s">
        <v>919</v>
      </c>
      <c r="B814" s="2" t="s">
        <v>2943</v>
      </c>
      <c r="C814" s="3" t="s">
        <v>2897</v>
      </c>
      <c r="D814" s="3" t="s">
        <v>12</v>
      </c>
      <c r="E814" s="12" t="s">
        <v>3492</v>
      </c>
      <c r="F814" s="12"/>
      <c r="G814" s="12"/>
      <c r="H814" s="12"/>
      <c r="I814" s="16"/>
      <c r="J814" s="16">
        <f t="shared" si="110"/>
        <v>0</v>
      </c>
      <c r="K814" s="8" t="str">
        <f t="shared" si="111"/>
        <v/>
      </c>
      <c r="L814" s="51">
        <f t="shared" si="112"/>
        <v>0</v>
      </c>
      <c r="M814" s="8" t="str">
        <f t="shared" si="113"/>
        <v/>
      </c>
      <c r="N814" s="12"/>
      <c r="O814" s="51">
        <f t="shared" si="114"/>
        <v>0</v>
      </c>
      <c r="P814" s="51">
        <f t="shared" si="115"/>
        <v>0</v>
      </c>
      <c r="Q814" s="51">
        <f t="shared" si="116"/>
        <v>0</v>
      </c>
      <c r="R814" s="8" t="str">
        <f t="shared" si="117"/>
        <v/>
      </c>
      <c r="S814" s="7"/>
      <c r="T814" s="8"/>
      <c r="U814" s="8"/>
      <c r="V814" s="8">
        <f t="shared" si="118"/>
        <v>0</v>
      </c>
      <c r="W814" s="8"/>
      <c r="X814" s="8"/>
      <c r="Y814" s="8"/>
      <c r="Z814" s="8"/>
    </row>
    <row r="815" spans="1:26" ht="25" x14ac:dyDescent="0.35">
      <c r="A815" s="1" t="s">
        <v>920</v>
      </c>
      <c r="B815" s="2" t="s">
        <v>2944</v>
      </c>
      <c r="C815" s="3" t="s">
        <v>2897</v>
      </c>
      <c r="D815" s="3" t="s">
        <v>12</v>
      </c>
      <c r="E815" s="12" t="s">
        <v>3492</v>
      </c>
      <c r="F815" s="12"/>
      <c r="G815" s="12"/>
      <c r="H815" s="12"/>
      <c r="I815" s="16"/>
      <c r="J815" s="16">
        <f t="shared" si="110"/>
        <v>0</v>
      </c>
      <c r="K815" s="8" t="str">
        <f t="shared" si="111"/>
        <v/>
      </c>
      <c r="L815" s="51">
        <f t="shared" si="112"/>
        <v>0</v>
      </c>
      <c r="M815" s="8" t="str">
        <f t="shared" si="113"/>
        <v/>
      </c>
      <c r="N815" s="12"/>
      <c r="O815" s="51">
        <f t="shared" si="114"/>
        <v>0</v>
      </c>
      <c r="P815" s="51">
        <f t="shared" si="115"/>
        <v>0</v>
      </c>
      <c r="Q815" s="51">
        <f t="shared" si="116"/>
        <v>0</v>
      </c>
      <c r="R815" s="8" t="str">
        <f t="shared" si="117"/>
        <v/>
      </c>
      <c r="S815" s="7"/>
      <c r="T815" s="8"/>
      <c r="U815" s="8"/>
      <c r="V815" s="8">
        <f t="shared" si="118"/>
        <v>0</v>
      </c>
      <c r="W815" s="8"/>
      <c r="X815" s="8"/>
      <c r="Y815" s="8"/>
      <c r="Z815" s="8"/>
    </row>
    <row r="816" spans="1:26" ht="25" x14ac:dyDescent="0.35">
      <c r="A816" s="1" t="s">
        <v>921</v>
      </c>
      <c r="B816" s="2" t="s">
        <v>2945</v>
      </c>
      <c r="C816" s="3" t="s">
        <v>2897</v>
      </c>
      <c r="D816" s="3" t="s">
        <v>12</v>
      </c>
      <c r="E816" s="12" t="s">
        <v>3492</v>
      </c>
      <c r="F816" s="12"/>
      <c r="G816" s="12"/>
      <c r="H816" s="12"/>
      <c r="I816" s="16"/>
      <c r="J816" s="16">
        <f t="shared" si="110"/>
        <v>0</v>
      </c>
      <c r="K816" s="8" t="str">
        <f t="shared" si="111"/>
        <v/>
      </c>
      <c r="L816" s="51">
        <f t="shared" si="112"/>
        <v>0</v>
      </c>
      <c r="M816" s="8" t="str">
        <f t="shared" si="113"/>
        <v/>
      </c>
      <c r="N816" s="12"/>
      <c r="O816" s="51">
        <f t="shared" si="114"/>
        <v>0</v>
      </c>
      <c r="P816" s="51">
        <f t="shared" si="115"/>
        <v>0</v>
      </c>
      <c r="Q816" s="51">
        <f t="shared" si="116"/>
        <v>0</v>
      </c>
      <c r="R816" s="8" t="str">
        <f t="shared" si="117"/>
        <v/>
      </c>
      <c r="S816" s="7"/>
      <c r="T816" s="8"/>
      <c r="U816" s="8"/>
      <c r="V816" s="8">
        <f t="shared" si="118"/>
        <v>0</v>
      </c>
      <c r="W816" s="8"/>
      <c r="X816" s="8"/>
      <c r="Y816" s="8"/>
      <c r="Z816" s="8"/>
    </row>
    <row r="817" spans="1:26" ht="25" x14ac:dyDescent="0.35">
      <c r="A817" s="1" t="s">
        <v>922</v>
      </c>
      <c r="B817" s="2" t="s">
        <v>893</v>
      </c>
      <c r="C817" s="3" t="s">
        <v>2897</v>
      </c>
      <c r="D817" s="3" t="s">
        <v>12</v>
      </c>
      <c r="E817" s="12" t="s">
        <v>3492</v>
      </c>
      <c r="F817" s="12"/>
      <c r="G817" s="12"/>
      <c r="H817" s="12"/>
      <c r="I817" s="16"/>
      <c r="J817" s="16">
        <f t="shared" si="110"/>
        <v>0</v>
      </c>
      <c r="K817" s="8" t="str">
        <f t="shared" si="111"/>
        <v/>
      </c>
      <c r="L817" s="51">
        <f t="shared" si="112"/>
        <v>0</v>
      </c>
      <c r="M817" s="8" t="str">
        <f t="shared" si="113"/>
        <v/>
      </c>
      <c r="N817" s="12"/>
      <c r="O817" s="51">
        <f t="shared" si="114"/>
        <v>0</v>
      </c>
      <c r="P817" s="51">
        <f t="shared" si="115"/>
        <v>0</v>
      </c>
      <c r="Q817" s="51">
        <f t="shared" si="116"/>
        <v>0</v>
      </c>
      <c r="R817" s="8" t="str">
        <f t="shared" si="117"/>
        <v/>
      </c>
      <c r="S817" s="7"/>
      <c r="T817" s="8"/>
      <c r="U817" s="8"/>
      <c r="V817" s="8">
        <f t="shared" si="118"/>
        <v>0</v>
      </c>
      <c r="W817" s="8"/>
      <c r="X817" s="8"/>
      <c r="Y817" s="8"/>
      <c r="Z817" s="8"/>
    </row>
    <row r="818" spans="1:26" ht="25" x14ac:dyDescent="0.35">
      <c r="A818" s="1" t="s">
        <v>924</v>
      </c>
      <c r="B818" s="2" t="s">
        <v>2946</v>
      </c>
      <c r="C818" s="3" t="s">
        <v>2897</v>
      </c>
      <c r="D818" s="3" t="s">
        <v>12</v>
      </c>
      <c r="E818" s="12" t="s">
        <v>3492</v>
      </c>
      <c r="F818" s="12"/>
      <c r="G818" s="12"/>
      <c r="H818" s="12"/>
      <c r="I818" s="16"/>
      <c r="J818" s="16">
        <f t="shared" si="110"/>
        <v>0</v>
      </c>
      <c r="K818" s="8" t="str">
        <f t="shared" si="111"/>
        <v/>
      </c>
      <c r="L818" s="51">
        <f t="shared" si="112"/>
        <v>0</v>
      </c>
      <c r="M818" s="8" t="str">
        <f t="shared" si="113"/>
        <v/>
      </c>
      <c r="N818" s="12"/>
      <c r="O818" s="51">
        <f t="shared" si="114"/>
        <v>0</v>
      </c>
      <c r="P818" s="51">
        <f t="shared" si="115"/>
        <v>0</v>
      </c>
      <c r="Q818" s="51">
        <f t="shared" si="116"/>
        <v>0</v>
      </c>
      <c r="R818" s="8" t="str">
        <f t="shared" si="117"/>
        <v/>
      </c>
      <c r="S818" s="7"/>
      <c r="T818" s="8"/>
      <c r="U818" s="8"/>
      <c r="V818" s="8">
        <f t="shared" si="118"/>
        <v>0</v>
      </c>
      <c r="W818" s="8"/>
      <c r="X818" s="8"/>
      <c r="Y818" s="8"/>
      <c r="Z818" s="8"/>
    </row>
    <row r="819" spans="1:26" ht="25" x14ac:dyDescent="0.35">
      <c r="A819" s="1" t="s">
        <v>926</v>
      </c>
      <c r="B819" s="2" t="s">
        <v>2947</v>
      </c>
      <c r="C819" s="3" t="s">
        <v>2897</v>
      </c>
      <c r="D819" s="3" t="s">
        <v>12</v>
      </c>
      <c r="E819" s="12" t="s">
        <v>3492</v>
      </c>
      <c r="F819" s="12"/>
      <c r="G819" s="12"/>
      <c r="H819" s="12"/>
      <c r="I819" s="16"/>
      <c r="J819" s="16">
        <f t="shared" si="110"/>
        <v>0</v>
      </c>
      <c r="K819" s="8" t="str">
        <f t="shared" si="111"/>
        <v/>
      </c>
      <c r="L819" s="51">
        <f t="shared" si="112"/>
        <v>0</v>
      </c>
      <c r="M819" s="8" t="str">
        <f t="shared" si="113"/>
        <v/>
      </c>
      <c r="N819" s="12"/>
      <c r="O819" s="51">
        <f t="shared" si="114"/>
        <v>0</v>
      </c>
      <c r="P819" s="51">
        <f t="shared" si="115"/>
        <v>0</v>
      </c>
      <c r="Q819" s="51">
        <f t="shared" si="116"/>
        <v>0</v>
      </c>
      <c r="R819" s="8" t="str">
        <f t="shared" si="117"/>
        <v/>
      </c>
      <c r="S819" s="7"/>
      <c r="T819" s="8"/>
      <c r="U819" s="8"/>
      <c r="V819" s="8">
        <f t="shared" si="118"/>
        <v>0</v>
      </c>
      <c r="W819" s="8"/>
      <c r="X819" s="8"/>
      <c r="Y819" s="8"/>
      <c r="Z819" s="8"/>
    </row>
    <row r="820" spans="1:26" ht="25" x14ac:dyDescent="0.35">
      <c r="A820" s="1" t="s">
        <v>927</v>
      </c>
      <c r="B820" s="2" t="s">
        <v>2948</v>
      </c>
      <c r="C820" s="3" t="s">
        <v>2897</v>
      </c>
      <c r="D820" s="3" t="s">
        <v>12</v>
      </c>
      <c r="E820" s="12" t="s">
        <v>3492</v>
      </c>
      <c r="F820" s="12"/>
      <c r="G820" s="12"/>
      <c r="H820" s="12"/>
      <c r="I820" s="16"/>
      <c r="J820" s="16">
        <f t="shared" si="110"/>
        <v>0</v>
      </c>
      <c r="K820" s="8" t="str">
        <f t="shared" si="111"/>
        <v/>
      </c>
      <c r="L820" s="51">
        <f t="shared" si="112"/>
        <v>0</v>
      </c>
      <c r="M820" s="8" t="str">
        <f t="shared" si="113"/>
        <v/>
      </c>
      <c r="N820" s="12"/>
      <c r="O820" s="51">
        <f t="shared" si="114"/>
        <v>0</v>
      </c>
      <c r="P820" s="51">
        <f t="shared" si="115"/>
        <v>0</v>
      </c>
      <c r="Q820" s="51">
        <f t="shared" si="116"/>
        <v>0</v>
      </c>
      <c r="R820" s="8" t="str">
        <f t="shared" si="117"/>
        <v/>
      </c>
      <c r="S820" s="7"/>
      <c r="T820" s="8"/>
      <c r="U820" s="8"/>
      <c r="V820" s="8">
        <f t="shared" si="118"/>
        <v>0</v>
      </c>
      <c r="W820" s="8"/>
      <c r="X820" s="8"/>
      <c r="Y820" s="8"/>
      <c r="Z820" s="8"/>
    </row>
    <row r="821" spans="1:26" ht="25" x14ac:dyDescent="0.35">
      <c r="A821" s="1" t="s">
        <v>928</v>
      </c>
      <c r="B821" s="2" t="s">
        <v>2949</v>
      </c>
      <c r="C821" s="3" t="s">
        <v>2897</v>
      </c>
      <c r="D821" s="3" t="s">
        <v>12</v>
      </c>
      <c r="E821" s="12" t="s">
        <v>3492</v>
      </c>
      <c r="F821" s="12"/>
      <c r="G821" s="12"/>
      <c r="H821" s="12"/>
      <c r="I821" s="16"/>
      <c r="J821" s="16">
        <f t="shared" si="110"/>
        <v>0</v>
      </c>
      <c r="K821" s="8" t="str">
        <f t="shared" si="111"/>
        <v/>
      </c>
      <c r="L821" s="51">
        <f t="shared" si="112"/>
        <v>0</v>
      </c>
      <c r="M821" s="8" t="str">
        <f t="shared" si="113"/>
        <v/>
      </c>
      <c r="N821" s="12"/>
      <c r="O821" s="51">
        <f t="shared" si="114"/>
        <v>0</v>
      </c>
      <c r="P821" s="51">
        <f t="shared" si="115"/>
        <v>0</v>
      </c>
      <c r="Q821" s="51">
        <f t="shared" si="116"/>
        <v>0</v>
      </c>
      <c r="R821" s="8" t="str">
        <f t="shared" si="117"/>
        <v/>
      </c>
      <c r="S821" s="7"/>
      <c r="T821" s="8"/>
      <c r="U821" s="8"/>
      <c r="V821" s="8">
        <f t="shared" si="118"/>
        <v>0</v>
      </c>
      <c r="W821" s="8"/>
      <c r="X821" s="8"/>
      <c r="Y821" s="8"/>
      <c r="Z821" s="8"/>
    </row>
    <row r="822" spans="1:26" ht="25" x14ac:dyDescent="0.35">
      <c r="A822" s="1" t="s">
        <v>930</v>
      </c>
      <c r="B822" s="2" t="s">
        <v>2950</v>
      </c>
      <c r="C822" s="3" t="s">
        <v>2897</v>
      </c>
      <c r="D822" s="3" t="s">
        <v>12</v>
      </c>
      <c r="E822" s="12" t="s">
        <v>3492</v>
      </c>
      <c r="F822" s="12"/>
      <c r="G822" s="12"/>
      <c r="H822" s="12"/>
      <c r="I822" s="16"/>
      <c r="J822" s="16">
        <f t="shared" si="110"/>
        <v>0</v>
      </c>
      <c r="K822" s="8" t="str">
        <f t="shared" si="111"/>
        <v/>
      </c>
      <c r="L822" s="51">
        <f t="shared" si="112"/>
        <v>0</v>
      </c>
      <c r="M822" s="8" t="str">
        <f t="shared" si="113"/>
        <v/>
      </c>
      <c r="N822" s="12"/>
      <c r="O822" s="51">
        <f t="shared" si="114"/>
        <v>0</v>
      </c>
      <c r="P822" s="51">
        <f t="shared" si="115"/>
        <v>0</v>
      </c>
      <c r="Q822" s="51">
        <f t="shared" si="116"/>
        <v>0</v>
      </c>
      <c r="R822" s="8" t="str">
        <f t="shared" si="117"/>
        <v/>
      </c>
      <c r="S822" s="7"/>
      <c r="T822" s="8"/>
      <c r="U822" s="8"/>
      <c r="V822" s="8">
        <f t="shared" si="118"/>
        <v>0</v>
      </c>
      <c r="W822" s="8"/>
      <c r="X822" s="8"/>
      <c r="Y822" s="8"/>
      <c r="Z822" s="8"/>
    </row>
    <row r="823" spans="1:26" ht="25" x14ac:dyDescent="0.35">
      <c r="A823" s="1" t="s">
        <v>931</v>
      </c>
      <c r="B823" s="2" t="s">
        <v>2951</v>
      </c>
      <c r="C823" s="3" t="s">
        <v>2897</v>
      </c>
      <c r="D823" s="3" t="s">
        <v>60</v>
      </c>
      <c r="E823" s="12" t="s">
        <v>3492</v>
      </c>
      <c r="F823" s="12"/>
      <c r="G823" s="12"/>
      <c r="H823" s="12"/>
      <c r="I823" s="16"/>
      <c r="J823" s="16">
        <f t="shared" si="110"/>
        <v>0</v>
      </c>
      <c r="K823" s="8" t="str">
        <f t="shared" si="111"/>
        <v/>
      </c>
      <c r="L823" s="51">
        <f t="shared" si="112"/>
        <v>0</v>
      </c>
      <c r="M823" s="8" t="str">
        <f t="shared" si="113"/>
        <v/>
      </c>
      <c r="N823" s="12"/>
      <c r="O823" s="51">
        <f t="shared" si="114"/>
        <v>0</v>
      </c>
      <c r="P823" s="51">
        <f t="shared" si="115"/>
        <v>0</v>
      </c>
      <c r="Q823" s="51">
        <f t="shared" si="116"/>
        <v>0</v>
      </c>
      <c r="R823" s="8" t="str">
        <f t="shared" si="117"/>
        <v/>
      </c>
      <c r="S823" s="7"/>
      <c r="T823" s="8"/>
      <c r="U823" s="8"/>
      <c r="V823" s="8">
        <f t="shared" si="118"/>
        <v>0</v>
      </c>
      <c r="W823" s="8"/>
      <c r="X823" s="8"/>
      <c r="Y823" s="8"/>
      <c r="Z823" s="8"/>
    </row>
    <row r="824" spans="1:26" ht="25" x14ac:dyDescent="0.35">
      <c r="A824" s="1" t="s">
        <v>932</v>
      </c>
      <c r="B824" s="2" t="s">
        <v>2952</v>
      </c>
      <c r="C824" s="3" t="s">
        <v>2897</v>
      </c>
      <c r="D824" s="3" t="s">
        <v>12</v>
      </c>
      <c r="E824" s="12" t="s">
        <v>3492</v>
      </c>
      <c r="F824" s="12"/>
      <c r="G824" s="12"/>
      <c r="H824" s="12"/>
      <c r="I824" s="16"/>
      <c r="J824" s="16">
        <f t="shared" si="110"/>
        <v>0</v>
      </c>
      <c r="K824" s="8" t="str">
        <f t="shared" si="111"/>
        <v/>
      </c>
      <c r="L824" s="51">
        <f t="shared" si="112"/>
        <v>0</v>
      </c>
      <c r="M824" s="8" t="str">
        <f t="shared" si="113"/>
        <v/>
      </c>
      <c r="N824" s="12"/>
      <c r="O824" s="51">
        <f t="shared" si="114"/>
        <v>0</v>
      </c>
      <c r="P824" s="51">
        <f t="shared" si="115"/>
        <v>0</v>
      </c>
      <c r="Q824" s="51">
        <f t="shared" si="116"/>
        <v>0</v>
      </c>
      <c r="R824" s="8" t="str">
        <f t="shared" si="117"/>
        <v/>
      </c>
      <c r="S824" s="7"/>
      <c r="T824" s="8"/>
      <c r="U824" s="8"/>
      <c r="V824" s="8">
        <f t="shared" si="118"/>
        <v>0</v>
      </c>
      <c r="W824" s="8"/>
      <c r="X824" s="8"/>
      <c r="Y824" s="8"/>
      <c r="Z824" s="8"/>
    </row>
    <row r="825" spans="1:26" ht="25" x14ac:dyDescent="0.35">
      <c r="A825" s="1" t="s">
        <v>933</v>
      </c>
      <c r="B825" s="2" t="s">
        <v>2953</v>
      </c>
      <c r="C825" s="3" t="s">
        <v>2897</v>
      </c>
      <c r="D825" s="3" t="s">
        <v>12</v>
      </c>
      <c r="E825" s="12" t="s">
        <v>3492</v>
      </c>
      <c r="F825" s="12"/>
      <c r="G825" s="12"/>
      <c r="H825" s="12"/>
      <c r="I825" s="16"/>
      <c r="J825" s="16">
        <f t="shared" si="110"/>
        <v>0</v>
      </c>
      <c r="K825" s="8" t="str">
        <f t="shared" si="111"/>
        <v/>
      </c>
      <c r="L825" s="51">
        <f t="shared" si="112"/>
        <v>0</v>
      </c>
      <c r="M825" s="8" t="str">
        <f t="shared" si="113"/>
        <v/>
      </c>
      <c r="N825" s="12"/>
      <c r="O825" s="51">
        <f t="shared" si="114"/>
        <v>0</v>
      </c>
      <c r="P825" s="51">
        <f t="shared" si="115"/>
        <v>0</v>
      </c>
      <c r="Q825" s="51">
        <f t="shared" si="116"/>
        <v>0</v>
      </c>
      <c r="R825" s="8" t="str">
        <f t="shared" si="117"/>
        <v/>
      </c>
      <c r="S825" s="7"/>
      <c r="T825" s="8"/>
      <c r="U825" s="8"/>
      <c r="V825" s="8">
        <f t="shared" si="118"/>
        <v>0</v>
      </c>
      <c r="W825" s="8"/>
      <c r="X825" s="8"/>
      <c r="Y825" s="8"/>
      <c r="Z825" s="8"/>
    </row>
    <row r="826" spans="1:26" ht="25" x14ac:dyDescent="0.35">
      <c r="A826" s="1" t="s">
        <v>934</v>
      </c>
      <c r="B826" s="2" t="s">
        <v>2954</v>
      </c>
      <c r="C826" s="3" t="s">
        <v>2897</v>
      </c>
      <c r="D826" s="3" t="s">
        <v>12</v>
      </c>
      <c r="E826" s="12" t="s">
        <v>3492</v>
      </c>
      <c r="F826" s="12"/>
      <c r="G826" s="12"/>
      <c r="H826" s="12"/>
      <c r="I826" s="16"/>
      <c r="J826" s="16">
        <f t="shared" si="110"/>
        <v>0</v>
      </c>
      <c r="K826" s="8" t="str">
        <f t="shared" si="111"/>
        <v/>
      </c>
      <c r="L826" s="51">
        <f t="shared" si="112"/>
        <v>0</v>
      </c>
      <c r="M826" s="8" t="str">
        <f t="shared" si="113"/>
        <v/>
      </c>
      <c r="N826" s="12"/>
      <c r="O826" s="51">
        <f t="shared" si="114"/>
        <v>0</v>
      </c>
      <c r="P826" s="51">
        <f t="shared" si="115"/>
        <v>0</v>
      </c>
      <c r="Q826" s="51">
        <f t="shared" si="116"/>
        <v>0</v>
      </c>
      <c r="R826" s="8" t="str">
        <f t="shared" si="117"/>
        <v/>
      </c>
      <c r="S826" s="7"/>
      <c r="T826" s="8"/>
      <c r="U826" s="8"/>
      <c r="V826" s="8">
        <f t="shared" si="118"/>
        <v>0</v>
      </c>
      <c r="W826" s="8"/>
      <c r="X826" s="8"/>
      <c r="Y826" s="8"/>
      <c r="Z826" s="8"/>
    </row>
    <row r="827" spans="1:26" ht="25" x14ac:dyDescent="0.35">
      <c r="A827" s="1" t="s">
        <v>935</v>
      </c>
      <c r="B827" s="2" t="s">
        <v>2955</v>
      </c>
      <c r="C827" s="3" t="s">
        <v>2897</v>
      </c>
      <c r="D827" s="3" t="s">
        <v>12</v>
      </c>
      <c r="E827" s="12" t="s">
        <v>3492</v>
      </c>
      <c r="F827" s="12"/>
      <c r="G827" s="12"/>
      <c r="H827" s="12"/>
      <c r="I827" s="16"/>
      <c r="J827" s="16">
        <f t="shared" si="110"/>
        <v>0</v>
      </c>
      <c r="K827" s="8" t="str">
        <f t="shared" si="111"/>
        <v/>
      </c>
      <c r="L827" s="51">
        <f t="shared" si="112"/>
        <v>0</v>
      </c>
      <c r="M827" s="8" t="str">
        <f t="shared" si="113"/>
        <v/>
      </c>
      <c r="N827" s="12"/>
      <c r="O827" s="51">
        <f t="shared" si="114"/>
        <v>0</v>
      </c>
      <c r="P827" s="51">
        <f t="shared" si="115"/>
        <v>0</v>
      </c>
      <c r="Q827" s="51">
        <f t="shared" si="116"/>
        <v>0</v>
      </c>
      <c r="R827" s="8" t="str">
        <f t="shared" si="117"/>
        <v/>
      </c>
      <c r="S827" s="7"/>
      <c r="T827" s="8"/>
      <c r="U827" s="8"/>
      <c r="V827" s="8">
        <f t="shared" si="118"/>
        <v>0</v>
      </c>
      <c r="W827" s="8"/>
      <c r="X827" s="8"/>
      <c r="Y827" s="8"/>
      <c r="Z827" s="8"/>
    </row>
    <row r="828" spans="1:26" ht="25" x14ac:dyDescent="0.35">
      <c r="A828" s="1" t="s">
        <v>936</v>
      </c>
      <c r="B828" s="2" t="s">
        <v>2956</v>
      </c>
      <c r="C828" s="3" t="s">
        <v>2897</v>
      </c>
      <c r="D828" s="3" t="s">
        <v>12</v>
      </c>
      <c r="E828" s="12" t="s">
        <v>3492</v>
      </c>
      <c r="F828" s="12"/>
      <c r="G828" s="12"/>
      <c r="H828" s="12"/>
      <c r="I828" s="16"/>
      <c r="J828" s="16">
        <f t="shared" si="110"/>
        <v>0</v>
      </c>
      <c r="K828" s="8" t="str">
        <f t="shared" si="111"/>
        <v/>
      </c>
      <c r="L828" s="51">
        <f t="shared" si="112"/>
        <v>0</v>
      </c>
      <c r="M828" s="8" t="str">
        <f t="shared" si="113"/>
        <v/>
      </c>
      <c r="N828" s="12"/>
      <c r="O828" s="51">
        <f t="shared" si="114"/>
        <v>0</v>
      </c>
      <c r="P828" s="51">
        <f t="shared" si="115"/>
        <v>0</v>
      </c>
      <c r="Q828" s="51">
        <f t="shared" si="116"/>
        <v>0</v>
      </c>
      <c r="R828" s="8" t="str">
        <f t="shared" si="117"/>
        <v/>
      </c>
      <c r="S828" s="7"/>
      <c r="T828" s="8"/>
      <c r="U828" s="8"/>
      <c r="V828" s="8">
        <f t="shared" si="118"/>
        <v>0</v>
      </c>
      <c r="W828" s="8"/>
      <c r="X828" s="8"/>
      <c r="Y828" s="8"/>
      <c r="Z828" s="8"/>
    </row>
    <row r="829" spans="1:26" ht="25" x14ac:dyDescent="0.35">
      <c r="A829" s="1" t="s">
        <v>937</v>
      </c>
      <c r="B829" s="2" t="s">
        <v>2957</v>
      </c>
      <c r="C829" s="3" t="s">
        <v>2897</v>
      </c>
      <c r="D829" s="3" t="s">
        <v>12</v>
      </c>
      <c r="E829" s="12" t="s">
        <v>3492</v>
      </c>
      <c r="F829" s="12"/>
      <c r="G829" s="12"/>
      <c r="H829" s="12"/>
      <c r="I829" s="16"/>
      <c r="J829" s="16">
        <f t="shared" si="110"/>
        <v>0</v>
      </c>
      <c r="K829" s="8" t="str">
        <f t="shared" si="111"/>
        <v/>
      </c>
      <c r="L829" s="51">
        <f t="shared" si="112"/>
        <v>0</v>
      </c>
      <c r="M829" s="8" t="str">
        <f t="shared" si="113"/>
        <v/>
      </c>
      <c r="N829" s="12"/>
      <c r="O829" s="51">
        <f t="shared" si="114"/>
        <v>0</v>
      </c>
      <c r="P829" s="51">
        <f t="shared" si="115"/>
        <v>0</v>
      </c>
      <c r="Q829" s="51">
        <f t="shared" si="116"/>
        <v>0</v>
      </c>
      <c r="R829" s="8" t="str">
        <f t="shared" si="117"/>
        <v/>
      </c>
      <c r="S829" s="7"/>
      <c r="T829" s="8"/>
      <c r="U829" s="8"/>
      <c r="V829" s="8">
        <f t="shared" si="118"/>
        <v>0</v>
      </c>
      <c r="W829" s="8"/>
      <c r="X829" s="8"/>
      <c r="Y829" s="8"/>
      <c r="Z829" s="8"/>
    </row>
    <row r="830" spans="1:26" ht="25" x14ac:dyDescent="0.35">
      <c r="A830" s="1" t="s">
        <v>939</v>
      </c>
      <c r="B830" s="2" t="s">
        <v>2958</v>
      </c>
      <c r="C830" s="3" t="s">
        <v>2897</v>
      </c>
      <c r="D830" s="3" t="s">
        <v>12</v>
      </c>
      <c r="E830" s="12" t="s">
        <v>3492</v>
      </c>
      <c r="F830" s="12"/>
      <c r="G830" s="12"/>
      <c r="H830" s="12"/>
      <c r="I830" s="16"/>
      <c r="J830" s="16">
        <f t="shared" si="110"/>
        <v>0</v>
      </c>
      <c r="K830" s="8" t="str">
        <f t="shared" si="111"/>
        <v/>
      </c>
      <c r="L830" s="51">
        <f t="shared" si="112"/>
        <v>0</v>
      </c>
      <c r="M830" s="8" t="str">
        <f t="shared" si="113"/>
        <v/>
      </c>
      <c r="N830" s="12"/>
      <c r="O830" s="51">
        <f t="shared" si="114"/>
        <v>0</v>
      </c>
      <c r="P830" s="51">
        <f t="shared" si="115"/>
        <v>0</v>
      </c>
      <c r="Q830" s="51">
        <f t="shared" si="116"/>
        <v>0</v>
      </c>
      <c r="R830" s="8" t="str">
        <f t="shared" si="117"/>
        <v/>
      </c>
      <c r="S830" s="7"/>
      <c r="T830" s="8"/>
      <c r="U830" s="8"/>
      <c r="V830" s="8">
        <f t="shared" si="118"/>
        <v>0</v>
      </c>
      <c r="W830" s="8"/>
      <c r="X830" s="8"/>
      <c r="Y830" s="8"/>
      <c r="Z830" s="8"/>
    </row>
    <row r="831" spans="1:26" ht="25" x14ac:dyDescent="0.35">
      <c r="A831" s="1" t="s">
        <v>941</v>
      </c>
      <c r="B831" s="2" t="s">
        <v>2959</v>
      </c>
      <c r="C831" s="3" t="s">
        <v>2897</v>
      </c>
      <c r="D831" s="3" t="s">
        <v>12</v>
      </c>
      <c r="E831" s="12" t="s">
        <v>3492</v>
      </c>
      <c r="F831" s="12"/>
      <c r="G831" s="12"/>
      <c r="H831" s="12"/>
      <c r="I831" s="16"/>
      <c r="J831" s="16">
        <f t="shared" si="110"/>
        <v>0</v>
      </c>
      <c r="K831" s="8" t="str">
        <f t="shared" si="111"/>
        <v/>
      </c>
      <c r="L831" s="51">
        <f t="shared" si="112"/>
        <v>0</v>
      </c>
      <c r="M831" s="8" t="str">
        <f t="shared" si="113"/>
        <v/>
      </c>
      <c r="N831" s="12"/>
      <c r="O831" s="51">
        <f t="shared" si="114"/>
        <v>0</v>
      </c>
      <c r="P831" s="51">
        <f t="shared" si="115"/>
        <v>0</v>
      </c>
      <c r="Q831" s="51">
        <f t="shared" si="116"/>
        <v>0</v>
      </c>
      <c r="R831" s="8" t="str">
        <f t="shared" si="117"/>
        <v/>
      </c>
      <c r="S831" s="7"/>
      <c r="T831" s="8"/>
      <c r="U831" s="8"/>
      <c r="V831" s="8">
        <f t="shared" si="118"/>
        <v>0</v>
      </c>
      <c r="W831" s="8"/>
      <c r="X831" s="8"/>
      <c r="Y831" s="8"/>
      <c r="Z831" s="8"/>
    </row>
    <row r="832" spans="1:26" ht="25" x14ac:dyDescent="0.35">
      <c r="A832" s="1" t="s">
        <v>943</v>
      </c>
      <c r="B832" s="2" t="s">
        <v>2960</v>
      </c>
      <c r="C832" s="3" t="s">
        <v>2897</v>
      </c>
      <c r="D832" s="3" t="s">
        <v>12</v>
      </c>
      <c r="E832" s="12" t="s">
        <v>3492</v>
      </c>
      <c r="F832" s="12"/>
      <c r="G832" s="12"/>
      <c r="H832" s="12"/>
      <c r="I832" s="16"/>
      <c r="J832" s="16">
        <f t="shared" si="110"/>
        <v>0</v>
      </c>
      <c r="K832" s="8" t="str">
        <f t="shared" si="111"/>
        <v/>
      </c>
      <c r="L832" s="51">
        <f t="shared" si="112"/>
        <v>0</v>
      </c>
      <c r="M832" s="8" t="str">
        <f t="shared" si="113"/>
        <v/>
      </c>
      <c r="N832" s="12"/>
      <c r="O832" s="51">
        <f t="shared" si="114"/>
        <v>0</v>
      </c>
      <c r="P832" s="51">
        <f t="shared" si="115"/>
        <v>0</v>
      </c>
      <c r="Q832" s="51">
        <f t="shared" si="116"/>
        <v>0</v>
      </c>
      <c r="R832" s="8" t="str">
        <f t="shared" si="117"/>
        <v/>
      </c>
      <c r="S832" s="7"/>
      <c r="T832" s="8"/>
      <c r="U832" s="8"/>
      <c r="V832" s="8">
        <f t="shared" si="118"/>
        <v>0</v>
      </c>
      <c r="W832" s="8"/>
      <c r="X832" s="8"/>
      <c r="Y832" s="8"/>
      <c r="Z832" s="8"/>
    </row>
    <row r="833" spans="1:26" ht="25" x14ac:dyDescent="0.35">
      <c r="A833" s="1" t="s">
        <v>944</v>
      </c>
      <c r="B833" s="2" t="s">
        <v>2961</v>
      </c>
      <c r="C833" s="3" t="s">
        <v>2897</v>
      </c>
      <c r="D833" s="3" t="s">
        <v>12</v>
      </c>
      <c r="E833" s="12" t="s">
        <v>3492</v>
      </c>
      <c r="F833" s="12"/>
      <c r="G833" s="12"/>
      <c r="H833" s="12"/>
      <c r="I833" s="16"/>
      <c r="J833" s="16">
        <f t="shared" si="110"/>
        <v>0</v>
      </c>
      <c r="K833" s="8" t="str">
        <f t="shared" si="111"/>
        <v/>
      </c>
      <c r="L833" s="51">
        <f t="shared" si="112"/>
        <v>0</v>
      </c>
      <c r="M833" s="8" t="str">
        <f t="shared" si="113"/>
        <v/>
      </c>
      <c r="N833" s="12"/>
      <c r="O833" s="51">
        <f t="shared" si="114"/>
        <v>0</v>
      </c>
      <c r="P833" s="51">
        <f t="shared" si="115"/>
        <v>0</v>
      </c>
      <c r="Q833" s="51">
        <f t="shared" si="116"/>
        <v>0</v>
      </c>
      <c r="R833" s="8" t="str">
        <f t="shared" si="117"/>
        <v/>
      </c>
      <c r="S833" s="7"/>
      <c r="T833" s="8"/>
      <c r="U833" s="8"/>
      <c r="V833" s="8">
        <f t="shared" si="118"/>
        <v>0</v>
      </c>
      <c r="W833" s="8"/>
      <c r="X833" s="8"/>
      <c r="Y833" s="8"/>
      <c r="Z833" s="8"/>
    </row>
    <row r="834" spans="1:26" ht="25" x14ac:dyDescent="0.35">
      <c r="A834" s="1" t="s">
        <v>945</v>
      </c>
      <c r="B834" s="2" t="s">
        <v>2962</v>
      </c>
      <c r="C834" s="3" t="s">
        <v>2897</v>
      </c>
      <c r="D834" s="3" t="s">
        <v>12</v>
      </c>
      <c r="E834" s="12" t="s">
        <v>3492</v>
      </c>
      <c r="F834" s="12"/>
      <c r="G834" s="12"/>
      <c r="H834" s="12"/>
      <c r="I834" s="16"/>
      <c r="J834" s="16">
        <f t="shared" si="110"/>
        <v>0</v>
      </c>
      <c r="K834" s="8" t="str">
        <f t="shared" si="111"/>
        <v/>
      </c>
      <c r="L834" s="51">
        <f t="shared" si="112"/>
        <v>0</v>
      </c>
      <c r="M834" s="8" t="str">
        <f t="shared" si="113"/>
        <v/>
      </c>
      <c r="N834" s="12"/>
      <c r="O834" s="51">
        <f t="shared" si="114"/>
        <v>0</v>
      </c>
      <c r="P834" s="51">
        <f t="shared" si="115"/>
        <v>0</v>
      </c>
      <c r="Q834" s="51">
        <f t="shared" si="116"/>
        <v>0</v>
      </c>
      <c r="R834" s="8" t="str">
        <f t="shared" si="117"/>
        <v/>
      </c>
      <c r="S834" s="7"/>
      <c r="T834" s="8"/>
      <c r="U834" s="8"/>
      <c r="V834" s="8">
        <f t="shared" si="118"/>
        <v>0</v>
      </c>
      <c r="W834" s="8"/>
      <c r="X834" s="8"/>
      <c r="Y834" s="8"/>
      <c r="Z834" s="8"/>
    </row>
    <row r="835" spans="1:26" ht="25" x14ac:dyDescent="0.35">
      <c r="A835" s="1" t="s">
        <v>946</v>
      </c>
      <c r="B835" s="2" t="s">
        <v>2963</v>
      </c>
      <c r="C835" s="3" t="s">
        <v>2897</v>
      </c>
      <c r="D835" s="3" t="s">
        <v>12</v>
      </c>
      <c r="E835" s="12" t="s">
        <v>3492</v>
      </c>
      <c r="F835" s="12"/>
      <c r="G835" s="12"/>
      <c r="H835" s="12"/>
      <c r="I835" s="16"/>
      <c r="J835" s="16">
        <f t="shared" si="110"/>
        <v>0</v>
      </c>
      <c r="K835" s="8" t="str">
        <f t="shared" si="111"/>
        <v/>
      </c>
      <c r="L835" s="51">
        <f t="shared" si="112"/>
        <v>0</v>
      </c>
      <c r="M835" s="8" t="str">
        <f t="shared" si="113"/>
        <v/>
      </c>
      <c r="N835" s="12"/>
      <c r="O835" s="51">
        <f t="shared" si="114"/>
        <v>0</v>
      </c>
      <c r="P835" s="51">
        <f t="shared" si="115"/>
        <v>0</v>
      </c>
      <c r="Q835" s="51">
        <f t="shared" si="116"/>
        <v>0</v>
      </c>
      <c r="R835" s="8" t="str">
        <f t="shared" si="117"/>
        <v/>
      </c>
      <c r="S835" s="7"/>
      <c r="T835" s="8"/>
      <c r="U835" s="8"/>
      <c r="V835" s="8">
        <f t="shared" si="118"/>
        <v>0</v>
      </c>
      <c r="W835" s="8"/>
      <c r="X835" s="8"/>
      <c r="Y835" s="8"/>
      <c r="Z835" s="8"/>
    </row>
    <row r="836" spans="1:26" ht="25" x14ac:dyDescent="0.35">
      <c r="A836" s="1" t="s">
        <v>947</v>
      </c>
      <c r="B836" s="2" t="s">
        <v>2964</v>
      </c>
      <c r="C836" s="3" t="s">
        <v>2897</v>
      </c>
      <c r="D836" s="3" t="s">
        <v>12</v>
      </c>
      <c r="E836" s="12" t="s">
        <v>3492</v>
      </c>
      <c r="F836" s="12"/>
      <c r="G836" s="12"/>
      <c r="H836" s="12"/>
      <c r="I836" s="16"/>
      <c r="J836" s="16">
        <f t="shared" si="110"/>
        <v>0</v>
      </c>
      <c r="K836" s="8" t="str">
        <f t="shared" si="111"/>
        <v/>
      </c>
      <c r="L836" s="51">
        <f t="shared" si="112"/>
        <v>0</v>
      </c>
      <c r="M836" s="8" t="str">
        <f t="shared" si="113"/>
        <v/>
      </c>
      <c r="N836" s="12"/>
      <c r="O836" s="51">
        <f t="shared" si="114"/>
        <v>0</v>
      </c>
      <c r="P836" s="51">
        <f t="shared" si="115"/>
        <v>0</v>
      </c>
      <c r="Q836" s="51">
        <f t="shared" si="116"/>
        <v>0</v>
      </c>
      <c r="R836" s="8" t="str">
        <f t="shared" si="117"/>
        <v/>
      </c>
      <c r="S836" s="7"/>
      <c r="T836" s="8"/>
      <c r="U836" s="8"/>
      <c r="V836" s="8">
        <f t="shared" si="118"/>
        <v>0</v>
      </c>
      <c r="W836" s="8"/>
      <c r="X836" s="8"/>
      <c r="Y836" s="8"/>
      <c r="Z836" s="8"/>
    </row>
    <row r="837" spans="1:26" ht="25" x14ac:dyDescent="0.35">
      <c r="A837" s="1" t="s">
        <v>948</v>
      </c>
      <c r="B837" s="2" t="s">
        <v>2965</v>
      </c>
      <c r="C837" s="3" t="s">
        <v>2897</v>
      </c>
      <c r="D837" s="3" t="s">
        <v>12</v>
      </c>
      <c r="E837" s="12" t="s">
        <v>3492</v>
      </c>
      <c r="F837" s="12"/>
      <c r="G837" s="12"/>
      <c r="H837" s="12"/>
      <c r="I837" s="16"/>
      <c r="J837" s="16">
        <f t="shared" si="110"/>
        <v>0</v>
      </c>
      <c r="K837" s="8" t="str">
        <f t="shared" si="111"/>
        <v/>
      </c>
      <c r="L837" s="51">
        <f t="shared" si="112"/>
        <v>0</v>
      </c>
      <c r="M837" s="8" t="str">
        <f t="shared" si="113"/>
        <v/>
      </c>
      <c r="N837" s="12"/>
      <c r="O837" s="51">
        <f t="shared" si="114"/>
        <v>0</v>
      </c>
      <c r="P837" s="51">
        <f t="shared" si="115"/>
        <v>0</v>
      </c>
      <c r="Q837" s="51">
        <f t="shared" si="116"/>
        <v>0</v>
      </c>
      <c r="R837" s="8" t="str">
        <f t="shared" si="117"/>
        <v/>
      </c>
      <c r="S837" s="7"/>
      <c r="T837" s="8"/>
      <c r="U837" s="8"/>
      <c r="V837" s="8">
        <f t="shared" si="118"/>
        <v>0</v>
      </c>
      <c r="W837" s="8"/>
      <c r="X837" s="8"/>
      <c r="Y837" s="8"/>
      <c r="Z837" s="8"/>
    </row>
    <row r="838" spans="1:26" ht="25" x14ac:dyDescent="0.35">
      <c r="A838" s="1" t="s">
        <v>949</v>
      </c>
      <c r="B838" s="2" t="s">
        <v>2966</v>
      </c>
      <c r="C838" s="3" t="s">
        <v>2897</v>
      </c>
      <c r="D838" s="3" t="s">
        <v>39</v>
      </c>
      <c r="E838" s="12" t="s">
        <v>3492</v>
      </c>
      <c r="F838" s="12"/>
      <c r="G838" s="12"/>
      <c r="H838" s="12"/>
      <c r="I838" s="16"/>
      <c r="J838" s="16">
        <f t="shared" si="110"/>
        <v>0</v>
      </c>
      <c r="K838" s="8" t="str">
        <f t="shared" si="111"/>
        <v/>
      </c>
      <c r="L838" s="51">
        <f t="shared" si="112"/>
        <v>0</v>
      </c>
      <c r="M838" s="8" t="str">
        <f t="shared" si="113"/>
        <v/>
      </c>
      <c r="N838" s="12"/>
      <c r="O838" s="51">
        <f t="shared" si="114"/>
        <v>0</v>
      </c>
      <c r="P838" s="51">
        <f t="shared" si="115"/>
        <v>0</v>
      </c>
      <c r="Q838" s="51">
        <f t="shared" si="116"/>
        <v>0</v>
      </c>
      <c r="R838" s="8" t="str">
        <f t="shared" si="117"/>
        <v/>
      </c>
      <c r="S838" s="7"/>
      <c r="T838" s="8"/>
      <c r="U838" s="8"/>
      <c r="V838" s="8">
        <f t="shared" si="118"/>
        <v>0</v>
      </c>
      <c r="W838" s="8"/>
      <c r="X838" s="8"/>
      <c r="Y838" s="8"/>
      <c r="Z838" s="8"/>
    </row>
    <row r="839" spans="1:26" ht="25" x14ac:dyDescent="0.35">
      <c r="A839" s="1" t="s">
        <v>950</v>
      </c>
      <c r="B839" s="2" t="s">
        <v>429</v>
      </c>
      <c r="C839" s="3" t="s">
        <v>2897</v>
      </c>
      <c r="D839" s="3" t="s">
        <v>12</v>
      </c>
      <c r="E839" s="12" t="s">
        <v>3492</v>
      </c>
      <c r="F839" s="12"/>
      <c r="G839" s="12"/>
      <c r="H839" s="12"/>
      <c r="I839" s="16"/>
      <c r="J839" s="16">
        <f t="shared" si="110"/>
        <v>0</v>
      </c>
      <c r="K839" s="8" t="str">
        <f t="shared" si="111"/>
        <v/>
      </c>
      <c r="L839" s="51">
        <f t="shared" si="112"/>
        <v>0</v>
      </c>
      <c r="M839" s="8" t="str">
        <f t="shared" si="113"/>
        <v/>
      </c>
      <c r="N839" s="12"/>
      <c r="O839" s="51">
        <f t="shared" si="114"/>
        <v>0</v>
      </c>
      <c r="P839" s="51">
        <f t="shared" si="115"/>
        <v>0</v>
      </c>
      <c r="Q839" s="51">
        <f t="shared" si="116"/>
        <v>0</v>
      </c>
      <c r="R839" s="8" t="str">
        <f t="shared" si="117"/>
        <v/>
      </c>
      <c r="S839" s="7"/>
      <c r="T839" s="8"/>
      <c r="U839" s="8"/>
      <c r="V839" s="8">
        <f t="shared" si="118"/>
        <v>0</v>
      </c>
      <c r="W839" s="8"/>
      <c r="X839" s="8"/>
      <c r="Y839" s="8"/>
      <c r="Z839" s="8"/>
    </row>
    <row r="840" spans="1:26" ht="25" x14ac:dyDescent="0.35">
      <c r="A840" s="1" t="s">
        <v>3564</v>
      </c>
      <c r="B840" s="2" t="s">
        <v>3565</v>
      </c>
      <c r="C840" s="3" t="s">
        <v>2897</v>
      </c>
      <c r="D840" s="3" t="s">
        <v>12</v>
      </c>
      <c r="E840" s="12" t="s">
        <v>3492</v>
      </c>
      <c r="F840" s="12"/>
      <c r="G840" s="12"/>
      <c r="H840" s="12"/>
      <c r="I840" s="16"/>
      <c r="J840" s="16">
        <f t="shared" si="110"/>
        <v>0</v>
      </c>
      <c r="K840" s="8" t="str">
        <f t="shared" si="111"/>
        <v/>
      </c>
      <c r="L840" s="51">
        <f t="shared" si="112"/>
        <v>0</v>
      </c>
      <c r="M840" s="8" t="str">
        <f t="shared" si="113"/>
        <v/>
      </c>
      <c r="N840" s="12"/>
      <c r="O840" s="51">
        <f t="shared" si="114"/>
        <v>0</v>
      </c>
      <c r="P840" s="51">
        <f t="shared" si="115"/>
        <v>0</v>
      </c>
      <c r="Q840" s="51">
        <f t="shared" si="116"/>
        <v>0</v>
      </c>
      <c r="R840" s="8" t="str">
        <f t="shared" si="117"/>
        <v/>
      </c>
      <c r="S840" s="7"/>
      <c r="T840" s="8"/>
      <c r="U840" s="8"/>
      <c r="V840" s="8">
        <f t="shared" si="118"/>
        <v>0</v>
      </c>
      <c r="W840" s="8"/>
      <c r="X840" s="8"/>
      <c r="Y840" s="8"/>
      <c r="Z840" s="8"/>
    </row>
    <row r="841" spans="1:26" ht="25" x14ac:dyDescent="0.35">
      <c r="A841" s="1" t="s">
        <v>3566</v>
      </c>
      <c r="B841" s="2" t="s">
        <v>3567</v>
      </c>
      <c r="C841" s="3" t="s">
        <v>2897</v>
      </c>
      <c r="D841" s="3" t="s">
        <v>12</v>
      </c>
      <c r="E841" s="12" t="s">
        <v>3492</v>
      </c>
      <c r="F841" s="12"/>
      <c r="G841" s="12"/>
      <c r="H841" s="12"/>
      <c r="I841" s="16"/>
      <c r="J841" s="16">
        <f t="shared" si="110"/>
        <v>0</v>
      </c>
      <c r="K841" s="8" t="str">
        <f t="shared" si="111"/>
        <v/>
      </c>
      <c r="L841" s="51">
        <f t="shared" si="112"/>
        <v>0</v>
      </c>
      <c r="M841" s="8" t="str">
        <f t="shared" si="113"/>
        <v/>
      </c>
      <c r="N841" s="12"/>
      <c r="O841" s="51">
        <f t="shared" si="114"/>
        <v>0</v>
      </c>
      <c r="P841" s="51">
        <f t="shared" si="115"/>
        <v>0</v>
      </c>
      <c r="Q841" s="51">
        <f t="shared" si="116"/>
        <v>0</v>
      </c>
      <c r="R841" s="8" t="str">
        <f t="shared" si="117"/>
        <v/>
      </c>
      <c r="S841" s="7"/>
      <c r="T841" s="8"/>
      <c r="U841" s="8"/>
      <c r="V841" s="8">
        <f t="shared" si="118"/>
        <v>0</v>
      </c>
      <c r="W841" s="8"/>
      <c r="X841" s="8"/>
      <c r="Y841" s="8"/>
      <c r="Z841" s="8"/>
    </row>
    <row r="842" spans="1:26" ht="25" x14ac:dyDescent="0.35">
      <c r="A842" s="1" t="s">
        <v>3568</v>
      </c>
      <c r="B842" s="2" t="s">
        <v>3569</v>
      </c>
      <c r="C842" s="3" t="s">
        <v>2897</v>
      </c>
      <c r="D842" s="3" t="s">
        <v>12</v>
      </c>
      <c r="E842" s="12" t="s">
        <v>3492</v>
      </c>
      <c r="F842" s="12"/>
      <c r="G842" s="12"/>
      <c r="H842" s="12"/>
      <c r="I842" s="16"/>
      <c r="J842" s="16">
        <f t="shared" si="110"/>
        <v>0</v>
      </c>
      <c r="K842" s="8" t="str">
        <f t="shared" si="111"/>
        <v/>
      </c>
      <c r="L842" s="51">
        <f t="shared" si="112"/>
        <v>0</v>
      </c>
      <c r="M842" s="8" t="str">
        <f t="shared" si="113"/>
        <v/>
      </c>
      <c r="N842" s="12"/>
      <c r="O842" s="51">
        <f t="shared" si="114"/>
        <v>0</v>
      </c>
      <c r="P842" s="51">
        <f t="shared" si="115"/>
        <v>0</v>
      </c>
      <c r="Q842" s="51">
        <f t="shared" si="116"/>
        <v>0</v>
      </c>
      <c r="R842" s="8" t="str">
        <f t="shared" si="117"/>
        <v/>
      </c>
      <c r="S842" s="7"/>
      <c r="T842" s="8"/>
      <c r="U842" s="8"/>
      <c r="V842" s="8">
        <f t="shared" si="118"/>
        <v>0</v>
      </c>
      <c r="W842" s="8"/>
      <c r="X842" s="8"/>
      <c r="Y842" s="8"/>
      <c r="Z842" s="8"/>
    </row>
    <row r="843" spans="1:26" ht="25" x14ac:dyDescent="0.35">
      <c r="A843" s="1" t="s">
        <v>951</v>
      </c>
      <c r="B843" s="2" t="s">
        <v>2967</v>
      </c>
      <c r="C843" s="3" t="s">
        <v>2897</v>
      </c>
      <c r="D843" s="3" t="s">
        <v>12</v>
      </c>
      <c r="E843" s="12" t="s">
        <v>3492</v>
      </c>
      <c r="F843" s="12"/>
      <c r="G843" s="12"/>
      <c r="H843" s="12"/>
      <c r="I843" s="16"/>
      <c r="J843" s="16">
        <f t="shared" ref="J843:J906" si="119">I843-H843</f>
        <v>0</v>
      </c>
      <c r="K843" s="8" t="str">
        <f t="shared" ref="K843:K906" si="120">IFERROR(J843/H843, "")</f>
        <v/>
      </c>
      <c r="L843" s="51">
        <f t="shared" ref="L843:L906" si="121">I843-F843</f>
        <v>0</v>
      </c>
      <c r="M843" s="8" t="str">
        <f t="shared" ref="M843:M906" si="122">IFERROR(L843/F843, "")</f>
        <v/>
      </c>
      <c r="N843" s="12"/>
      <c r="O843" s="51">
        <f t="shared" ref="O843:O906" si="123">H843*N843</f>
        <v>0</v>
      </c>
      <c r="P843" s="51">
        <f t="shared" ref="P843:P906" si="124">I843*N843</f>
        <v>0</v>
      </c>
      <c r="Q843" s="51">
        <f t="shared" ref="Q843:Q906" si="125">P843-O843</f>
        <v>0</v>
      </c>
      <c r="R843" s="8" t="str">
        <f t="shared" ref="R843:R906" si="126">IFERROR(Q843/O843, "")</f>
        <v/>
      </c>
      <c r="S843" s="7"/>
      <c r="T843" s="8"/>
      <c r="U843" s="8"/>
      <c r="V843" s="8">
        <f t="shared" ref="V843:V906" si="127">T843-U843</f>
        <v>0</v>
      </c>
      <c r="W843" s="8"/>
      <c r="X843" s="8"/>
      <c r="Y843" s="8"/>
      <c r="Z843" s="8"/>
    </row>
    <row r="844" spans="1:26" ht="25" x14ac:dyDescent="0.35">
      <c r="A844" s="1" t="s">
        <v>952</v>
      </c>
      <c r="B844" s="2" t="s">
        <v>2968</v>
      </c>
      <c r="C844" s="3" t="s">
        <v>2897</v>
      </c>
      <c r="D844" s="3" t="s">
        <v>12</v>
      </c>
      <c r="E844" s="12" t="s">
        <v>3492</v>
      </c>
      <c r="F844" s="12"/>
      <c r="G844" s="12"/>
      <c r="H844" s="12"/>
      <c r="I844" s="16"/>
      <c r="J844" s="16">
        <f t="shared" si="119"/>
        <v>0</v>
      </c>
      <c r="K844" s="8" t="str">
        <f t="shared" si="120"/>
        <v/>
      </c>
      <c r="L844" s="51">
        <f t="shared" si="121"/>
        <v>0</v>
      </c>
      <c r="M844" s="8" t="str">
        <f t="shared" si="122"/>
        <v/>
      </c>
      <c r="N844" s="12"/>
      <c r="O844" s="51">
        <f t="shared" si="123"/>
        <v>0</v>
      </c>
      <c r="P844" s="51">
        <f t="shared" si="124"/>
        <v>0</v>
      </c>
      <c r="Q844" s="51">
        <f t="shared" si="125"/>
        <v>0</v>
      </c>
      <c r="R844" s="8" t="str">
        <f t="shared" si="126"/>
        <v/>
      </c>
      <c r="S844" s="7"/>
      <c r="T844" s="8"/>
      <c r="U844" s="8"/>
      <c r="V844" s="8">
        <f t="shared" si="127"/>
        <v>0</v>
      </c>
      <c r="W844" s="8"/>
      <c r="X844" s="8"/>
      <c r="Y844" s="8"/>
      <c r="Z844" s="8"/>
    </row>
    <row r="845" spans="1:26" ht="25" x14ac:dyDescent="0.35">
      <c r="A845" s="1" t="s">
        <v>953</v>
      </c>
      <c r="B845" s="2" t="s">
        <v>2969</v>
      </c>
      <c r="C845" s="3" t="s">
        <v>2897</v>
      </c>
      <c r="D845" s="3" t="s">
        <v>12</v>
      </c>
      <c r="E845" s="12" t="s">
        <v>3492</v>
      </c>
      <c r="F845" s="12"/>
      <c r="G845" s="12"/>
      <c r="H845" s="12"/>
      <c r="I845" s="16"/>
      <c r="J845" s="16">
        <f t="shared" si="119"/>
        <v>0</v>
      </c>
      <c r="K845" s="8" t="str">
        <f t="shared" si="120"/>
        <v/>
      </c>
      <c r="L845" s="51">
        <f t="shared" si="121"/>
        <v>0</v>
      </c>
      <c r="M845" s="8" t="str">
        <f t="shared" si="122"/>
        <v/>
      </c>
      <c r="N845" s="12"/>
      <c r="O845" s="51">
        <f t="shared" si="123"/>
        <v>0</v>
      </c>
      <c r="P845" s="51">
        <f t="shared" si="124"/>
        <v>0</v>
      </c>
      <c r="Q845" s="51">
        <f t="shared" si="125"/>
        <v>0</v>
      </c>
      <c r="R845" s="8" t="str">
        <f t="shared" si="126"/>
        <v/>
      </c>
      <c r="S845" s="7"/>
      <c r="T845" s="8"/>
      <c r="U845" s="8"/>
      <c r="V845" s="8">
        <f t="shared" si="127"/>
        <v>0</v>
      </c>
      <c r="W845" s="8"/>
      <c r="X845" s="8"/>
      <c r="Y845" s="8"/>
      <c r="Z845" s="8"/>
    </row>
    <row r="846" spans="1:26" ht="25" x14ac:dyDescent="0.35">
      <c r="A846" s="1" t="s">
        <v>954</v>
      </c>
      <c r="B846" s="2" t="s">
        <v>2970</v>
      </c>
      <c r="C846" s="3" t="s">
        <v>2897</v>
      </c>
      <c r="D846" s="3" t="s">
        <v>12</v>
      </c>
      <c r="E846" s="12" t="s">
        <v>3492</v>
      </c>
      <c r="F846" s="12"/>
      <c r="G846" s="12"/>
      <c r="H846" s="12"/>
      <c r="I846" s="16"/>
      <c r="J846" s="16">
        <f t="shared" si="119"/>
        <v>0</v>
      </c>
      <c r="K846" s="8" t="str">
        <f t="shared" si="120"/>
        <v/>
      </c>
      <c r="L846" s="51">
        <f t="shared" si="121"/>
        <v>0</v>
      </c>
      <c r="M846" s="8" t="str">
        <f t="shared" si="122"/>
        <v/>
      </c>
      <c r="N846" s="12"/>
      <c r="O846" s="51">
        <f t="shared" si="123"/>
        <v>0</v>
      </c>
      <c r="P846" s="51">
        <f t="shared" si="124"/>
        <v>0</v>
      </c>
      <c r="Q846" s="51">
        <f t="shared" si="125"/>
        <v>0</v>
      </c>
      <c r="R846" s="8" t="str">
        <f t="shared" si="126"/>
        <v/>
      </c>
      <c r="S846" s="7"/>
      <c r="T846" s="8"/>
      <c r="U846" s="8"/>
      <c r="V846" s="8">
        <f t="shared" si="127"/>
        <v>0</v>
      </c>
      <c r="W846" s="8"/>
      <c r="X846" s="8"/>
      <c r="Y846" s="8"/>
      <c r="Z846" s="8"/>
    </row>
    <row r="847" spans="1:26" ht="25" x14ac:dyDescent="0.35">
      <c r="A847" s="1" t="s">
        <v>955</v>
      </c>
      <c r="B847" s="2" t="s">
        <v>2971</v>
      </c>
      <c r="C847" s="3" t="s">
        <v>2897</v>
      </c>
      <c r="D847" s="3" t="s">
        <v>12</v>
      </c>
      <c r="E847" s="12" t="s">
        <v>3492</v>
      </c>
      <c r="F847" s="12"/>
      <c r="G847" s="12"/>
      <c r="H847" s="12"/>
      <c r="I847" s="16"/>
      <c r="J847" s="16">
        <f t="shared" si="119"/>
        <v>0</v>
      </c>
      <c r="K847" s="8" t="str">
        <f t="shared" si="120"/>
        <v/>
      </c>
      <c r="L847" s="51">
        <f t="shared" si="121"/>
        <v>0</v>
      </c>
      <c r="M847" s="8" t="str">
        <f t="shared" si="122"/>
        <v/>
      </c>
      <c r="N847" s="12"/>
      <c r="O847" s="51">
        <f t="shared" si="123"/>
        <v>0</v>
      </c>
      <c r="P847" s="51">
        <f t="shared" si="124"/>
        <v>0</v>
      </c>
      <c r="Q847" s="51">
        <f t="shared" si="125"/>
        <v>0</v>
      </c>
      <c r="R847" s="8" t="str">
        <f t="shared" si="126"/>
        <v/>
      </c>
      <c r="S847" s="7"/>
      <c r="T847" s="8"/>
      <c r="U847" s="8"/>
      <c r="V847" s="8">
        <f t="shared" si="127"/>
        <v>0</v>
      </c>
      <c r="W847" s="8"/>
      <c r="X847" s="8"/>
      <c r="Y847" s="8"/>
      <c r="Z847" s="8"/>
    </row>
    <row r="848" spans="1:26" ht="25" x14ac:dyDescent="0.35">
      <c r="A848" s="1" t="s">
        <v>956</v>
      </c>
      <c r="B848" s="2" t="s">
        <v>2972</v>
      </c>
      <c r="C848" s="3" t="s">
        <v>2897</v>
      </c>
      <c r="D848" s="3" t="s">
        <v>12</v>
      </c>
      <c r="E848" s="12" t="s">
        <v>3492</v>
      </c>
      <c r="F848" s="12"/>
      <c r="G848" s="12"/>
      <c r="H848" s="12"/>
      <c r="I848" s="16"/>
      <c r="J848" s="16">
        <f t="shared" si="119"/>
        <v>0</v>
      </c>
      <c r="K848" s="8" t="str">
        <f t="shared" si="120"/>
        <v/>
      </c>
      <c r="L848" s="51">
        <f t="shared" si="121"/>
        <v>0</v>
      </c>
      <c r="M848" s="8" t="str">
        <f t="shared" si="122"/>
        <v/>
      </c>
      <c r="N848" s="12"/>
      <c r="O848" s="51">
        <f t="shared" si="123"/>
        <v>0</v>
      </c>
      <c r="P848" s="51">
        <f t="shared" si="124"/>
        <v>0</v>
      </c>
      <c r="Q848" s="51">
        <f t="shared" si="125"/>
        <v>0</v>
      </c>
      <c r="R848" s="8" t="str">
        <f t="shared" si="126"/>
        <v/>
      </c>
      <c r="S848" s="7"/>
      <c r="T848" s="8"/>
      <c r="U848" s="8"/>
      <c r="V848" s="8">
        <f t="shared" si="127"/>
        <v>0</v>
      </c>
      <c r="W848" s="8"/>
      <c r="X848" s="8"/>
      <c r="Y848" s="8"/>
      <c r="Z848" s="8"/>
    </row>
    <row r="849" spans="1:26" ht="25" x14ac:dyDescent="0.35">
      <c r="A849" s="1" t="s">
        <v>957</v>
      </c>
      <c r="B849" s="2" t="s">
        <v>2973</v>
      </c>
      <c r="C849" s="3" t="s">
        <v>2897</v>
      </c>
      <c r="D849" s="3" t="s">
        <v>12</v>
      </c>
      <c r="E849" s="12" t="s">
        <v>3492</v>
      </c>
      <c r="F849" s="12"/>
      <c r="G849" s="12"/>
      <c r="H849" s="12"/>
      <c r="I849" s="16"/>
      <c r="J849" s="16">
        <f t="shared" si="119"/>
        <v>0</v>
      </c>
      <c r="K849" s="8" t="str">
        <f t="shared" si="120"/>
        <v/>
      </c>
      <c r="L849" s="51">
        <f t="shared" si="121"/>
        <v>0</v>
      </c>
      <c r="M849" s="8" t="str">
        <f t="shared" si="122"/>
        <v/>
      </c>
      <c r="N849" s="12"/>
      <c r="O849" s="51">
        <f t="shared" si="123"/>
        <v>0</v>
      </c>
      <c r="P849" s="51">
        <f t="shared" si="124"/>
        <v>0</v>
      </c>
      <c r="Q849" s="51">
        <f t="shared" si="125"/>
        <v>0</v>
      </c>
      <c r="R849" s="8" t="str">
        <f t="shared" si="126"/>
        <v/>
      </c>
      <c r="S849" s="7"/>
      <c r="T849" s="8"/>
      <c r="U849" s="8"/>
      <c r="V849" s="8">
        <f t="shared" si="127"/>
        <v>0</v>
      </c>
      <c r="W849" s="8"/>
      <c r="X849" s="8"/>
      <c r="Y849" s="8"/>
      <c r="Z849" s="8"/>
    </row>
    <row r="850" spans="1:26" ht="25" x14ac:dyDescent="0.35">
      <c r="A850" s="1" t="s">
        <v>958</v>
      </c>
      <c r="B850" s="2" t="s">
        <v>2974</v>
      </c>
      <c r="C850" s="3" t="s">
        <v>2897</v>
      </c>
      <c r="D850" s="3" t="s">
        <v>12</v>
      </c>
      <c r="E850" s="12" t="s">
        <v>3492</v>
      </c>
      <c r="F850" s="12"/>
      <c r="G850" s="12"/>
      <c r="H850" s="12"/>
      <c r="I850" s="16"/>
      <c r="J850" s="16">
        <f t="shared" si="119"/>
        <v>0</v>
      </c>
      <c r="K850" s="8" t="str">
        <f t="shared" si="120"/>
        <v/>
      </c>
      <c r="L850" s="51">
        <f t="shared" si="121"/>
        <v>0</v>
      </c>
      <c r="M850" s="8" t="str">
        <f t="shared" si="122"/>
        <v/>
      </c>
      <c r="N850" s="12"/>
      <c r="O850" s="51">
        <f t="shared" si="123"/>
        <v>0</v>
      </c>
      <c r="P850" s="51">
        <f t="shared" si="124"/>
        <v>0</v>
      </c>
      <c r="Q850" s="51">
        <f t="shared" si="125"/>
        <v>0</v>
      </c>
      <c r="R850" s="8" t="str">
        <f t="shared" si="126"/>
        <v/>
      </c>
      <c r="S850" s="7"/>
      <c r="T850" s="8"/>
      <c r="U850" s="8"/>
      <c r="V850" s="8">
        <f t="shared" si="127"/>
        <v>0</v>
      </c>
      <c r="W850" s="8"/>
      <c r="X850" s="8"/>
      <c r="Y850" s="8"/>
      <c r="Z850" s="8"/>
    </row>
    <row r="851" spans="1:26" ht="25" x14ac:dyDescent="0.35">
      <c r="A851" s="1" t="s">
        <v>960</v>
      </c>
      <c r="B851" s="2" t="s">
        <v>2975</v>
      </c>
      <c r="C851" s="3" t="s">
        <v>2897</v>
      </c>
      <c r="D851" s="3" t="s">
        <v>12</v>
      </c>
      <c r="E851" s="12" t="s">
        <v>3492</v>
      </c>
      <c r="F851" s="12"/>
      <c r="G851" s="12"/>
      <c r="H851" s="12"/>
      <c r="I851" s="16"/>
      <c r="J851" s="16">
        <f t="shared" si="119"/>
        <v>0</v>
      </c>
      <c r="K851" s="8" t="str">
        <f t="shared" si="120"/>
        <v/>
      </c>
      <c r="L851" s="51">
        <f t="shared" si="121"/>
        <v>0</v>
      </c>
      <c r="M851" s="8" t="str">
        <f t="shared" si="122"/>
        <v/>
      </c>
      <c r="N851" s="12"/>
      <c r="O851" s="51">
        <f t="shared" si="123"/>
        <v>0</v>
      </c>
      <c r="P851" s="51">
        <f t="shared" si="124"/>
        <v>0</v>
      </c>
      <c r="Q851" s="51">
        <f t="shared" si="125"/>
        <v>0</v>
      </c>
      <c r="R851" s="8" t="str">
        <f t="shared" si="126"/>
        <v/>
      </c>
      <c r="S851" s="7"/>
      <c r="T851" s="8"/>
      <c r="U851" s="8"/>
      <c r="V851" s="8">
        <f t="shared" si="127"/>
        <v>0</v>
      </c>
      <c r="W851" s="8"/>
      <c r="X851" s="8"/>
      <c r="Y851" s="8"/>
      <c r="Z851" s="8"/>
    </row>
    <row r="852" spans="1:26" ht="25" x14ac:dyDescent="0.35">
      <c r="A852" s="1" t="s">
        <v>961</v>
      </c>
      <c r="B852" s="2" t="s">
        <v>2976</v>
      </c>
      <c r="C852" s="3" t="s">
        <v>2897</v>
      </c>
      <c r="D852" s="3" t="s">
        <v>12</v>
      </c>
      <c r="E852" s="12" t="s">
        <v>3492</v>
      </c>
      <c r="F852" s="12"/>
      <c r="G852" s="12"/>
      <c r="H852" s="12"/>
      <c r="I852" s="16"/>
      <c r="J852" s="16">
        <f t="shared" si="119"/>
        <v>0</v>
      </c>
      <c r="K852" s="8" t="str">
        <f t="shared" si="120"/>
        <v/>
      </c>
      <c r="L852" s="51">
        <f t="shared" si="121"/>
        <v>0</v>
      </c>
      <c r="M852" s="8" t="str">
        <f t="shared" si="122"/>
        <v/>
      </c>
      <c r="N852" s="12"/>
      <c r="O852" s="51">
        <f t="shared" si="123"/>
        <v>0</v>
      </c>
      <c r="P852" s="51">
        <f t="shared" si="124"/>
        <v>0</v>
      </c>
      <c r="Q852" s="51">
        <f t="shared" si="125"/>
        <v>0</v>
      </c>
      <c r="R852" s="8" t="str">
        <f t="shared" si="126"/>
        <v/>
      </c>
      <c r="S852" s="7"/>
      <c r="T852" s="8"/>
      <c r="U852" s="8"/>
      <c r="V852" s="8">
        <f t="shared" si="127"/>
        <v>0</v>
      </c>
      <c r="W852" s="8"/>
      <c r="X852" s="8"/>
      <c r="Y852" s="8"/>
      <c r="Z852" s="8"/>
    </row>
    <row r="853" spans="1:26" ht="25" x14ac:dyDescent="0.35">
      <c r="A853" s="1" t="s">
        <v>962</v>
      </c>
      <c r="B853" s="2" t="s">
        <v>2977</v>
      </c>
      <c r="C853" s="3" t="s">
        <v>2897</v>
      </c>
      <c r="D853" s="3" t="s">
        <v>12</v>
      </c>
      <c r="E853" s="12" t="s">
        <v>3492</v>
      </c>
      <c r="F853" s="12"/>
      <c r="G853" s="12"/>
      <c r="H853" s="12"/>
      <c r="I853" s="16"/>
      <c r="J853" s="16">
        <f t="shared" si="119"/>
        <v>0</v>
      </c>
      <c r="K853" s="8" t="str">
        <f t="shared" si="120"/>
        <v/>
      </c>
      <c r="L853" s="51">
        <f t="shared" si="121"/>
        <v>0</v>
      </c>
      <c r="M853" s="8" t="str">
        <f t="shared" si="122"/>
        <v/>
      </c>
      <c r="N853" s="12"/>
      <c r="O853" s="51">
        <f t="shared" si="123"/>
        <v>0</v>
      </c>
      <c r="P853" s="51">
        <f t="shared" si="124"/>
        <v>0</v>
      </c>
      <c r="Q853" s="51">
        <f t="shared" si="125"/>
        <v>0</v>
      </c>
      <c r="R853" s="8" t="str">
        <f t="shared" si="126"/>
        <v/>
      </c>
      <c r="S853" s="7"/>
      <c r="T853" s="8"/>
      <c r="U853" s="8"/>
      <c r="V853" s="8">
        <f t="shared" si="127"/>
        <v>0</v>
      </c>
      <c r="W853" s="8"/>
      <c r="X853" s="8"/>
      <c r="Y853" s="8"/>
      <c r="Z853" s="8"/>
    </row>
    <row r="854" spans="1:26" ht="25" x14ac:dyDescent="0.35">
      <c r="A854" s="1" t="s">
        <v>964</v>
      </c>
      <c r="B854" s="2" t="s">
        <v>2978</v>
      </c>
      <c r="C854" s="3" t="s">
        <v>2897</v>
      </c>
      <c r="D854" s="3" t="s">
        <v>12</v>
      </c>
      <c r="E854" s="12" t="s">
        <v>3492</v>
      </c>
      <c r="F854" s="12"/>
      <c r="G854" s="12"/>
      <c r="H854" s="12"/>
      <c r="I854" s="16"/>
      <c r="J854" s="16">
        <f t="shared" si="119"/>
        <v>0</v>
      </c>
      <c r="K854" s="8" t="str">
        <f t="shared" si="120"/>
        <v/>
      </c>
      <c r="L854" s="51">
        <f t="shared" si="121"/>
        <v>0</v>
      </c>
      <c r="M854" s="8" t="str">
        <f t="shared" si="122"/>
        <v/>
      </c>
      <c r="N854" s="12"/>
      <c r="O854" s="51">
        <f t="shared" si="123"/>
        <v>0</v>
      </c>
      <c r="P854" s="51">
        <f t="shared" si="124"/>
        <v>0</v>
      </c>
      <c r="Q854" s="51">
        <f t="shared" si="125"/>
        <v>0</v>
      </c>
      <c r="R854" s="8" t="str">
        <f t="shared" si="126"/>
        <v/>
      </c>
      <c r="S854" s="7"/>
      <c r="T854" s="8"/>
      <c r="U854" s="8"/>
      <c r="V854" s="8">
        <f t="shared" si="127"/>
        <v>0</v>
      </c>
      <c r="W854" s="8"/>
      <c r="X854" s="8"/>
      <c r="Y854" s="8"/>
      <c r="Z854" s="8"/>
    </row>
    <row r="855" spans="1:26" ht="25" x14ac:dyDescent="0.35">
      <c r="A855" s="1" t="s">
        <v>966</v>
      </c>
      <c r="B855" s="2" t="s">
        <v>2979</v>
      </c>
      <c r="C855" s="3" t="s">
        <v>2897</v>
      </c>
      <c r="D855" s="3" t="s">
        <v>12</v>
      </c>
      <c r="E855" s="12" t="s">
        <v>3492</v>
      </c>
      <c r="F855" s="12"/>
      <c r="G855" s="12"/>
      <c r="H855" s="12"/>
      <c r="I855" s="16"/>
      <c r="J855" s="16">
        <f t="shared" si="119"/>
        <v>0</v>
      </c>
      <c r="K855" s="8" t="str">
        <f t="shared" si="120"/>
        <v/>
      </c>
      <c r="L855" s="51">
        <f t="shared" si="121"/>
        <v>0</v>
      </c>
      <c r="M855" s="8" t="str">
        <f t="shared" si="122"/>
        <v/>
      </c>
      <c r="N855" s="12"/>
      <c r="O855" s="51">
        <f t="shared" si="123"/>
        <v>0</v>
      </c>
      <c r="P855" s="51">
        <f t="shared" si="124"/>
        <v>0</v>
      </c>
      <c r="Q855" s="51">
        <f t="shared" si="125"/>
        <v>0</v>
      </c>
      <c r="R855" s="8" t="str">
        <f t="shared" si="126"/>
        <v/>
      </c>
      <c r="S855" s="7"/>
      <c r="T855" s="8"/>
      <c r="U855" s="8"/>
      <c r="V855" s="8">
        <f t="shared" si="127"/>
        <v>0</v>
      </c>
      <c r="W855" s="8"/>
      <c r="X855" s="8"/>
      <c r="Y855" s="8"/>
      <c r="Z855" s="8"/>
    </row>
    <row r="856" spans="1:26" ht="25" x14ac:dyDescent="0.35">
      <c r="A856" s="1" t="s">
        <v>967</v>
      </c>
      <c r="B856" s="2" t="s">
        <v>2980</v>
      </c>
      <c r="C856" s="3" t="s">
        <v>2897</v>
      </c>
      <c r="D856" s="3" t="s">
        <v>12</v>
      </c>
      <c r="E856" s="12" t="s">
        <v>3492</v>
      </c>
      <c r="F856" s="12"/>
      <c r="G856" s="12"/>
      <c r="H856" s="12"/>
      <c r="I856" s="16"/>
      <c r="J856" s="16">
        <f t="shared" si="119"/>
        <v>0</v>
      </c>
      <c r="K856" s="8" t="str">
        <f t="shared" si="120"/>
        <v/>
      </c>
      <c r="L856" s="51">
        <f t="shared" si="121"/>
        <v>0</v>
      </c>
      <c r="M856" s="8" t="str">
        <f t="shared" si="122"/>
        <v/>
      </c>
      <c r="N856" s="12"/>
      <c r="O856" s="51">
        <f t="shared" si="123"/>
        <v>0</v>
      </c>
      <c r="P856" s="51">
        <f t="shared" si="124"/>
        <v>0</v>
      </c>
      <c r="Q856" s="51">
        <f t="shared" si="125"/>
        <v>0</v>
      </c>
      <c r="R856" s="8" t="str">
        <f t="shared" si="126"/>
        <v/>
      </c>
      <c r="S856" s="7"/>
      <c r="T856" s="8"/>
      <c r="U856" s="8"/>
      <c r="V856" s="8">
        <f t="shared" si="127"/>
        <v>0</v>
      </c>
      <c r="W856" s="8"/>
      <c r="X856" s="8"/>
      <c r="Y856" s="8"/>
      <c r="Z856" s="8"/>
    </row>
    <row r="857" spans="1:26" ht="25" x14ac:dyDescent="0.35">
      <c r="A857" s="1" t="s">
        <v>968</v>
      </c>
      <c r="B857" s="2" t="s">
        <v>2981</v>
      </c>
      <c r="C857" s="3" t="s">
        <v>2897</v>
      </c>
      <c r="D857" s="3" t="s">
        <v>12</v>
      </c>
      <c r="E857" s="12" t="s">
        <v>3492</v>
      </c>
      <c r="F857" s="12"/>
      <c r="G857" s="12"/>
      <c r="H857" s="12"/>
      <c r="I857" s="16"/>
      <c r="J857" s="16">
        <f t="shared" si="119"/>
        <v>0</v>
      </c>
      <c r="K857" s="8" t="str">
        <f t="shared" si="120"/>
        <v/>
      </c>
      <c r="L857" s="51">
        <f t="shared" si="121"/>
        <v>0</v>
      </c>
      <c r="M857" s="8" t="str">
        <f t="shared" si="122"/>
        <v/>
      </c>
      <c r="N857" s="12"/>
      <c r="O857" s="51">
        <f t="shared" si="123"/>
        <v>0</v>
      </c>
      <c r="P857" s="51">
        <f t="shared" si="124"/>
        <v>0</v>
      </c>
      <c r="Q857" s="51">
        <f t="shared" si="125"/>
        <v>0</v>
      </c>
      <c r="R857" s="8" t="str">
        <f t="shared" si="126"/>
        <v/>
      </c>
      <c r="S857" s="7"/>
      <c r="T857" s="8"/>
      <c r="U857" s="8"/>
      <c r="V857" s="8">
        <f t="shared" si="127"/>
        <v>0</v>
      </c>
      <c r="W857" s="8"/>
      <c r="X857" s="8"/>
      <c r="Y857" s="8"/>
      <c r="Z857" s="8"/>
    </row>
    <row r="858" spans="1:26" ht="25" x14ac:dyDescent="0.35">
      <c r="A858" s="1" t="s">
        <v>969</v>
      </c>
      <c r="B858" s="2" t="s">
        <v>2982</v>
      </c>
      <c r="C858" s="3" t="s">
        <v>2897</v>
      </c>
      <c r="D858" s="3" t="s">
        <v>12</v>
      </c>
      <c r="E858" s="12" t="s">
        <v>3492</v>
      </c>
      <c r="F858" s="12"/>
      <c r="G858" s="12"/>
      <c r="H858" s="12"/>
      <c r="I858" s="16"/>
      <c r="J858" s="16">
        <f t="shared" si="119"/>
        <v>0</v>
      </c>
      <c r="K858" s="8" t="str">
        <f t="shared" si="120"/>
        <v/>
      </c>
      <c r="L858" s="51">
        <f t="shared" si="121"/>
        <v>0</v>
      </c>
      <c r="M858" s="8" t="str">
        <f t="shared" si="122"/>
        <v/>
      </c>
      <c r="N858" s="12"/>
      <c r="O858" s="51">
        <f t="shared" si="123"/>
        <v>0</v>
      </c>
      <c r="P858" s="51">
        <f t="shared" si="124"/>
        <v>0</v>
      </c>
      <c r="Q858" s="51">
        <f t="shared" si="125"/>
        <v>0</v>
      </c>
      <c r="R858" s="8" t="str">
        <f t="shared" si="126"/>
        <v/>
      </c>
      <c r="S858" s="7"/>
      <c r="T858" s="8"/>
      <c r="U858" s="8"/>
      <c r="V858" s="8">
        <f t="shared" si="127"/>
        <v>0</v>
      </c>
      <c r="W858" s="8"/>
      <c r="X858" s="8"/>
      <c r="Y858" s="8"/>
      <c r="Z858" s="8"/>
    </row>
    <row r="859" spans="1:26" ht="25" x14ac:dyDescent="0.35">
      <c r="A859" s="1" t="s">
        <v>971</v>
      </c>
      <c r="B859" s="2" t="s">
        <v>2983</v>
      </c>
      <c r="C859" s="3" t="s">
        <v>2897</v>
      </c>
      <c r="D859" s="3" t="s">
        <v>12</v>
      </c>
      <c r="E859" s="12" t="s">
        <v>3492</v>
      </c>
      <c r="F859" s="12"/>
      <c r="G859" s="12"/>
      <c r="H859" s="12"/>
      <c r="I859" s="16"/>
      <c r="J859" s="16">
        <f t="shared" si="119"/>
        <v>0</v>
      </c>
      <c r="K859" s="8" t="str">
        <f t="shared" si="120"/>
        <v/>
      </c>
      <c r="L859" s="51">
        <f t="shared" si="121"/>
        <v>0</v>
      </c>
      <c r="M859" s="8" t="str">
        <f t="shared" si="122"/>
        <v/>
      </c>
      <c r="N859" s="12"/>
      <c r="O859" s="51">
        <f t="shared" si="123"/>
        <v>0</v>
      </c>
      <c r="P859" s="51">
        <f t="shared" si="124"/>
        <v>0</v>
      </c>
      <c r="Q859" s="51">
        <f t="shared" si="125"/>
        <v>0</v>
      </c>
      <c r="R859" s="8" t="str">
        <f t="shared" si="126"/>
        <v/>
      </c>
      <c r="S859" s="7"/>
      <c r="T859" s="8"/>
      <c r="U859" s="8"/>
      <c r="V859" s="8">
        <f t="shared" si="127"/>
        <v>0</v>
      </c>
      <c r="W859" s="8"/>
      <c r="X859" s="8"/>
      <c r="Y859" s="8"/>
      <c r="Z859" s="8"/>
    </row>
    <row r="860" spans="1:26" ht="25" x14ac:dyDescent="0.35">
      <c r="A860" s="1" t="s">
        <v>972</v>
      </c>
      <c r="B860" s="2" t="s">
        <v>2984</v>
      </c>
      <c r="C860" s="3" t="s">
        <v>2897</v>
      </c>
      <c r="D860" s="3" t="s">
        <v>12</v>
      </c>
      <c r="E860" s="12" t="s">
        <v>3492</v>
      </c>
      <c r="F860" s="12"/>
      <c r="G860" s="12"/>
      <c r="H860" s="12"/>
      <c r="I860" s="16"/>
      <c r="J860" s="16">
        <f t="shared" si="119"/>
        <v>0</v>
      </c>
      <c r="K860" s="8" t="str">
        <f t="shared" si="120"/>
        <v/>
      </c>
      <c r="L860" s="51">
        <f t="shared" si="121"/>
        <v>0</v>
      </c>
      <c r="M860" s="8" t="str">
        <f t="shared" si="122"/>
        <v/>
      </c>
      <c r="N860" s="12"/>
      <c r="O860" s="51">
        <f t="shared" si="123"/>
        <v>0</v>
      </c>
      <c r="P860" s="51">
        <f t="shared" si="124"/>
        <v>0</v>
      </c>
      <c r="Q860" s="51">
        <f t="shared" si="125"/>
        <v>0</v>
      </c>
      <c r="R860" s="8" t="str">
        <f t="shared" si="126"/>
        <v/>
      </c>
      <c r="S860" s="7"/>
      <c r="T860" s="8"/>
      <c r="U860" s="8"/>
      <c r="V860" s="8">
        <f t="shared" si="127"/>
        <v>0</v>
      </c>
      <c r="W860" s="8"/>
      <c r="X860" s="8"/>
      <c r="Y860" s="8"/>
      <c r="Z860" s="8"/>
    </row>
    <row r="861" spans="1:26" ht="25" x14ac:dyDescent="0.35">
      <c r="A861" s="1" t="s">
        <v>973</v>
      </c>
      <c r="B861" s="2" t="s">
        <v>2985</v>
      </c>
      <c r="C861" s="3" t="s">
        <v>2897</v>
      </c>
      <c r="D861" s="3" t="s">
        <v>12</v>
      </c>
      <c r="E861" s="12" t="s">
        <v>3492</v>
      </c>
      <c r="F861" s="12"/>
      <c r="G861" s="12"/>
      <c r="H861" s="12"/>
      <c r="I861" s="16"/>
      <c r="J861" s="16">
        <f t="shared" si="119"/>
        <v>0</v>
      </c>
      <c r="K861" s="8" t="str">
        <f t="shared" si="120"/>
        <v/>
      </c>
      <c r="L861" s="51">
        <f t="shared" si="121"/>
        <v>0</v>
      </c>
      <c r="M861" s="8" t="str">
        <f t="shared" si="122"/>
        <v/>
      </c>
      <c r="N861" s="12"/>
      <c r="O861" s="51">
        <f t="shared" si="123"/>
        <v>0</v>
      </c>
      <c r="P861" s="51">
        <f t="shared" si="124"/>
        <v>0</v>
      </c>
      <c r="Q861" s="51">
        <f t="shared" si="125"/>
        <v>0</v>
      </c>
      <c r="R861" s="8" t="str">
        <f t="shared" si="126"/>
        <v/>
      </c>
      <c r="S861" s="7"/>
      <c r="T861" s="8"/>
      <c r="U861" s="8"/>
      <c r="V861" s="8">
        <f t="shared" si="127"/>
        <v>0</v>
      </c>
      <c r="W861" s="8"/>
      <c r="X861" s="8"/>
      <c r="Y861" s="8"/>
      <c r="Z861" s="8"/>
    </row>
    <row r="862" spans="1:26" ht="25" x14ac:dyDescent="0.35">
      <c r="A862" s="1" t="s">
        <v>974</v>
      </c>
      <c r="B862" s="2" t="s">
        <v>2986</v>
      </c>
      <c r="C862" s="3" t="s">
        <v>2897</v>
      </c>
      <c r="D862" s="3" t="s">
        <v>12</v>
      </c>
      <c r="E862" s="12" t="s">
        <v>3492</v>
      </c>
      <c r="F862" s="12"/>
      <c r="G862" s="12"/>
      <c r="H862" s="12"/>
      <c r="I862" s="16"/>
      <c r="J862" s="16">
        <f t="shared" si="119"/>
        <v>0</v>
      </c>
      <c r="K862" s="8" t="str">
        <f t="shared" si="120"/>
        <v/>
      </c>
      <c r="L862" s="51">
        <f t="shared" si="121"/>
        <v>0</v>
      </c>
      <c r="M862" s="8" t="str">
        <f t="shared" si="122"/>
        <v/>
      </c>
      <c r="N862" s="12"/>
      <c r="O862" s="51">
        <f t="shared" si="123"/>
        <v>0</v>
      </c>
      <c r="P862" s="51">
        <f t="shared" si="124"/>
        <v>0</v>
      </c>
      <c r="Q862" s="51">
        <f t="shared" si="125"/>
        <v>0</v>
      </c>
      <c r="R862" s="8" t="str">
        <f t="shared" si="126"/>
        <v/>
      </c>
      <c r="S862" s="7"/>
      <c r="T862" s="8"/>
      <c r="U862" s="8"/>
      <c r="V862" s="8">
        <f t="shared" si="127"/>
        <v>0</v>
      </c>
      <c r="W862" s="8"/>
      <c r="X862" s="8"/>
      <c r="Y862" s="8"/>
      <c r="Z862" s="8"/>
    </row>
    <row r="863" spans="1:26" ht="25" x14ac:dyDescent="0.35">
      <c r="A863" s="1" t="s">
        <v>975</v>
      </c>
      <c r="B863" s="2" t="s">
        <v>1450</v>
      </c>
      <c r="C863" s="3" t="s">
        <v>2897</v>
      </c>
      <c r="D863" s="3" t="s">
        <v>12</v>
      </c>
      <c r="E863" s="12" t="s">
        <v>3492</v>
      </c>
      <c r="F863" s="12"/>
      <c r="G863" s="12"/>
      <c r="H863" s="12"/>
      <c r="I863" s="16"/>
      <c r="J863" s="16">
        <f t="shared" si="119"/>
        <v>0</v>
      </c>
      <c r="K863" s="8" t="str">
        <f t="shared" si="120"/>
        <v/>
      </c>
      <c r="L863" s="51">
        <f t="shared" si="121"/>
        <v>0</v>
      </c>
      <c r="M863" s="8" t="str">
        <f t="shared" si="122"/>
        <v/>
      </c>
      <c r="N863" s="12"/>
      <c r="O863" s="51">
        <f t="shared" si="123"/>
        <v>0</v>
      </c>
      <c r="P863" s="51">
        <f t="shared" si="124"/>
        <v>0</v>
      </c>
      <c r="Q863" s="51">
        <f t="shared" si="125"/>
        <v>0</v>
      </c>
      <c r="R863" s="8" t="str">
        <f t="shared" si="126"/>
        <v/>
      </c>
      <c r="S863" s="7"/>
      <c r="T863" s="8"/>
      <c r="U863" s="8"/>
      <c r="V863" s="8">
        <f t="shared" si="127"/>
        <v>0</v>
      </c>
      <c r="W863" s="8"/>
      <c r="X863" s="8"/>
      <c r="Y863" s="8"/>
      <c r="Z863" s="8"/>
    </row>
    <row r="864" spans="1:26" ht="25" x14ac:dyDescent="0.35">
      <c r="A864" s="1" t="s">
        <v>976</v>
      </c>
      <c r="B864" s="2" t="s">
        <v>1262</v>
      </c>
      <c r="C864" s="3" t="s">
        <v>2897</v>
      </c>
      <c r="D864" s="3" t="s">
        <v>12</v>
      </c>
      <c r="E864" s="12" t="s">
        <v>3492</v>
      </c>
      <c r="F864" s="12"/>
      <c r="G864" s="12"/>
      <c r="H864" s="12"/>
      <c r="I864" s="16"/>
      <c r="J864" s="16">
        <f t="shared" si="119"/>
        <v>0</v>
      </c>
      <c r="K864" s="8" t="str">
        <f t="shared" si="120"/>
        <v/>
      </c>
      <c r="L864" s="51">
        <f t="shared" si="121"/>
        <v>0</v>
      </c>
      <c r="M864" s="8" t="str">
        <f t="shared" si="122"/>
        <v/>
      </c>
      <c r="N864" s="12"/>
      <c r="O864" s="51">
        <f t="shared" si="123"/>
        <v>0</v>
      </c>
      <c r="P864" s="51">
        <f t="shared" si="124"/>
        <v>0</v>
      </c>
      <c r="Q864" s="51">
        <f t="shared" si="125"/>
        <v>0</v>
      </c>
      <c r="R864" s="8" t="str">
        <f t="shared" si="126"/>
        <v/>
      </c>
      <c r="S864" s="7"/>
      <c r="T864" s="8"/>
      <c r="U864" s="8"/>
      <c r="V864" s="8">
        <f t="shared" si="127"/>
        <v>0</v>
      </c>
      <c r="W864" s="8"/>
      <c r="X864" s="8"/>
      <c r="Y864" s="8"/>
      <c r="Z864" s="8"/>
    </row>
    <row r="865" spans="1:26" ht="25" x14ac:dyDescent="0.35">
      <c r="A865" s="1" t="s">
        <v>977</v>
      </c>
      <c r="B865" s="2" t="s">
        <v>2987</v>
      </c>
      <c r="C865" s="3" t="s">
        <v>2897</v>
      </c>
      <c r="D865" s="3" t="s">
        <v>12</v>
      </c>
      <c r="E865" s="12" t="s">
        <v>3492</v>
      </c>
      <c r="F865" s="12"/>
      <c r="G865" s="12"/>
      <c r="H865" s="12"/>
      <c r="I865" s="16"/>
      <c r="J865" s="16">
        <f t="shared" si="119"/>
        <v>0</v>
      </c>
      <c r="K865" s="8" t="str">
        <f t="shared" si="120"/>
        <v/>
      </c>
      <c r="L865" s="51">
        <f t="shared" si="121"/>
        <v>0</v>
      </c>
      <c r="M865" s="8" t="str">
        <f t="shared" si="122"/>
        <v/>
      </c>
      <c r="N865" s="12"/>
      <c r="O865" s="51">
        <f t="shared" si="123"/>
        <v>0</v>
      </c>
      <c r="P865" s="51">
        <f t="shared" si="124"/>
        <v>0</v>
      </c>
      <c r="Q865" s="51">
        <f t="shared" si="125"/>
        <v>0</v>
      </c>
      <c r="R865" s="8" t="str">
        <f t="shared" si="126"/>
        <v/>
      </c>
      <c r="S865" s="7"/>
      <c r="T865" s="8"/>
      <c r="U865" s="8"/>
      <c r="V865" s="8">
        <f t="shared" si="127"/>
        <v>0</v>
      </c>
      <c r="W865" s="8"/>
      <c r="X865" s="8"/>
      <c r="Y865" s="8"/>
      <c r="Z865" s="8"/>
    </row>
    <row r="866" spans="1:26" ht="25" x14ac:dyDescent="0.35">
      <c r="A866" s="1" t="s">
        <v>978</v>
      </c>
      <c r="B866" s="2" t="s">
        <v>2988</v>
      </c>
      <c r="C866" s="3" t="s">
        <v>2897</v>
      </c>
      <c r="D866" s="3" t="s">
        <v>12</v>
      </c>
      <c r="E866" s="12" t="s">
        <v>3492</v>
      </c>
      <c r="F866" s="12"/>
      <c r="G866" s="12"/>
      <c r="H866" s="12"/>
      <c r="I866" s="16"/>
      <c r="J866" s="16">
        <f t="shared" si="119"/>
        <v>0</v>
      </c>
      <c r="K866" s="8" t="str">
        <f t="shared" si="120"/>
        <v/>
      </c>
      <c r="L866" s="51">
        <f t="shared" si="121"/>
        <v>0</v>
      </c>
      <c r="M866" s="8" t="str">
        <f t="shared" si="122"/>
        <v/>
      </c>
      <c r="N866" s="12"/>
      <c r="O866" s="51">
        <f t="shared" si="123"/>
        <v>0</v>
      </c>
      <c r="P866" s="51">
        <f t="shared" si="124"/>
        <v>0</v>
      </c>
      <c r="Q866" s="51">
        <f t="shared" si="125"/>
        <v>0</v>
      </c>
      <c r="R866" s="8" t="str">
        <f t="shared" si="126"/>
        <v/>
      </c>
      <c r="S866" s="7"/>
      <c r="T866" s="8"/>
      <c r="U866" s="8"/>
      <c r="V866" s="8">
        <f t="shared" si="127"/>
        <v>0</v>
      </c>
      <c r="W866" s="8"/>
      <c r="X866" s="8"/>
      <c r="Y866" s="8"/>
      <c r="Z866" s="8"/>
    </row>
    <row r="867" spans="1:26" ht="25" x14ac:dyDescent="0.35">
      <c r="A867" s="1" t="s">
        <v>979</v>
      </c>
      <c r="B867" s="2" t="s">
        <v>2989</v>
      </c>
      <c r="C867" s="3" t="s">
        <v>2897</v>
      </c>
      <c r="D867" s="3" t="s">
        <v>12</v>
      </c>
      <c r="E867" s="12" t="s">
        <v>3492</v>
      </c>
      <c r="F867" s="12"/>
      <c r="G867" s="12"/>
      <c r="H867" s="12"/>
      <c r="I867" s="16"/>
      <c r="J867" s="16">
        <f t="shared" si="119"/>
        <v>0</v>
      </c>
      <c r="K867" s="8" t="str">
        <f t="shared" si="120"/>
        <v/>
      </c>
      <c r="L867" s="51">
        <f t="shared" si="121"/>
        <v>0</v>
      </c>
      <c r="M867" s="8" t="str">
        <f t="shared" si="122"/>
        <v/>
      </c>
      <c r="N867" s="12"/>
      <c r="O867" s="51">
        <f t="shared" si="123"/>
        <v>0</v>
      </c>
      <c r="P867" s="51">
        <f t="shared" si="124"/>
        <v>0</v>
      </c>
      <c r="Q867" s="51">
        <f t="shared" si="125"/>
        <v>0</v>
      </c>
      <c r="R867" s="8" t="str">
        <f t="shared" si="126"/>
        <v/>
      </c>
      <c r="S867" s="7"/>
      <c r="T867" s="8"/>
      <c r="U867" s="8"/>
      <c r="V867" s="8">
        <f t="shared" si="127"/>
        <v>0</v>
      </c>
      <c r="W867" s="8"/>
      <c r="X867" s="8"/>
      <c r="Y867" s="8"/>
      <c r="Z867" s="8"/>
    </row>
    <row r="868" spans="1:26" ht="25" x14ac:dyDescent="0.35">
      <c r="A868" s="1" t="s">
        <v>980</v>
      </c>
      <c r="B868" s="2" t="s">
        <v>2990</v>
      </c>
      <c r="C868" s="3" t="s">
        <v>2897</v>
      </c>
      <c r="D868" s="3" t="s">
        <v>207</v>
      </c>
      <c r="E868" s="12" t="s">
        <v>3492</v>
      </c>
      <c r="F868" s="12"/>
      <c r="G868" s="12"/>
      <c r="H868" s="12"/>
      <c r="I868" s="16"/>
      <c r="J868" s="16">
        <f t="shared" si="119"/>
        <v>0</v>
      </c>
      <c r="K868" s="8" t="str">
        <f t="shared" si="120"/>
        <v/>
      </c>
      <c r="L868" s="51">
        <f t="shared" si="121"/>
        <v>0</v>
      </c>
      <c r="M868" s="8" t="str">
        <f t="shared" si="122"/>
        <v/>
      </c>
      <c r="N868" s="12"/>
      <c r="O868" s="51">
        <f t="shared" si="123"/>
        <v>0</v>
      </c>
      <c r="P868" s="51">
        <f t="shared" si="124"/>
        <v>0</v>
      </c>
      <c r="Q868" s="51">
        <f t="shared" si="125"/>
        <v>0</v>
      </c>
      <c r="R868" s="8" t="str">
        <f t="shared" si="126"/>
        <v/>
      </c>
      <c r="S868" s="7"/>
      <c r="T868" s="8"/>
      <c r="U868" s="8"/>
      <c r="V868" s="8">
        <f t="shared" si="127"/>
        <v>0</v>
      </c>
      <c r="W868" s="8"/>
      <c r="X868" s="8"/>
      <c r="Y868" s="8"/>
      <c r="Z868" s="8"/>
    </row>
    <row r="869" spans="1:26" ht="25" x14ac:dyDescent="0.35">
      <c r="A869" s="1" t="s">
        <v>981</v>
      </c>
      <c r="B869" s="2" t="s">
        <v>2991</v>
      </c>
      <c r="C869" s="3" t="s">
        <v>2897</v>
      </c>
      <c r="D869" s="3" t="s">
        <v>12</v>
      </c>
      <c r="E869" s="12" t="s">
        <v>3492</v>
      </c>
      <c r="F869" s="12"/>
      <c r="G869" s="12"/>
      <c r="H869" s="12"/>
      <c r="I869" s="16"/>
      <c r="J869" s="16">
        <f t="shared" si="119"/>
        <v>0</v>
      </c>
      <c r="K869" s="8" t="str">
        <f t="shared" si="120"/>
        <v/>
      </c>
      <c r="L869" s="51">
        <f t="shared" si="121"/>
        <v>0</v>
      </c>
      <c r="M869" s="8" t="str">
        <f t="shared" si="122"/>
        <v/>
      </c>
      <c r="N869" s="12"/>
      <c r="O869" s="51">
        <f t="shared" si="123"/>
        <v>0</v>
      </c>
      <c r="P869" s="51">
        <f t="shared" si="124"/>
        <v>0</v>
      </c>
      <c r="Q869" s="51">
        <f t="shared" si="125"/>
        <v>0</v>
      </c>
      <c r="R869" s="8" t="str">
        <f t="shared" si="126"/>
        <v/>
      </c>
      <c r="S869" s="7"/>
      <c r="T869" s="8"/>
      <c r="U869" s="8"/>
      <c r="V869" s="8">
        <f t="shared" si="127"/>
        <v>0</v>
      </c>
      <c r="W869" s="8"/>
      <c r="X869" s="8"/>
      <c r="Y869" s="8"/>
      <c r="Z869" s="8"/>
    </row>
    <row r="870" spans="1:26" ht="25" x14ac:dyDescent="0.35">
      <c r="A870" s="1" t="s">
        <v>983</v>
      </c>
      <c r="B870" s="2" t="s">
        <v>2992</v>
      </c>
      <c r="C870" s="3" t="s">
        <v>2897</v>
      </c>
      <c r="D870" s="3" t="s">
        <v>12</v>
      </c>
      <c r="E870" s="12" t="s">
        <v>3492</v>
      </c>
      <c r="F870" s="12"/>
      <c r="G870" s="12"/>
      <c r="H870" s="12"/>
      <c r="I870" s="16"/>
      <c r="J870" s="16">
        <f t="shared" si="119"/>
        <v>0</v>
      </c>
      <c r="K870" s="8" t="str">
        <f t="shared" si="120"/>
        <v/>
      </c>
      <c r="L870" s="51">
        <f t="shared" si="121"/>
        <v>0</v>
      </c>
      <c r="M870" s="8" t="str">
        <f t="shared" si="122"/>
        <v/>
      </c>
      <c r="N870" s="12"/>
      <c r="O870" s="51">
        <f t="shared" si="123"/>
        <v>0</v>
      </c>
      <c r="P870" s="51">
        <f t="shared" si="124"/>
        <v>0</v>
      </c>
      <c r="Q870" s="51">
        <f t="shared" si="125"/>
        <v>0</v>
      </c>
      <c r="R870" s="8" t="str">
        <f t="shared" si="126"/>
        <v/>
      </c>
      <c r="S870" s="7"/>
      <c r="T870" s="8"/>
      <c r="U870" s="8"/>
      <c r="V870" s="8">
        <f t="shared" si="127"/>
        <v>0</v>
      </c>
      <c r="W870" s="8"/>
      <c r="X870" s="8"/>
      <c r="Y870" s="8"/>
      <c r="Z870" s="8"/>
    </row>
    <row r="871" spans="1:26" ht="25" x14ac:dyDescent="0.35">
      <c r="A871" s="1" t="s">
        <v>984</v>
      </c>
      <c r="B871" s="2" t="s">
        <v>2993</v>
      </c>
      <c r="C871" s="3" t="s">
        <v>2897</v>
      </c>
      <c r="D871" s="3" t="s">
        <v>12</v>
      </c>
      <c r="E871" s="12" t="s">
        <v>3492</v>
      </c>
      <c r="F871" s="12"/>
      <c r="G871" s="12"/>
      <c r="H871" s="12"/>
      <c r="I871" s="16"/>
      <c r="J871" s="16">
        <f t="shared" si="119"/>
        <v>0</v>
      </c>
      <c r="K871" s="8" t="str">
        <f t="shared" si="120"/>
        <v/>
      </c>
      <c r="L871" s="51">
        <f t="shared" si="121"/>
        <v>0</v>
      </c>
      <c r="M871" s="8" t="str">
        <f t="shared" si="122"/>
        <v/>
      </c>
      <c r="N871" s="12"/>
      <c r="O871" s="51">
        <f t="shared" si="123"/>
        <v>0</v>
      </c>
      <c r="P871" s="51">
        <f t="shared" si="124"/>
        <v>0</v>
      </c>
      <c r="Q871" s="51">
        <f t="shared" si="125"/>
        <v>0</v>
      </c>
      <c r="R871" s="8" t="str">
        <f t="shared" si="126"/>
        <v/>
      </c>
      <c r="S871" s="7"/>
      <c r="T871" s="8"/>
      <c r="U871" s="8"/>
      <c r="V871" s="8">
        <f t="shared" si="127"/>
        <v>0</v>
      </c>
      <c r="W871" s="8"/>
      <c r="X871" s="8"/>
      <c r="Y871" s="8"/>
      <c r="Z871" s="8"/>
    </row>
    <row r="872" spans="1:26" ht="25" x14ac:dyDescent="0.35">
      <c r="A872" s="1" t="s">
        <v>985</v>
      </c>
      <c r="B872" s="2" t="s">
        <v>2994</v>
      </c>
      <c r="C872" s="3" t="s">
        <v>2897</v>
      </c>
      <c r="D872" s="3" t="s">
        <v>12</v>
      </c>
      <c r="E872" s="12" t="s">
        <v>3492</v>
      </c>
      <c r="F872" s="12"/>
      <c r="G872" s="12"/>
      <c r="H872" s="12"/>
      <c r="I872" s="16"/>
      <c r="J872" s="16">
        <f t="shared" si="119"/>
        <v>0</v>
      </c>
      <c r="K872" s="8" t="str">
        <f t="shared" si="120"/>
        <v/>
      </c>
      <c r="L872" s="51">
        <f t="shared" si="121"/>
        <v>0</v>
      </c>
      <c r="M872" s="8" t="str">
        <f t="shared" si="122"/>
        <v/>
      </c>
      <c r="N872" s="12"/>
      <c r="O872" s="51">
        <f t="shared" si="123"/>
        <v>0</v>
      </c>
      <c r="P872" s="51">
        <f t="shared" si="124"/>
        <v>0</v>
      </c>
      <c r="Q872" s="51">
        <f t="shared" si="125"/>
        <v>0</v>
      </c>
      <c r="R872" s="8" t="str">
        <f t="shared" si="126"/>
        <v/>
      </c>
      <c r="S872" s="7"/>
      <c r="T872" s="8"/>
      <c r="U872" s="8"/>
      <c r="V872" s="8">
        <f t="shared" si="127"/>
        <v>0</v>
      </c>
      <c r="W872" s="8"/>
      <c r="X872" s="8"/>
      <c r="Y872" s="8"/>
      <c r="Z872" s="8"/>
    </row>
    <row r="873" spans="1:26" ht="25" x14ac:dyDescent="0.35">
      <c r="A873" s="1" t="s">
        <v>987</v>
      </c>
      <c r="B873" s="2" t="s">
        <v>2995</v>
      </c>
      <c r="C873" s="3" t="s">
        <v>2897</v>
      </c>
      <c r="D873" s="3" t="s">
        <v>207</v>
      </c>
      <c r="E873" s="12" t="s">
        <v>3492</v>
      </c>
      <c r="F873" s="12"/>
      <c r="G873" s="12"/>
      <c r="H873" s="12"/>
      <c r="I873" s="16"/>
      <c r="J873" s="16">
        <f t="shared" si="119"/>
        <v>0</v>
      </c>
      <c r="K873" s="8" t="str">
        <f t="shared" si="120"/>
        <v/>
      </c>
      <c r="L873" s="51">
        <f t="shared" si="121"/>
        <v>0</v>
      </c>
      <c r="M873" s="8" t="str">
        <f t="shared" si="122"/>
        <v/>
      </c>
      <c r="N873" s="12"/>
      <c r="O873" s="51">
        <f t="shared" si="123"/>
        <v>0</v>
      </c>
      <c r="P873" s="51">
        <f t="shared" si="124"/>
        <v>0</v>
      </c>
      <c r="Q873" s="51">
        <f t="shared" si="125"/>
        <v>0</v>
      </c>
      <c r="R873" s="8" t="str">
        <f t="shared" si="126"/>
        <v/>
      </c>
      <c r="S873" s="7"/>
      <c r="T873" s="8"/>
      <c r="U873" s="8"/>
      <c r="V873" s="8">
        <f t="shared" si="127"/>
        <v>0</v>
      </c>
      <c r="W873" s="8"/>
      <c r="X873" s="8"/>
      <c r="Y873" s="8"/>
      <c r="Z873" s="8"/>
    </row>
    <row r="874" spans="1:26" ht="25" x14ac:dyDescent="0.35">
      <c r="A874" s="1" t="s">
        <v>988</v>
      </c>
      <c r="B874" s="2" t="s">
        <v>2996</v>
      </c>
      <c r="C874" s="3" t="s">
        <v>2897</v>
      </c>
      <c r="D874" s="3" t="s">
        <v>207</v>
      </c>
      <c r="E874" s="12" t="s">
        <v>3492</v>
      </c>
      <c r="F874" s="12"/>
      <c r="G874" s="12"/>
      <c r="H874" s="12"/>
      <c r="I874" s="16"/>
      <c r="J874" s="16">
        <f t="shared" si="119"/>
        <v>0</v>
      </c>
      <c r="K874" s="8" t="str">
        <f t="shared" si="120"/>
        <v/>
      </c>
      <c r="L874" s="51">
        <f t="shared" si="121"/>
        <v>0</v>
      </c>
      <c r="M874" s="8" t="str">
        <f t="shared" si="122"/>
        <v/>
      </c>
      <c r="N874" s="12"/>
      <c r="O874" s="51">
        <f t="shared" si="123"/>
        <v>0</v>
      </c>
      <c r="P874" s="51">
        <f t="shared" si="124"/>
        <v>0</v>
      </c>
      <c r="Q874" s="51">
        <f t="shared" si="125"/>
        <v>0</v>
      </c>
      <c r="R874" s="8" t="str">
        <f t="shared" si="126"/>
        <v/>
      </c>
      <c r="S874" s="7"/>
      <c r="T874" s="8"/>
      <c r="U874" s="8"/>
      <c r="V874" s="8">
        <f t="shared" si="127"/>
        <v>0</v>
      </c>
      <c r="W874" s="8"/>
      <c r="X874" s="8"/>
      <c r="Y874" s="8"/>
      <c r="Z874" s="8"/>
    </row>
    <row r="875" spans="1:26" ht="25" x14ac:dyDescent="0.35">
      <c r="A875" s="1" t="s">
        <v>989</v>
      </c>
      <c r="B875" s="2" t="s">
        <v>2997</v>
      </c>
      <c r="C875" s="3" t="s">
        <v>2897</v>
      </c>
      <c r="D875" s="3" t="s">
        <v>12</v>
      </c>
      <c r="E875" s="12" t="s">
        <v>3492</v>
      </c>
      <c r="F875" s="12"/>
      <c r="G875" s="12"/>
      <c r="H875" s="12"/>
      <c r="I875" s="16"/>
      <c r="J875" s="16">
        <f t="shared" si="119"/>
        <v>0</v>
      </c>
      <c r="K875" s="8" t="str">
        <f t="shared" si="120"/>
        <v/>
      </c>
      <c r="L875" s="51">
        <f t="shared" si="121"/>
        <v>0</v>
      </c>
      <c r="M875" s="8" t="str">
        <f t="shared" si="122"/>
        <v/>
      </c>
      <c r="N875" s="12"/>
      <c r="O875" s="51">
        <f t="shared" si="123"/>
        <v>0</v>
      </c>
      <c r="P875" s="51">
        <f t="shared" si="124"/>
        <v>0</v>
      </c>
      <c r="Q875" s="51">
        <f t="shared" si="125"/>
        <v>0</v>
      </c>
      <c r="R875" s="8" t="str">
        <f t="shared" si="126"/>
        <v/>
      </c>
      <c r="S875" s="7"/>
      <c r="T875" s="8"/>
      <c r="U875" s="8"/>
      <c r="V875" s="8">
        <f t="shared" si="127"/>
        <v>0</v>
      </c>
      <c r="W875" s="8"/>
      <c r="X875" s="8"/>
      <c r="Y875" s="8"/>
      <c r="Z875" s="8"/>
    </row>
    <row r="876" spans="1:26" ht="25" x14ac:dyDescent="0.35">
      <c r="A876" s="1" t="s">
        <v>990</v>
      </c>
      <c r="B876" s="2" t="s">
        <v>2998</v>
      </c>
      <c r="C876" s="3" t="s">
        <v>2897</v>
      </c>
      <c r="D876" s="3" t="s">
        <v>12</v>
      </c>
      <c r="E876" s="12" t="s">
        <v>3492</v>
      </c>
      <c r="F876" s="12"/>
      <c r="G876" s="12"/>
      <c r="H876" s="12"/>
      <c r="I876" s="16"/>
      <c r="J876" s="16">
        <f t="shared" si="119"/>
        <v>0</v>
      </c>
      <c r="K876" s="8" t="str">
        <f t="shared" si="120"/>
        <v/>
      </c>
      <c r="L876" s="51">
        <f t="shared" si="121"/>
        <v>0</v>
      </c>
      <c r="M876" s="8" t="str">
        <f t="shared" si="122"/>
        <v/>
      </c>
      <c r="N876" s="12"/>
      <c r="O876" s="51">
        <f t="shared" si="123"/>
        <v>0</v>
      </c>
      <c r="P876" s="51">
        <f t="shared" si="124"/>
        <v>0</v>
      </c>
      <c r="Q876" s="51">
        <f t="shared" si="125"/>
        <v>0</v>
      </c>
      <c r="R876" s="8" t="str">
        <f t="shared" si="126"/>
        <v/>
      </c>
      <c r="S876" s="7"/>
      <c r="T876" s="8"/>
      <c r="U876" s="8"/>
      <c r="V876" s="8">
        <f t="shared" si="127"/>
        <v>0</v>
      </c>
      <c r="W876" s="8"/>
      <c r="X876" s="8"/>
      <c r="Y876" s="8"/>
      <c r="Z876" s="8"/>
    </row>
    <row r="877" spans="1:26" ht="25" x14ac:dyDescent="0.35">
      <c r="A877" s="1" t="s">
        <v>992</v>
      </c>
      <c r="B877" s="2" t="s">
        <v>2999</v>
      </c>
      <c r="C877" s="3" t="s">
        <v>2897</v>
      </c>
      <c r="D877" s="3" t="s">
        <v>12</v>
      </c>
      <c r="E877" s="12" t="s">
        <v>3492</v>
      </c>
      <c r="F877" s="12"/>
      <c r="G877" s="12"/>
      <c r="H877" s="12"/>
      <c r="I877" s="16"/>
      <c r="J877" s="16">
        <f t="shared" si="119"/>
        <v>0</v>
      </c>
      <c r="K877" s="8" t="str">
        <f t="shared" si="120"/>
        <v/>
      </c>
      <c r="L877" s="51">
        <f t="shared" si="121"/>
        <v>0</v>
      </c>
      <c r="M877" s="8" t="str">
        <f t="shared" si="122"/>
        <v/>
      </c>
      <c r="N877" s="12"/>
      <c r="O877" s="51">
        <f t="shared" si="123"/>
        <v>0</v>
      </c>
      <c r="P877" s="51">
        <f t="shared" si="124"/>
        <v>0</v>
      </c>
      <c r="Q877" s="51">
        <f t="shared" si="125"/>
        <v>0</v>
      </c>
      <c r="R877" s="8" t="str">
        <f t="shared" si="126"/>
        <v/>
      </c>
      <c r="S877" s="7"/>
      <c r="T877" s="8"/>
      <c r="U877" s="8"/>
      <c r="V877" s="8">
        <f t="shared" si="127"/>
        <v>0</v>
      </c>
      <c r="W877" s="8"/>
      <c r="X877" s="8"/>
      <c r="Y877" s="8"/>
      <c r="Z877" s="8"/>
    </row>
    <row r="878" spans="1:26" ht="25" x14ac:dyDescent="0.35">
      <c r="A878" s="1" t="s">
        <v>993</v>
      </c>
      <c r="B878" s="2" t="s">
        <v>3000</v>
      </c>
      <c r="C878" s="3" t="s">
        <v>2897</v>
      </c>
      <c r="D878" s="3" t="s">
        <v>12</v>
      </c>
      <c r="E878" s="12" t="s">
        <v>3492</v>
      </c>
      <c r="F878" s="12"/>
      <c r="G878" s="12"/>
      <c r="H878" s="12"/>
      <c r="I878" s="16"/>
      <c r="J878" s="16">
        <f t="shared" si="119"/>
        <v>0</v>
      </c>
      <c r="K878" s="8" t="str">
        <f t="shared" si="120"/>
        <v/>
      </c>
      <c r="L878" s="51">
        <f t="shared" si="121"/>
        <v>0</v>
      </c>
      <c r="M878" s="8" t="str">
        <f t="shared" si="122"/>
        <v/>
      </c>
      <c r="N878" s="12"/>
      <c r="O878" s="51">
        <f t="shared" si="123"/>
        <v>0</v>
      </c>
      <c r="P878" s="51">
        <f t="shared" si="124"/>
        <v>0</v>
      </c>
      <c r="Q878" s="51">
        <f t="shared" si="125"/>
        <v>0</v>
      </c>
      <c r="R878" s="8" t="str">
        <f t="shared" si="126"/>
        <v/>
      </c>
      <c r="S878" s="7"/>
      <c r="T878" s="8"/>
      <c r="U878" s="8"/>
      <c r="V878" s="8">
        <f t="shared" si="127"/>
        <v>0</v>
      </c>
      <c r="W878" s="8"/>
      <c r="X878" s="8"/>
      <c r="Y878" s="8"/>
      <c r="Z878" s="8"/>
    </row>
    <row r="879" spans="1:26" ht="25" x14ac:dyDescent="0.35">
      <c r="A879" s="1" t="s">
        <v>994</v>
      </c>
      <c r="B879" s="2" t="s">
        <v>1777</v>
      </c>
      <c r="C879" s="3" t="s">
        <v>2897</v>
      </c>
      <c r="D879" s="3" t="s">
        <v>12</v>
      </c>
      <c r="E879" s="12" t="s">
        <v>3492</v>
      </c>
      <c r="F879" s="12"/>
      <c r="G879" s="12"/>
      <c r="H879" s="12"/>
      <c r="I879" s="16"/>
      <c r="J879" s="16">
        <f t="shared" si="119"/>
        <v>0</v>
      </c>
      <c r="K879" s="8" t="str">
        <f t="shared" si="120"/>
        <v/>
      </c>
      <c r="L879" s="51">
        <f t="shared" si="121"/>
        <v>0</v>
      </c>
      <c r="M879" s="8" t="str">
        <f t="shared" si="122"/>
        <v/>
      </c>
      <c r="N879" s="12"/>
      <c r="O879" s="51">
        <f t="shared" si="123"/>
        <v>0</v>
      </c>
      <c r="P879" s="51">
        <f t="shared" si="124"/>
        <v>0</v>
      </c>
      <c r="Q879" s="51">
        <f t="shared" si="125"/>
        <v>0</v>
      </c>
      <c r="R879" s="8" t="str">
        <f t="shared" si="126"/>
        <v/>
      </c>
      <c r="S879" s="7"/>
      <c r="T879" s="8"/>
      <c r="U879" s="8"/>
      <c r="V879" s="8">
        <f t="shared" si="127"/>
        <v>0</v>
      </c>
      <c r="W879" s="8"/>
      <c r="X879" s="8"/>
      <c r="Y879" s="8"/>
      <c r="Z879" s="8"/>
    </row>
    <row r="880" spans="1:26" ht="25" x14ac:dyDescent="0.35">
      <c r="A880" s="1" t="s">
        <v>995</v>
      </c>
      <c r="B880" s="2" t="s">
        <v>1281</v>
      </c>
      <c r="C880" s="3" t="s">
        <v>2897</v>
      </c>
      <c r="D880" s="3" t="s">
        <v>12</v>
      </c>
      <c r="E880" s="12" t="s">
        <v>3492</v>
      </c>
      <c r="F880" s="12"/>
      <c r="G880" s="12"/>
      <c r="H880" s="12"/>
      <c r="I880" s="16"/>
      <c r="J880" s="16">
        <f t="shared" si="119"/>
        <v>0</v>
      </c>
      <c r="K880" s="8" t="str">
        <f t="shared" si="120"/>
        <v/>
      </c>
      <c r="L880" s="51">
        <f t="shared" si="121"/>
        <v>0</v>
      </c>
      <c r="M880" s="8" t="str">
        <f t="shared" si="122"/>
        <v/>
      </c>
      <c r="N880" s="12"/>
      <c r="O880" s="51">
        <f t="shared" si="123"/>
        <v>0</v>
      </c>
      <c r="P880" s="51">
        <f t="shared" si="124"/>
        <v>0</v>
      </c>
      <c r="Q880" s="51">
        <f t="shared" si="125"/>
        <v>0</v>
      </c>
      <c r="R880" s="8" t="str">
        <f t="shared" si="126"/>
        <v/>
      </c>
      <c r="S880" s="7"/>
      <c r="T880" s="8"/>
      <c r="U880" s="8"/>
      <c r="V880" s="8">
        <f t="shared" si="127"/>
        <v>0</v>
      </c>
      <c r="W880" s="8"/>
      <c r="X880" s="8"/>
      <c r="Y880" s="8"/>
      <c r="Z880" s="8"/>
    </row>
    <row r="881" spans="1:26" ht="25" x14ac:dyDescent="0.35">
      <c r="A881" s="1" t="s">
        <v>996</v>
      </c>
      <c r="B881" s="2" t="s">
        <v>3001</v>
      </c>
      <c r="C881" s="3" t="s">
        <v>2897</v>
      </c>
      <c r="D881" s="3" t="s">
        <v>12</v>
      </c>
      <c r="E881" s="12" t="s">
        <v>3492</v>
      </c>
      <c r="F881" s="12"/>
      <c r="G881" s="12"/>
      <c r="H881" s="12"/>
      <c r="I881" s="16"/>
      <c r="J881" s="16">
        <f t="shared" si="119"/>
        <v>0</v>
      </c>
      <c r="K881" s="8" t="str">
        <f t="shared" si="120"/>
        <v/>
      </c>
      <c r="L881" s="51">
        <f t="shared" si="121"/>
        <v>0</v>
      </c>
      <c r="M881" s="8" t="str">
        <f t="shared" si="122"/>
        <v/>
      </c>
      <c r="N881" s="12"/>
      <c r="O881" s="51">
        <f t="shared" si="123"/>
        <v>0</v>
      </c>
      <c r="P881" s="51">
        <f t="shared" si="124"/>
        <v>0</v>
      </c>
      <c r="Q881" s="51">
        <f t="shared" si="125"/>
        <v>0</v>
      </c>
      <c r="R881" s="8" t="str">
        <f t="shared" si="126"/>
        <v/>
      </c>
      <c r="S881" s="7"/>
      <c r="T881" s="8"/>
      <c r="U881" s="8"/>
      <c r="V881" s="8">
        <f t="shared" si="127"/>
        <v>0</v>
      </c>
      <c r="W881" s="8"/>
      <c r="X881" s="8"/>
      <c r="Y881" s="8"/>
      <c r="Z881" s="8"/>
    </row>
    <row r="882" spans="1:26" ht="25" x14ac:dyDescent="0.35">
      <c r="A882" s="1" t="s">
        <v>998</v>
      </c>
      <c r="B882" s="2" t="s">
        <v>1688</v>
      </c>
      <c r="C882" s="3" t="s">
        <v>2897</v>
      </c>
      <c r="D882" s="3" t="s">
        <v>12</v>
      </c>
      <c r="E882" s="12" t="s">
        <v>3492</v>
      </c>
      <c r="F882" s="12"/>
      <c r="G882" s="12"/>
      <c r="H882" s="12"/>
      <c r="I882" s="16"/>
      <c r="J882" s="16">
        <f t="shared" si="119"/>
        <v>0</v>
      </c>
      <c r="K882" s="8" t="str">
        <f t="shared" si="120"/>
        <v/>
      </c>
      <c r="L882" s="51">
        <f t="shared" si="121"/>
        <v>0</v>
      </c>
      <c r="M882" s="8" t="str">
        <f t="shared" si="122"/>
        <v/>
      </c>
      <c r="N882" s="12"/>
      <c r="O882" s="51">
        <f t="shared" si="123"/>
        <v>0</v>
      </c>
      <c r="P882" s="51">
        <f t="shared" si="124"/>
        <v>0</v>
      </c>
      <c r="Q882" s="51">
        <f t="shared" si="125"/>
        <v>0</v>
      </c>
      <c r="R882" s="8" t="str">
        <f t="shared" si="126"/>
        <v/>
      </c>
      <c r="S882" s="7"/>
      <c r="T882" s="8"/>
      <c r="U882" s="8"/>
      <c r="V882" s="8">
        <f t="shared" si="127"/>
        <v>0</v>
      </c>
      <c r="W882" s="8"/>
      <c r="X882" s="8"/>
      <c r="Y882" s="8"/>
      <c r="Z882" s="8"/>
    </row>
    <row r="883" spans="1:26" ht="25" x14ac:dyDescent="0.35">
      <c r="A883" s="1" t="s">
        <v>999</v>
      </c>
      <c r="B883" s="2" t="s">
        <v>3002</v>
      </c>
      <c r="C883" s="3" t="s">
        <v>2897</v>
      </c>
      <c r="D883" s="3" t="s">
        <v>12</v>
      </c>
      <c r="E883" s="12" t="s">
        <v>3492</v>
      </c>
      <c r="F883" s="12"/>
      <c r="G883" s="12"/>
      <c r="H883" s="12"/>
      <c r="I883" s="16"/>
      <c r="J883" s="16">
        <f t="shared" si="119"/>
        <v>0</v>
      </c>
      <c r="K883" s="8" t="str">
        <f t="shared" si="120"/>
        <v/>
      </c>
      <c r="L883" s="51">
        <f t="shared" si="121"/>
        <v>0</v>
      </c>
      <c r="M883" s="8" t="str">
        <f t="shared" si="122"/>
        <v/>
      </c>
      <c r="N883" s="12"/>
      <c r="O883" s="51">
        <f t="shared" si="123"/>
        <v>0</v>
      </c>
      <c r="P883" s="51">
        <f t="shared" si="124"/>
        <v>0</v>
      </c>
      <c r="Q883" s="51">
        <f t="shared" si="125"/>
        <v>0</v>
      </c>
      <c r="R883" s="8" t="str">
        <f t="shared" si="126"/>
        <v/>
      </c>
      <c r="S883" s="7"/>
      <c r="T883" s="8"/>
      <c r="U883" s="8"/>
      <c r="V883" s="8">
        <f t="shared" si="127"/>
        <v>0</v>
      </c>
      <c r="W883" s="8"/>
      <c r="X883" s="8"/>
      <c r="Y883" s="8"/>
      <c r="Z883" s="8"/>
    </row>
    <row r="884" spans="1:26" ht="25" x14ac:dyDescent="0.35">
      <c r="A884" s="1" t="s">
        <v>1000</v>
      </c>
      <c r="B884" s="2" t="s">
        <v>3003</v>
      </c>
      <c r="C884" s="3" t="s">
        <v>2897</v>
      </c>
      <c r="D884" s="3" t="s">
        <v>12</v>
      </c>
      <c r="E884" s="12" t="s">
        <v>3492</v>
      </c>
      <c r="F884" s="12"/>
      <c r="G884" s="12"/>
      <c r="H884" s="12"/>
      <c r="I884" s="16"/>
      <c r="J884" s="16">
        <f t="shared" si="119"/>
        <v>0</v>
      </c>
      <c r="K884" s="8" t="str">
        <f t="shared" si="120"/>
        <v/>
      </c>
      <c r="L884" s="51">
        <f t="shared" si="121"/>
        <v>0</v>
      </c>
      <c r="M884" s="8" t="str">
        <f t="shared" si="122"/>
        <v/>
      </c>
      <c r="N884" s="12"/>
      <c r="O884" s="51">
        <f t="shared" si="123"/>
        <v>0</v>
      </c>
      <c r="P884" s="51">
        <f t="shared" si="124"/>
        <v>0</v>
      </c>
      <c r="Q884" s="51">
        <f t="shared" si="125"/>
        <v>0</v>
      </c>
      <c r="R884" s="8" t="str">
        <f t="shared" si="126"/>
        <v/>
      </c>
      <c r="S884" s="7"/>
      <c r="T884" s="8"/>
      <c r="U884" s="8"/>
      <c r="V884" s="8">
        <f t="shared" si="127"/>
        <v>0</v>
      </c>
      <c r="W884" s="8"/>
      <c r="X884" s="8"/>
      <c r="Y884" s="8"/>
      <c r="Z884" s="8"/>
    </row>
    <row r="885" spans="1:26" ht="25" x14ac:dyDescent="0.35">
      <c r="A885" s="1" t="s">
        <v>1001</v>
      </c>
      <c r="B885" s="2" t="s">
        <v>3004</v>
      </c>
      <c r="C885" s="3" t="s">
        <v>2897</v>
      </c>
      <c r="D885" s="3" t="s">
        <v>12</v>
      </c>
      <c r="E885" s="12" t="s">
        <v>3492</v>
      </c>
      <c r="F885" s="12"/>
      <c r="G885" s="12"/>
      <c r="H885" s="12"/>
      <c r="I885" s="16"/>
      <c r="J885" s="16">
        <f t="shared" si="119"/>
        <v>0</v>
      </c>
      <c r="K885" s="8" t="str">
        <f t="shared" si="120"/>
        <v/>
      </c>
      <c r="L885" s="51">
        <f t="shared" si="121"/>
        <v>0</v>
      </c>
      <c r="M885" s="8" t="str">
        <f t="shared" si="122"/>
        <v/>
      </c>
      <c r="N885" s="12"/>
      <c r="O885" s="51">
        <f t="shared" si="123"/>
        <v>0</v>
      </c>
      <c r="P885" s="51">
        <f t="shared" si="124"/>
        <v>0</v>
      </c>
      <c r="Q885" s="51">
        <f t="shared" si="125"/>
        <v>0</v>
      </c>
      <c r="R885" s="8" t="str">
        <f t="shared" si="126"/>
        <v/>
      </c>
      <c r="S885" s="7"/>
      <c r="T885" s="8"/>
      <c r="U885" s="8"/>
      <c r="V885" s="8">
        <f t="shared" si="127"/>
        <v>0</v>
      </c>
      <c r="W885" s="8"/>
      <c r="X885" s="8"/>
      <c r="Y885" s="8"/>
      <c r="Z885" s="8"/>
    </row>
    <row r="886" spans="1:26" ht="25" x14ac:dyDescent="0.35">
      <c r="A886" s="1" t="s">
        <v>1002</v>
      </c>
      <c r="B886" s="2" t="s">
        <v>3005</v>
      </c>
      <c r="C886" s="3" t="s">
        <v>2897</v>
      </c>
      <c r="D886" s="3" t="s">
        <v>12</v>
      </c>
      <c r="E886" s="12" t="s">
        <v>3492</v>
      </c>
      <c r="F886" s="12"/>
      <c r="G886" s="12"/>
      <c r="H886" s="12"/>
      <c r="I886" s="16"/>
      <c r="J886" s="16">
        <f t="shared" si="119"/>
        <v>0</v>
      </c>
      <c r="K886" s="8" t="str">
        <f t="shared" si="120"/>
        <v/>
      </c>
      <c r="L886" s="51">
        <f t="shared" si="121"/>
        <v>0</v>
      </c>
      <c r="M886" s="8" t="str">
        <f t="shared" si="122"/>
        <v/>
      </c>
      <c r="N886" s="12"/>
      <c r="O886" s="51">
        <f t="shared" si="123"/>
        <v>0</v>
      </c>
      <c r="P886" s="51">
        <f t="shared" si="124"/>
        <v>0</v>
      </c>
      <c r="Q886" s="51">
        <f t="shared" si="125"/>
        <v>0</v>
      </c>
      <c r="R886" s="8" t="str">
        <f t="shared" si="126"/>
        <v/>
      </c>
      <c r="S886" s="7"/>
      <c r="T886" s="8"/>
      <c r="U886" s="8"/>
      <c r="V886" s="8">
        <f t="shared" si="127"/>
        <v>0</v>
      </c>
      <c r="W886" s="8"/>
      <c r="X886" s="8"/>
      <c r="Y886" s="8"/>
      <c r="Z886" s="8"/>
    </row>
    <row r="887" spans="1:26" ht="25" x14ac:dyDescent="0.35">
      <c r="A887" s="1" t="s">
        <v>1003</v>
      </c>
      <c r="B887" s="2" t="s">
        <v>3006</v>
      </c>
      <c r="C887" s="3" t="s">
        <v>2897</v>
      </c>
      <c r="D887" s="3" t="s">
        <v>12</v>
      </c>
      <c r="E887" s="12" t="s">
        <v>3492</v>
      </c>
      <c r="F887" s="12"/>
      <c r="G887" s="12"/>
      <c r="H887" s="12"/>
      <c r="I887" s="16"/>
      <c r="J887" s="16">
        <f t="shared" si="119"/>
        <v>0</v>
      </c>
      <c r="K887" s="8" t="str">
        <f t="shared" si="120"/>
        <v/>
      </c>
      <c r="L887" s="51">
        <f t="shared" si="121"/>
        <v>0</v>
      </c>
      <c r="M887" s="8" t="str">
        <f t="shared" si="122"/>
        <v/>
      </c>
      <c r="N887" s="12"/>
      <c r="O887" s="51">
        <f t="shared" si="123"/>
        <v>0</v>
      </c>
      <c r="P887" s="51">
        <f t="shared" si="124"/>
        <v>0</v>
      </c>
      <c r="Q887" s="51">
        <f t="shared" si="125"/>
        <v>0</v>
      </c>
      <c r="R887" s="8" t="str">
        <f t="shared" si="126"/>
        <v/>
      </c>
      <c r="S887" s="7"/>
      <c r="T887" s="8"/>
      <c r="U887" s="8"/>
      <c r="V887" s="8">
        <f t="shared" si="127"/>
        <v>0</v>
      </c>
      <c r="W887" s="8"/>
      <c r="X887" s="8"/>
      <c r="Y887" s="8"/>
      <c r="Z887" s="8"/>
    </row>
    <row r="888" spans="1:26" ht="25" x14ac:dyDescent="0.35">
      <c r="A888" s="1" t="s">
        <v>1004</v>
      </c>
      <c r="B888" s="2" t="s">
        <v>1515</v>
      </c>
      <c r="C888" s="3" t="s">
        <v>2897</v>
      </c>
      <c r="D888" s="3" t="s">
        <v>12</v>
      </c>
      <c r="E888" s="12" t="s">
        <v>3492</v>
      </c>
      <c r="F888" s="12"/>
      <c r="G888" s="12"/>
      <c r="H888" s="12"/>
      <c r="I888" s="16"/>
      <c r="J888" s="16">
        <f t="shared" si="119"/>
        <v>0</v>
      </c>
      <c r="K888" s="8" t="str">
        <f t="shared" si="120"/>
        <v/>
      </c>
      <c r="L888" s="51">
        <f t="shared" si="121"/>
        <v>0</v>
      </c>
      <c r="M888" s="8" t="str">
        <f t="shared" si="122"/>
        <v/>
      </c>
      <c r="N888" s="12"/>
      <c r="O888" s="51">
        <f t="shared" si="123"/>
        <v>0</v>
      </c>
      <c r="P888" s="51">
        <f t="shared" si="124"/>
        <v>0</v>
      </c>
      <c r="Q888" s="51">
        <f t="shared" si="125"/>
        <v>0</v>
      </c>
      <c r="R888" s="8" t="str">
        <f t="shared" si="126"/>
        <v/>
      </c>
      <c r="S888" s="7"/>
      <c r="T888" s="8"/>
      <c r="U888" s="8"/>
      <c r="V888" s="8">
        <f t="shared" si="127"/>
        <v>0</v>
      </c>
      <c r="W888" s="8"/>
      <c r="X888" s="8"/>
      <c r="Y888" s="8"/>
      <c r="Z888" s="8"/>
    </row>
    <row r="889" spans="1:26" ht="25" x14ac:dyDescent="0.35">
      <c r="A889" s="1" t="s">
        <v>1006</v>
      </c>
      <c r="B889" s="2" t="s">
        <v>3007</v>
      </c>
      <c r="C889" s="3" t="s">
        <v>2897</v>
      </c>
      <c r="D889" s="3" t="s">
        <v>12</v>
      </c>
      <c r="E889" s="12" t="s">
        <v>3492</v>
      </c>
      <c r="F889" s="12"/>
      <c r="G889" s="12"/>
      <c r="H889" s="12"/>
      <c r="I889" s="16"/>
      <c r="J889" s="16">
        <f t="shared" si="119"/>
        <v>0</v>
      </c>
      <c r="K889" s="8" t="str">
        <f t="shared" si="120"/>
        <v/>
      </c>
      <c r="L889" s="51">
        <f t="shared" si="121"/>
        <v>0</v>
      </c>
      <c r="M889" s="8" t="str">
        <f t="shared" si="122"/>
        <v/>
      </c>
      <c r="N889" s="12"/>
      <c r="O889" s="51">
        <f t="shared" si="123"/>
        <v>0</v>
      </c>
      <c r="P889" s="51">
        <f t="shared" si="124"/>
        <v>0</v>
      </c>
      <c r="Q889" s="51">
        <f t="shared" si="125"/>
        <v>0</v>
      </c>
      <c r="R889" s="8" t="str">
        <f t="shared" si="126"/>
        <v/>
      </c>
      <c r="S889" s="7"/>
      <c r="T889" s="8"/>
      <c r="U889" s="8"/>
      <c r="V889" s="8">
        <f t="shared" si="127"/>
        <v>0</v>
      </c>
      <c r="W889" s="8"/>
      <c r="X889" s="8"/>
      <c r="Y889" s="8"/>
      <c r="Z889" s="8"/>
    </row>
    <row r="890" spans="1:26" ht="25" x14ac:dyDescent="0.35">
      <c r="A890" s="1" t="s">
        <v>1007</v>
      </c>
      <c r="B890" s="2" t="s">
        <v>3008</v>
      </c>
      <c r="C890" s="3" t="s">
        <v>2897</v>
      </c>
      <c r="D890" s="3" t="s">
        <v>12</v>
      </c>
      <c r="E890" s="12" t="s">
        <v>3492</v>
      </c>
      <c r="F890" s="12"/>
      <c r="G890" s="12"/>
      <c r="H890" s="12"/>
      <c r="I890" s="16"/>
      <c r="J890" s="16">
        <f t="shared" si="119"/>
        <v>0</v>
      </c>
      <c r="K890" s="8" t="str">
        <f t="shared" si="120"/>
        <v/>
      </c>
      <c r="L890" s="51">
        <f t="shared" si="121"/>
        <v>0</v>
      </c>
      <c r="M890" s="8" t="str">
        <f t="shared" si="122"/>
        <v/>
      </c>
      <c r="N890" s="12"/>
      <c r="O890" s="51">
        <f t="shared" si="123"/>
        <v>0</v>
      </c>
      <c r="P890" s="51">
        <f t="shared" si="124"/>
        <v>0</v>
      </c>
      <c r="Q890" s="51">
        <f t="shared" si="125"/>
        <v>0</v>
      </c>
      <c r="R890" s="8" t="str">
        <f t="shared" si="126"/>
        <v/>
      </c>
      <c r="S890" s="7"/>
      <c r="T890" s="8"/>
      <c r="U890" s="8"/>
      <c r="V890" s="8">
        <f t="shared" si="127"/>
        <v>0</v>
      </c>
      <c r="W890" s="8"/>
      <c r="X890" s="8"/>
      <c r="Y890" s="8"/>
      <c r="Z890" s="8"/>
    </row>
    <row r="891" spans="1:26" ht="25" x14ac:dyDescent="0.35">
      <c r="A891" s="1" t="s">
        <v>1009</v>
      </c>
      <c r="B891" s="2" t="s">
        <v>3009</v>
      </c>
      <c r="C891" s="3" t="s">
        <v>2897</v>
      </c>
      <c r="D891" s="3" t="s">
        <v>12</v>
      </c>
      <c r="E891" s="12" t="s">
        <v>3492</v>
      </c>
      <c r="F891" s="12"/>
      <c r="G891" s="12"/>
      <c r="H891" s="12"/>
      <c r="I891" s="16"/>
      <c r="J891" s="16">
        <f t="shared" si="119"/>
        <v>0</v>
      </c>
      <c r="K891" s="8" t="str">
        <f t="shared" si="120"/>
        <v/>
      </c>
      <c r="L891" s="51">
        <f t="shared" si="121"/>
        <v>0</v>
      </c>
      <c r="M891" s="8" t="str">
        <f t="shared" si="122"/>
        <v/>
      </c>
      <c r="N891" s="12"/>
      <c r="O891" s="51">
        <f t="shared" si="123"/>
        <v>0</v>
      </c>
      <c r="P891" s="51">
        <f t="shared" si="124"/>
        <v>0</v>
      </c>
      <c r="Q891" s="51">
        <f t="shared" si="125"/>
        <v>0</v>
      </c>
      <c r="R891" s="8" t="str">
        <f t="shared" si="126"/>
        <v/>
      </c>
      <c r="S891" s="7"/>
      <c r="T891" s="8"/>
      <c r="U891" s="8"/>
      <c r="V891" s="8">
        <f t="shared" si="127"/>
        <v>0</v>
      </c>
      <c r="W891" s="8"/>
      <c r="X891" s="8"/>
      <c r="Y891" s="8"/>
      <c r="Z891" s="8"/>
    </row>
    <row r="892" spans="1:26" ht="25" x14ac:dyDescent="0.35">
      <c r="A892" s="1" t="s">
        <v>1010</v>
      </c>
      <c r="B892" s="2" t="s">
        <v>3010</v>
      </c>
      <c r="C892" s="3" t="s">
        <v>2897</v>
      </c>
      <c r="D892" s="3" t="s">
        <v>25</v>
      </c>
      <c r="E892" s="12" t="s">
        <v>3492</v>
      </c>
      <c r="F892" s="12"/>
      <c r="G892" s="12"/>
      <c r="H892" s="12"/>
      <c r="I892" s="16"/>
      <c r="J892" s="16">
        <f t="shared" si="119"/>
        <v>0</v>
      </c>
      <c r="K892" s="8" t="str">
        <f t="shared" si="120"/>
        <v/>
      </c>
      <c r="L892" s="51">
        <f t="shared" si="121"/>
        <v>0</v>
      </c>
      <c r="M892" s="8" t="str">
        <f t="shared" si="122"/>
        <v/>
      </c>
      <c r="N892" s="12"/>
      <c r="O892" s="51">
        <f t="shared" si="123"/>
        <v>0</v>
      </c>
      <c r="P892" s="51">
        <f t="shared" si="124"/>
        <v>0</v>
      </c>
      <c r="Q892" s="51">
        <f t="shared" si="125"/>
        <v>0</v>
      </c>
      <c r="R892" s="8" t="str">
        <f t="shared" si="126"/>
        <v/>
      </c>
      <c r="S892" s="7"/>
      <c r="T892" s="8"/>
      <c r="U892" s="8"/>
      <c r="V892" s="8">
        <f t="shared" si="127"/>
        <v>0</v>
      </c>
      <c r="W892" s="8"/>
      <c r="X892" s="8"/>
      <c r="Y892" s="8"/>
      <c r="Z892" s="8"/>
    </row>
    <row r="893" spans="1:26" ht="25" x14ac:dyDescent="0.35">
      <c r="A893" s="1" t="s">
        <v>1011</v>
      </c>
      <c r="B893" s="2" t="s">
        <v>3011</v>
      </c>
      <c r="C893" s="3" t="s">
        <v>2897</v>
      </c>
      <c r="D893" s="3" t="s">
        <v>96</v>
      </c>
      <c r="E893" s="12" t="s">
        <v>3492</v>
      </c>
      <c r="F893" s="12"/>
      <c r="G893" s="12"/>
      <c r="H893" s="12"/>
      <c r="I893" s="16"/>
      <c r="J893" s="16">
        <f t="shared" si="119"/>
        <v>0</v>
      </c>
      <c r="K893" s="8" t="str">
        <f t="shared" si="120"/>
        <v/>
      </c>
      <c r="L893" s="51">
        <f t="shared" si="121"/>
        <v>0</v>
      </c>
      <c r="M893" s="8" t="str">
        <f t="shared" si="122"/>
        <v/>
      </c>
      <c r="N893" s="12"/>
      <c r="O893" s="51">
        <f t="shared" si="123"/>
        <v>0</v>
      </c>
      <c r="P893" s="51">
        <f t="shared" si="124"/>
        <v>0</v>
      </c>
      <c r="Q893" s="51">
        <f t="shared" si="125"/>
        <v>0</v>
      </c>
      <c r="R893" s="8" t="str">
        <f t="shared" si="126"/>
        <v/>
      </c>
      <c r="S893" s="7"/>
      <c r="T893" s="8"/>
      <c r="U893" s="8"/>
      <c r="V893" s="8">
        <f t="shared" si="127"/>
        <v>0</v>
      </c>
      <c r="W893" s="8"/>
      <c r="X893" s="8"/>
      <c r="Y893" s="8"/>
      <c r="Z893" s="8"/>
    </row>
    <row r="894" spans="1:26" ht="25" x14ac:dyDescent="0.35">
      <c r="A894" s="1" t="s">
        <v>1012</v>
      </c>
      <c r="B894" s="2" t="s">
        <v>3012</v>
      </c>
      <c r="C894" s="3" t="s">
        <v>2897</v>
      </c>
      <c r="D894" s="3" t="s">
        <v>12</v>
      </c>
      <c r="E894" s="12" t="s">
        <v>3492</v>
      </c>
      <c r="F894" s="12"/>
      <c r="G894" s="12"/>
      <c r="H894" s="12"/>
      <c r="I894" s="16"/>
      <c r="J894" s="16">
        <f t="shared" si="119"/>
        <v>0</v>
      </c>
      <c r="K894" s="8" t="str">
        <f t="shared" si="120"/>
        <v/>
      </c>
      <c r="L894" s="51">
        <f t="shared" si="121"/>
        <v>0</v>
      </c>
      <c r="M894" s="8" t="str">
        <f t="shared" si="122"/>
        <v/>
      </c>
      <c r="N894" s="12"/>
      <c r="O894" s="51">
        <f t="shared" si="123"/>
        <v>0</v>
      </c>
      <c r="P894" s="51">
        <f t="shared" si="124"/>
        <v>0</v>
      </c>
      <c r="Q894" s="51">
        <f t="shared" si="125"/>
        <v>0</v>
      </c>
      <c r="R894" s="8" t="str">
        <f t="shared" si="126"/>
        <v/>
      </c>
      <c r="S894" s="7"/>
      <c r="T894" s="8"/>
      <c r="U894" s="8"/>
      <c r="V894" s="8">
        <f t="shared" si="127"/>
        <v>0</v>
      </c>
      <c r="W894" s="8"/>
      <c r="X894" s="8"/>
      <c r="Y894" s="8"/>
      <c r="Z894" s="8"/>
    </row>
    <row r="895" spans="1:26" ht="25" x14ac:dyDescent="0.35">
      <c r="A895" s="1" t="s">
        <v>1013</v>
      </c>
      <c r="B895" s="2" t="s">
        <v>241</v>
      </c>
      <c r="C895" s="3" t="s">
        <v>2897</v>
      </c>
      <c r="D895" s="3" t="s">
        <v>12</v>
      </c>
      <c r="E895" s="12" t="s">
        <v>3492</v>
      </c>
      <c r="F895" s="12"/>
      <c r="G895" s="12"/>
      <c r="H895" s="12"/>
      <c r="I895" s="16"/>
      <c r="J895" s="16">
        <f t="shared" si="119"/>
        <v>0</v>
      </c>
      <c r="K895" s="8" t="str">
        <f t="shared" si="120"/>
        <v/>
      </c>
      <c r="L895" s="51">
        <f t="shared" si="121"/>
        <v>0</v>
      </c>
      <c r="M895" s="8" t="str">
        <f t="shared" si="122"/>
        <v/>
      </c>
      <c r="N895" s="12"/>
      <c r="O895" s="51">
        <f t="shared" si="123"/>
        <v>0</v>
      </c>
      <c r="P895" s="51">
        <f t="shared" si="124"/>
        <v>0</v>
      </c>
      <c r="Q895" s="51">
        <f t="shared" si="125"/>
        <v>0</v>
      </c>
      <c r="R895" s="8" t="str">
        <f t="shared" si="126"/>
        <v/>
      </c>
      <c r="S895" s="7"/>
      <c r="T895" s="8"/>
      <c r="U895" s="8"/>
      <c r="V895" s="8">
        <f t="shared" si="127"/>
        <v>0</v>
      </c>
      <c r="W895" s="8"/>
      <c r="X895" s="8"/>
      <c r="Y895" s="8"/>
      <c r="Z895" s="8"/>
    </row>
    <row r="896" spans="1:26" ht="25" x14ac:dyDescent="0.35">
      <c r="A896" s="1" t="s">
        <v>1015</v>
      </c>
      <c r="B896" s="2" t="s">
        <v>3013</v>
      </c>
      <c r="C896" s="3" t="s">
        <v>2897</v>
      </c>
      <c r="D896" s="3" t="s">
        <v>12</v>
      </c>
      <c r="E896" s="12" t="s">
        <v>3492</v>
      </c>
      <c r="F896" s="12"/>
      <c r="G896" s="12"/>
      <c r="H896" s="12"/>
      <c r="I896" s="16"/>
      <c r="J896" s="16">
        <f t="shared" si="119"/>
        <v>0</v>
      </c>
      <c r="K896" s="8" t="str">
        <f t="shared" si="120"/>
        <v/>
      </c>
      <c r="L896" s="51">
        <f t="shared" si="121"/>
        <v>0</v>
      </c>
      <c r="M896" s="8" t="str">
        <f t="shared" si="122"/>
        <v/>
      </c>
      <c r="N896" s="12"/>
      <c r="O896" s="51">
        <f t="shared" si="123"/>
        <v>0</v>
      </c>
      <c r="P896" s="51">
        <f t="shared" si="124"/>
        <v>0</v>
      </c>
      <c r="Q896" s="51">
        <f t="shared" si="125"/>
        <v>0</v>
      </c>
      <c r="R896" s="8" t="str">
        <f t="shared" si="126"/>
        <v/>
      </c>
      <c r="S896" s="7"/>
      <c r="T896" s="8"/>
      <c r="U896" s="8"/>
      <c r="V896" s="8">
        <f t="shared" si="127"/>
        <v>0</v>
      </c>
      <c r="W896" s="8"/>
      <c r="X896" s="8"/>
      <c r="Y896" s="8"/>
      <c r="Z896" s="8"/>
    </row>
    <row r="897" spans="1:26" ht="25" x14ac:dyDescent="0.35">
      <c r="A897" s="1" t="s">
        <v>1017</v>
      </c>
      <c r="B897" s="2" t="s">
        <v>1385</v>
      </c>
      <c r="C897" s="3" t="s">
        <v>2897</v>
      </c>
      <c r="D897" s="3" t="s">
        <v>12</v>
      </c>
      <c r="E897" s="12" t="s">
        <v>3492</v>
      </c>
      <c r="F897" s="12"/>
      <c r="G897" s="12"/>
      <c r="H897" s="12"/>
      <c r="I897" s="16"/>
      <c r="J897" s="16">
        <f t="shared" si="119"/>
        <v>0</v>
      </c>
      <c r="K897" s="8" t="str">
        <f t="shared" si="120"/>
        <v/>
      </c>
      <c r="L897" s="51">
        <f t="shared" si="121"/>
        <v>0</v>
      </c>
      <c r="M897" s="8" t="str">
        <f t="shared" si="122"/>
        <v/>
      </c>
      <c r="N897" s="12"/>
      <c r="O897" s="51">
        <f t="shared" si="123"/>
        <v>0</v>
      </c>
      <c r="P897" s="51">
        <f t="shared" si="124"/>
        <v>0</v>
      </c>
      <c r="Q897" s="51">
        <f t="shared" si="125"/>
        <v>0</v>
      </c>
      <c r="R897" s="8" t="str">
        <f t="shared" si="126"/>
        <v/>
      </c>
      <c r="S897" s="7"/>
      <c r="T897" s="8"/>
      <c r="U897" s="8"/>
      <c r="V897" s="8">
        <f t="shared" si="127"/>
        <v>0</v>
      </c>
      <c r="W897" s="8"/>
      <c r="X897" s="8"/>
      <c r="Y897" s="8"/>
      <c r="Z897" s="8"/>
    </row>
    <row r="898" spans="1:26" ht="25" x14ac:dyDescent="0.35">
      <c r="A898" s="1" t="s">
        <v>1018</v>
      </c>
      <c r="B898" s="2" t="s">
        <v>1758</v>
      </c>
      <c r="C898" s="3" t="s">
        <v>2897</v>
      </c>
      <c r="D898" s="3" t="s">
        <v>12</v>
      </c>
      <c r="E898" s="12" t="s">
        <v>3492</v>
      </c>
      <c r="F898" s="12"/>
      <c r="G898" s="12"/>
      <c r="H898" s="12"/>
      <c r="I898" s="16"/>
      <c r="J898" s="16">
        <f t="shared" si="119"/>
        <v>0</v>
      </c>
      <c r="K898" s="8" t="str">
        <f t="shared" si="120"/>
        <v/>
      </c>
      <c r="L898" s="51">
        <f t="shared" si="121"/>
        <v>0</v>
      </c>
      <c r="M898" s="8" t="str">
        <f t="shared" si="122"/>
        <v/>
      </c>
      <c r="N898" s="12"/>
      <c r="O898" s="51">
        <f t="shared" si="123"/>
        <v>0</v>
      </c>
      <c r="P898" s="51">
        <f t="shared" si="124"/>
        <v>0</v>
      </c>
      <c r="Q898" s="51">
        <f t="shared" si="125"/>
        <v>0</v>
      </c>
      <c r="R898" s="8" t="str">
        <f t="shared" si="126"/>
        <v/>
      </c>
      <c r="S898" s="7"/>
      <c r="T898" s="8"/>
      <c r="U898" s="8"/>
      <c r="V898" s="8">
        <f t="shared" si="127"/>
        <v>0</v>
      </c>
      <c r="W898" s="8"/>
      <c r="X898" s="8"/>
      <c r="Y898" s="8"/>
      <c r="Z898" s="8"/>
    </row>
    <row r="899" spans="1:26" ht="25" x14ac:dyDescent="0.35">
      <c r="A899" s="1" t="s">
        <v>1019</v>
      </c>
      <c r="B899" s="2" t="s">
        <v>694</v>
      </c>
      <c r="C899" s="3" t="s">
        <v>2897</v>
      </c>
      <c r="D899" s="3" t="s">
        <v>12</v>
      </c>
      <c r="E899" s="12" t="s">
        <v>3492</v>
      </c>
      <c r="F899" s="12"/>
      <c r="G899" s="12"/>
      <c r="H899" s="12"/>
      <c r="I899" s="16"/>
      <c r="J899" s="16">
        <f t="shared" si="119"/>
        <v>0</v>
      </c>
      <c r="K899" s="8" t="str">
        <f t="shared" si="120"/>
        <v/>
      </c>
      <c r="L899" s="51">
        <f t="shared" si="121"/>
        <v>0</v>
      </c>
      <c r="M899" s="8" t="str">
        <f t="shared" si="122"/>
        <v/>
      </c>
      <c r="N899" s="12"/>
      <c r="O899" s="51">
        <f t="shared" si="123"/>
        <v>0</v>
      </c>
      <c r="P899" s="51">
        <f t="shared" si="124"/>
        <v>0</v>
      </c>
      <c r="Q899" s="51">
        <f t="shared" si="125"/>
        <v>0</v>
      </c>
      <c r="R899" s="8" t="str">
        <f t="shared" si="126"/>
        <v/>
      </c>
      <c r="S899" s="7"/>
      <c r="T899" s="8"/>
      <c r="U899" s="8"/>
      <c r="V899" s="8">
        <f t="shared" si="127"/>
        <v>0</v>
      </c>
      <c r="W899" s="8"/>
      <c r="X899" s="8"/>
      <c r="Y899" s="8"/>
      <c r="Z899" s="8"/>
    </row>
    <row r="900" spans="1:26" ht="25" x14ac:dyDescent="0.35">
      <c r="A900" s="1" t="s">
        <v>1020</v>
      </c>
      <c r="B900" s="2" t="s">
        <v>3014</v>
      </c>
      <c r="C900" s="3" t="s">
        <v>2897</v>
      </c>
      <c r="D900" s="3" t="s">
        <v>12</v>
      </c>
      <c r="E900" s="12" t="s">
        <v>3492</v>
      </c>
      <c r="F900" s="12"/>
      <c r="G900" s="12"/>
      <c r="H900" s="12"/>
      <c r="I900" s="16"/>
      <c r="J900" s="16">
        <f t="shared" si="119"/>
        <v>0</v>
      </c>
      <c r="K900" s="8" t="str">
        <f t="shared" si="120"/>
        <v/>
      </c>
      <c r="L900" s="51">
        <f t="shared" si="121"/>
        <v>0</v>
      </c>
      <c r="M900" s="8" t="str">
        <f t="shared" si="122"/>
        <v/>
      </c>
      <c r="N900" s="12"/>
      <c r="O900" s="51">
        <f t="shared" si="123"/>
        <v>0</v>
      </c>
      <c r="P900" s="51">
        <f t="shared" si="124"/>
        <v>0</v>
      </c>
      <c r="Q900" s="51">
        <f t="shared" si="125"/>
        <v>0</v>
      </c>
      <c r="R900" s="8" t="str">
        <f t="shared" si="126"/>
        <v/>
      </c>
      <c r="S900" s="7"/>
      <c r="T900" s="8"/>
      <c r="U900" s="8"/>
      <c r="V900" s="8">
        <f t="shared" si="127"/>
        <v>0</v>
      </c>
      <c r="W900" s="8"/>
      <c r="X900" s="8"/>
      <c r="Y900" s="8"/>
      <c r="Z900" s="8"/>
    </row>
    <row r="901" spans="1:26" ht="25" x14ac:dyDescent="0.35">
      <c r="A901" s="1" t="s">
        <v>1021</v>
      </c>
      <c r="B901" s="2" t="s">
        <v>3015</v>
      </c>
      <c r="C901" s="3" t="s">
        <v>2897</v>
      </c>
      <c r="D901" s="3" t="s">
        <v>12</v>
      </c>
      <c r="E901" s="12" t="s">
        <v>3492</v>
      </c>
      <c r="F901" s="12"/>
      <c r="G901" s="12"/>
      <c r="H901" s="12"/>
      <c r="I901" s="16"/>
      <c r="J901" s="16">
        <f t="shared" si="119"/>
        <v>0</v>
      </c>
      <c r="K901" s="8" t="str">
        <f t="shared" si="120"/>
        <v/>
      </c>
      <c r="L901" s="51">
        <f t="shared" si="121"/>
        <v>0</v>
      </c>
      <c r="M901" s="8" t="str">
        <f t="shared" si="122"/>
        <v/>
      </c>
      <c r="N901" s="12"/>
      <c r="O901" s="51">
        <f t="shared" si="123"/>
        <v>0</v>
      </c>
      <c r="P901" s="51">
        <f t="shared" si="124"/>
        <v>0</v>
      </c>
      <c r="Q901" s="51">
        <f t="shared" si="125"/>
        <v>0</v>
      </c>
      <c r="R901" s="8" t="str">
        <f t="shared" si="126"/>
        <v/>
      </c>
      <c r="S901" s="7"/>
      <c r="T901" s="8"/>
      <c r="U901" s="8"/>
      <c r="V901" s="8">
        <f t="shared" si="127"/>
        <v>0</v>
      </c>
      <c r="W901" s="8"/>
      <c r="X901" s="8"/>
      <c r="Y901" s="8"/>
      <c r="Z901" s="8"/>
    </row>
    <row r="902" spans="1:26" ht="25" x14ac:dyDescent="0.35">
      <c r="A902" s="1" t="s">
        <v>1022</v>
      </c>
      <c r="B902" s="2" t="s">
        <v>3016</v>
      </c>
      <c r="C902" s="3" t="s">
        <v>2897</v>
      </c>
      <c r="D902" s="3" t="s">
        <v>12</v>
      </c>
      <c r="E902" s="12" t="s">
        <v>3492</v>
      </c>
      <c r="F902" s="12"/>
      <c r="G902" s="12"/>
      <c r="H902" s="12"/>
      <c r="I902" s="16"/>
      <c r="J902" s="16">
        <f t="shared" si="119"/>
        <v>0</v>
      </c>
      <c r="K902" s="8" t="str">
        <f t="shared" si="120"/>
        <v/>
      </c>
      <c r="L902" s="51">
        <f t="shared" si="121"/>
        <v>0</v>
      </c>
      <c r="M902" s="8" t="str">
        <f t="shared" si="122"/>
        <v/>
      </c>
      <c r="N902" s="12"/>
      <c r="O902" s="51">
        <f t="shared" si="123"/>
        <v>0</v>
      </c>
      <c r="P902" s="51">
        <f t="shared" si="124"/>
        <v>0</v>
      </c>
      <c r="Q902" s="51">
        <f t="shared" si="125"/>
        <v>0</v>
      </c>
      <c r="R902" s="8" t="str">
        <f t="shared" si="126"/>
        <v/>
      </c>
      <c r="S902" s="7"/>
      <c r="T902" s="8"/>
      <c r="U902" s="8"/>
      <c r="V902" s="8">
        <f t="shared" si="127"/>
        <v>0</v>
      </c>
      <c r="W902" s="8"/>
      <c r="X902" s="8"/>
      <c r="Y902" s="8"/>
      <c r="Z902" s="8"/>
    </row>
    <row r="903" spans="1:26" ht="25" x14ac:dyDescent="0.35">
      <c r="A903" s="1" t="s">
        <v>1023</v>
      </c>
      <c r="B903" s="2" t="s">
        <v>3017</v>
      </c>
      <c r="C903" s="3" t="s">
        <v>2897</v>
      </c>
      <c r="D903" s="3" t="s">
        <v>12</v>
      </c>
      <c r="E903" s="12" t="s">
        <v>3492</v>
      </c>
      <c r="F903" s="12"/>
      <c r="G903" s="12"/>
      <c r="H903" s="12"/>
      <c r="I903" s="16"/>
      <c r="J903" s="16">
        <f t="shared" si="119"/>
        <v>0</v>
      </c>
      <c r="K903" s="8" t="str">
        <f t="shared" si="120"/>
        <v/>
      </c>
      <c r="L903" s="51">
        <f t="shared" si="121"/>
        <v>0</v>
      </c>
      <c r="M903" s="8" t="str">
        <f t="shared" si="122"/>
        <v/>
      </c>
      <c r="N903" s="12"/>
      <c r="O903" s="51">
        <f t="shared" si="123"/>
        <v>0</v>
      </c>
      <c r="P903" s="51">
        <f t="shared" si="124"/>
        <v>0</v>
      </c>
      <c r="Q903" s="51">
        <f t="shared" si="125"/>
        <v>0</v>
      </c>
      <c r="R903" s="8" t="str">
        <f t="shared" si="126"/>
        <v/>
      </c>
      <c r="S903" s="7"/>
      <c r="T903" s="8"/>
      <c r="U903" s="8"/>
      <c r="V903" s="8">
        <f t="shared" si="127"/>
        <v>0</v>
      </c>
      <c r="W903" s="8"/>
      <c r="X903" s="8"/>
      <c r="Y903" s="8"/>
      <c r="Z903" s="8"/>
    </row>
    <row r="904" spans="1:26" ht="25" x14ac:dyDescent="0.35">
      <c r="A904" s="1" t="s">
        <v>1024</v>
      </c>
      <c r="B904" s="2" t="s">
        <v>1697</v>
      </c>
      <c r="C904" s="3" t="s">
        <v>2897</v>
      </c>
      <c r="D904" s="3" t="s">
        <v>12</v>
      </c>
      <c r="E904" s="12" t="s">
        <v>3492</v>
      </c>
      <c r="F904" s="12"/>
      <c r="G904" s="12"/>
      <c r="H904" s="12"/>
      <c r="I904" s="16"/>
      <c r="J904" s="16">
        <f t="shared" si="119"/>
        <v>0</v>
      </c>
      <c r="K904" s="8" t="str">
        <f t="shared" si="120"/>
        <v/>
      </c>
      <c r="L904" s="51">
        <f t="shared" si="121"/>
        <v>0</v>
      </c>
      <c r="M904" s="8" t="str">
        <f t="shared" si="122"/>
        <v/>
      </c>
      <c r="N904" s="12"/>
      <c r="O904" s="51">
        <f t="shared" si="123"/>
        <v>0</v>
      </c>
      <c r="P904" s="51">
        <f t="shared" si="124"/>
        <v>0</v>
      </c>
      <c r="Q904" s="51">
        <f t="shared" si="125"/>
        <v>0</v>
      </c>
      <c r="R904" s="8" t="str">
        <f t="shared" si="126"/>
        <v/>
      </c>
      <c r="S904" s="7"/>
      <c r="T904" s="8"/>
      <c r="U904" s="8"/>
      <c r="V904" s="8">
        <f t="shared" si="127"/>
        <v>0</v>
      </c>
      <c r="W904" s="8"/>
      <c r="X904" s="8"/>
      <c r="Y904" s="8"/>
      <c r="Z904" s="8"/>
    </row>
    <row r="905" spans="1:26" ht="25" x14ac:dyDescent="0.35">
      <c r="A905" s="1" t="s">
        <v>1025</v>
      </c>
      <c r="B905" s="2" t="s">
        <v>3018</v>
      </c>
      <c r="C905" s="3" t="s">
        <v>2897</v>
      </c>
      <c r="D905" s="3" t="s">
        <v>12</v>
      </c>
      <c r="E905" s="12" t="s">
        <v>3492</v>
      </c>
      <c r="F905" s="12"/>
      <c r="G905" s="12"/>
      <c r="H905" s="12"/>
      <c r="I905" s="16"/>
      <c r="J905" s="16">
        <f t="shared" si="119"/>
        <v>0</v>
      </c>
      <c r="K905" s="8" t="str">
        <f t="shared" si="120"/>
        <v/>
      </c>
      <c r="L905" s="51">
        <f t="shared" si="121"/>
        <v>0</v>
      </c>
      <c r="M905" s="8" t="str">
        <f t="shared" si="122"/>
        <v/>
      </c>
      <c r="N905" s="12"/>
      <c r="O905" s="51">
        <f t="shared" si="123"/>
        <v>0</v>
      </c>
      <c r="P905" s="51">
        <f t="shared" si="124"/>
        <v>0</v>
      </c>
      <c r="Q905" s="51">
        <f t="shared" si="125"/>
        <v>0</v>
      </c>
      <c r="R905" s="8" t="str">
        <f t="shared" si="126"/>
        <v/>
      </c>
      <c r="S905" s="7"/>
      <c r="T905" s="8"/>
      <c r="U905" s="8"/>
      <c r="V905" s="8">
        <f t="shared" si="127"/>
        <v>0</v>
      </c>
      <c r="W905" s="8"/>
      <c r="X905" s="8"/>
      <c r="Y905" s="8"/>
      <c r="Z905" s="8"/>
    </row>
    <row r="906" spans="1:26" ht="25" x14ac:dyDescent="0.35">
      <c r="A906" s="1" t="s">
        <v>1026</v>
      </c>
      <c r="B906" s="2" t="s">
        <v>1683</v>
      </c>
      <c r="C906" s="3" t="s">
        <v>2897</v>
      </c>
      <c r="D906" s="3" t="s">
        <v>12</v>
      </c>
      <c r="E906" s="12" t="s">
        <v>3492</v>
      </c>
      <c r="F906" s="12"/>
      <c r="G906" s="12"/>
      <c r="H906" s="12"/>
      <c r="I906" s="16"/>
      <c r="J906" s="16">
        <f t="shared" si="119"/>
        <v>0</v>
      </c>
      <c r="K906" s="8" t="str">
        <f t="shared" si="120"/>
        <v/>
      </c>
      <c r="L906" s="51">
        <f t="shared" si="121"/>
        <v>0</v>
      </c>
      <c r="M906" s="8" t="str">
        <f t="shared" si="122"/>
        <v/>
      </c>
      <c r="N906" s="12"/>
      <c r="O906" s="51">
        <f t="shared" si="123"/>
        <v>0</v>
      </c>
      <c r="P906" s="51">
        <f t="shared" si="124"/>
        <v>0</v>
      </c>
      <c r="Q906" s="51">
        <f t="shared" si="125"/>
        <v>0</v>
      </c>
      <c r="R906" s="8" t="str">
        <f t="shared" si="126"/>
        <v/>
      </c>
      <c r="S906" s="7"/>
      <c r="T906" s="8"/>
      <c r="U906" s="8"/>
      <c r="V906" s="8">
        <f t="shared" si="127"/>
        <v>0</v>
      </c>
      <c r="W906" s="8"/>
      <c r="X906" s="8"/>
      <c r="Y906" s="8"/>
      <c r="Z906" s="8"/>
    </row>
    <row r="907" spans="1:26" ht="25" x14ac:dyDescent="0.35">
      <c r="A907" s="1" t="s">
        <v>1027</v>
      </c>
      <c r="B907" s="2" t="s">
        <v>1729</v>
      </c>
      <c r="C907" s="3" t="s">
        <v>2897</v>
      </c>
      <c r="D907" s="3" t="s">
        <v>12</v>
      </c>
      <c r="E907" s="12" t="s">
        <v>3492</v>
      </c>
      <c r="F907" s="12"/>
      <c r="G907" s="12"/>
      <c r="H907" s="12"/>
      <c r="I907" s="16"/>
      <c r="J907" s="16">
        <f t="shared" ref="J907:J970" si="128">I907-H907</f>
        <v>0</v>
      </c>
      <c r="K907" s="8" t="str">
        <f t="shared" ref="K907:K970" si="129">IFERROR(J907/H907, "")</f>
        <v/>
      </c>
      <c r="L907" s="51">
        <f t="shared" ref="L907:L970" si="130">I907-F907</f>
        <v>0</v>
      </c>
      <c r="M907" s="8" t="str">
        <f t="shared" ref="M907:M970" si="131">IFERROR(L907/F907, "")</f>
        <v/>
      </c>
      <c r="N907" s="12"/>
      <c r="O907" s="51">
        <f t="shared" ref="O907:O970" si="132">H907*N907</f>
        <v>0</v>
      </c>
      <c r="P907" s="51">
        <f t="shared" ref="P907:P970" si="133">I907*N907</f>
        <v>0</v>
      </c>
      <c r="Q907" s="51">
        <f t="shared" ref="Q907:Q970" si="134">P907-O907</f>
        <v>0</v>
      </c>
      <c r="R907" s="8" t="str">
        <f t="shared" ref="R907:R970" si="135">IFERROR(Q907/O907, "")</f>
        <v/>
      </c>
      <c r="S907" s="7"/>
      <c r="T907" s="8"/>
      <c r="U907" s="8"/>
      <c r="V907" s="8">
        <f t="shared" ref="V907:V970" si="136">T907-U907</f>
        <v>0</v>
      </c>
      <c r="W907" s="8"/>
      <c r="X907" s="8"/>
      <c r="Y907" s="8"/>
      <c r="Z907" s="8"/>
    </row>
    <row r="908" spans="1:26" ht="25" x14ac:dyDescent="0.35">
      <c r="A908" s="1" t="s">
        <v>1028</v>
      </c>
      <c r="B908" s="2" t="s">
        <v>3019</v>
      </c>
      <c r="C908" s="3" t="s">
        <v>2897</v>
      </c>
      <c r="D908" s="3" t="s">
        <v>12</v>
      </c>
      <c r="E908" s="12" t="s">
        <v>3492</v>
      </c>
      <c r="F908" s="12"/>
      <c r="G908" s="12"/>
      <c r="H908" s="12"/>
      <c r="I908" s="16"/>
      <c r="J908" s="16">
        <f t="shared" si="128"/>
        <v>0</v>
      </c>
      <c r="K908" s="8" t="str">
        <f t="shared" si="129"/>
        <v/>
      </c>
      <c r="L908" s="51">
        <f t="shared" si="130"/>
        <v>0</v>
      </c>
      <c r="M908" s="8" t="str">
        <f t="shared" si="131"/>
        <v/>
      </c>
      <c r="N908" s="12"/>
      <c r="O908" s="51">
        <f t="shared" si="132"/>
        <v>0</v>
      </c>
      <c r="P908" s="51">
        <f t="shared" si="133"/>
        <v>0</v>
      </c>
      <c r="Q908" s="51">
        <f t="shared" si="134"/>
        <v>0</v>
      </c>
      <c r="R908" s="8" t="str">
        <f t="shared" si="135"/>
        <v/>
      </c>
      <c r="S908" s="7"/>
      <c r="T908" s="8"/>
      <c r="U908" s="8"/>
      <c r="V908" s="8">
        <f t="shared" si="136"/>
        <v>0</v>
      </c>
      <c r="W908" s="8"/>
      <c r="X908" s="8"/>
      <c r="Y908" s="8"/>
      <c r="Z908" s="8"/>
    </row>
    <row r="909" spans="1:26" ht="25" x14ac:dyDescent="0.35">
      <c r="A909" s="1" t="s">
        <v>1029</v>
      </c>
      <c r="B909" s="2" t="s">
        <v>3020</v>
      </c>
      <c r="C909" s="3" t="s">
        <v>2897</v>
      </c>
      <c r="D909" s="3" t="s">
        <v>12</v>
      </c>
      <c r="E909" s="12" t="s">
        <v>3492</v>
      </c>
      <c r="F909" s="12"/>
      <c r="G909" s="12"/>
      <c r="H909" s="12"/>
      <c r="I909" s="16"/>
      <c r="J909" s="16">
        <f t="shared" si="128"/>
        <v>0</v>
      </c>
      <c r="K909" s="8" t="str">
        <f t="shared" si="129"/>
        <v/>
      </c>
      <c r="L909" s="51">
        <f t="shared" si="130"/>
        <v>0</v>
      </c>
      <c r="M909" s="8" t="str">
        <f t="shared" si="131"/>
        <v/>
      </c>
      <c r="N909" s="12"/>
      <c r="O909" s="51">
        <f t="shared" si="132"/>
        <v>0</v>
      </c>
      <c r="P909" s="51">
        <f t="shared" si="133"/>
        <v>0</v>
      </c>
      <c r="Q909" s="51">
        <f t="shared" si="134"/>
        <v>0</v>
      </c>
      <c r="R909" s="8" t="str">
        <f t="shared" si="135"/>
        <v/>
      </c>
      <c r="S909" s="7"/>
      <c r="T909" s="8"/>
      <c r="U909" s="8"/>
      <c r="V909" s="8">
        <f t="shared" si="136"/>
        <v>0</v>
      </c>
      <c r="W909" s="8"/>
      <c r="X909" s="8"/>
      <c r="Y909" s="8"/>
      <c r="Z909" s="8"/>
    </row>
    <row r="910" spans="1:26" ht="25" x14ac:dyDescent="0.35">
      <c r="A910" s="1" t="s">
        <v>1030</v>
      </c>
      <c r="B910" s="2" t="s">
        <v>3021</v>
      </c>
      <c r="C910" s="3" t="s">
        <v>2897</v>
      </c>
      <c r="D910" s="3" t="s">
        <v>12</v>
      </c>
      <c r="E910" s="12" t="s">
        <v>3492</v>
      </c>
      <c r="F910" s="12"/>
      <c r="G910" s="12"/>
      <c r="H910" s="12"/>
      <c r="I910" s="16"/>
      <c r="J910" s="16">
        <f t="shared" si="128"/>
        <v>0</v>
      </c>
      <c r="K910" s="8" t="str">
        <f t="shared" si="129"/>
        <v/>
      </c>
      <c r="L910" s="51">
        <f t="shared" si="130"/>
        <v>0</v>
      </c>
      <c r="M910" s="8" t="str">
        <f t="shared" si="131"/>
        <v/>
      </c>
      <c r="N910" s="12"/>
      <c r="O910" s="51">
        <f t="shared" si="132"/>
        <v>0</v>
      </c>
      <c r="P910" s="51">
        <f t="shared" si="133"/>
        <v>0</v>
      </c>
      <c r="Q910" s="51">
        <f t="shared" si="134"/>
        <v>0</v>
      </c>
      <c r="R910" s="8" t="str">
        <f t="shared" si="135"/>
        <v/>
      </c>
      <c r="S910" s="7"/>
      <c r="T910" s="8"/>
      <c r="U910" s="8"/>
      <c r="V910" s="8">
        <f t="shared" si="136"/>
        <v>0</v>
      </c>
      <c r="W910" s="8"/>
      <c r="X910" s="8"/>
      <c r="Y910" s="8"/>
      <c r="Z910" s="8"/>
    </row>
    <row r="911" spans="1:26" ht="25" x14ac:dyDescent="0.35">
      <c r="A911" s="1" t="s">
        <v>1031</v>
      </c>
      <c r="B911" s="2" t="s">
        <v>3022</v>
      </c>
      <c r="C911" s="3" t="s">
        <v>2897</v>
      </c>
      <c r="D911" s="3" t="s">
        <v>12</v>
      </c>
      <c r="E911" s="12" t="s">
        <v>3492</v>
      </c>
      <c r="F911" s="12"/>
      <c r="G911" s="12"/>
      <c r="H911" s="12"/>
      <c r="I911" s="16"/>
      <c r="J911" s="16">
        <f t="shared" si="128"/>
        <v>0</v>
      </c>
      <c r="K911" s="8" t="str">
        <f t="shared" si="129"/>
        <v/>
      </c>
      <c r="L911" s="51">
        <f t="shared" si="130"/>
        <v>0</v>
      </c>
      <c r="M911" s="8" t="str">
        <f t="shared" si="131"/>
        <v/>
      </c>
      <c r="N911" s="12"/>
      <c r="O911" s="51">
        <f t="shared" si="132"/>
        <v>0</v>
      </c>
      <c r="P911" s="51">
        <f t="shared" si="133"/>
        <v>0</v>
      </c>
      <c r="Q911" s="51">
        <f t="shared" si="134"/>
        <v>0</v>
      </c>
      <c r="R911" s="8" t="str">
        <f t="shared" si="135"/>
        <v/>
      </c>
      <c r="S911" s="7"/>
      <c r="T911" s="8"/>
      <c r="U911" s="8"/>
      <c r="V911" s="8">
        <f t="shared" si="136"/>
        <v>0</v>
      </c>
      <c r="W911" s="8"/>
      <c r="X911" s="8"/>
      <c r="Y911" s="8"/>
      <c r="Z911" s="8"/>
    </row>
    <row r="912" spans="1:26" ht="25" x14ac:dyDescent="0.35">
      <c r="A912" s="1" t="s">
        <v>1033</v>
      </c>
      <c r="B912" s="2" t="s">
        <v>3023</v>
      </c>
      <c r="C912" s="3" t="s">
        <v>2897</v>
      </c>
      <c r="D912" s="3" t="s">
        <v>12</v>
      </c>
      <c r="E912" s="12" t="s">
        <v>3492</v>
      </c>
      <c r="F912" s="12"/>
      <c r="G912" s="12"/>
      <c r="H912" s="12"/>
      <c r="I912" s="16"/>
      <c r="J912" s="16">
        <f t="shared" si="128"/>
        <v>0</v>
      </c>
      <c r="K912" s="8" t="str">
        <f t="shared" si="129"/>
        <v/>
      </c>
      <c r="L912" s="51">
        <f t="shared" si="130"/>
        <v>0</v>
      </c>
      <c r="M912" s="8" t="str">
        <f t="shared" si="131"/>
        <v/>
      </c>
      <c r="N912" s="12"/>
      <c r="O912" s="51">
        <f t="shared" si="132"/>
        <v>0</v>
      </c>
      <c r="P912" s="51">
        <f t="shared" si="133"/>
        <v>0</v>
      </c>
      <c r="Q912" s="51">
        <f t="shared" si="134"/>
        <v>0</v>
      </c>
      <c r="R912" s="8" t="str">
        <f t="shared" si="135"/>
        <v/>
      </c>
      <c r="S912" s="7"/>
      <c r="T912" s="8"/>
      <c r="U912" s="8"/>
      <c r="V912" s="8">
        <f t="shared" si="136"/>
        <v>0</v>
      </c>
      <c r="W912" s="8"/>
      <c r="X912" s="8"/>
      <c r="Y912" s="8"/>
      <c r="Z912" s="8"/>
    </row>
    <row r="913" spans="1:26" ht="25" x14ac:dyDescent="0.35">
      <c r="A913" s="1" t="s">
        <v>1034</v>
      </c>
      <c r="B913" s="2" t="s">
        <v>3024</v>
      </c>
      <c r="C913" s="3" t="s">
        <v>2897</v>
      </c>
      <c r="D913" s="3" t="s">
        <v>12</v>
      </c>
      <c r="E913" s="12" t="s">
        <v>3492</v>
      </c>
      <c r="F913" s="12"/>
      <c r="G913" s="12"/>
      <c r="H913" s="12"/>
      <c r="I913" s="16"/>
      <c r="J913" s="16">
        <f t="shared" si="128"/>
        <v>0</v>
      </c>
      <c r="K913" s="8" t="str">
        <f t="shared" si="129"/>
        <v/>
      </c>
      <c r="L913" s="51">
        <f t="shared" si="130"/>
        <v>0</v>
      </c>
      <c r="M913" s="8" t="str">
        <f t="shared" si="131"/>
        <v/>
      </c>
      <c r="N913" s="12"/>
      <c r="O913" s="51">
        <f t="shared" si="132"/>
        <v>0</v>
      </c>
      <c r="P913" s="51">
        <f t="shared" si="133"/>
        <v>0</v>
      </c>
      <c r="Q913" s="51">
        <f t="shared" si="134"/>
        <v>0</v>
      </c>
      <c r="R913" s="8" t="str">
        <f t="shared" si="135"/>
        <v/>
      </c>
      <c r="S913" s="7"/>
      <c r="T913" s="8"/>
      <c r="U913" s="8"/>
      <c r="V913" s="8">
        <f t="shared" si="136"/>
        <v>0</v>
      </c>
      <c r="W913" s="8"/>
      <c r="X913" s="8"/>
      <c r="Y913" s="8"/>
      <c r="Z913" s="8"/>
    </row>
    <row r="914" spans="1:26" ht="25" x14ac:dyDescent="0.35">
      <c r="A914" s="1" t="s">
        <v>1035</v>
      </c>
      <c r="B914" s="2" t="s">
        <v>3025</v>
      </c>
      <c r="C914" s="3" t="s">
        <v>2897</v>
      </c>
      <c r="D914" s="3" t="s">
        <v>12</v>
      </c>
      <c r="E914" s="12" t="s">
        <v>3492</v>
      </c>
      <c r="F914" s="12"/>
      <c r="G914" s="12"/>
      <c r="H914" s="12"/>
      <c r="I914" s="16"/>
      <c r="J914" s="16">
        <f t="shared" si="128"/>
        <v>0</v>
      </c>
      <c r="K914" s="8" t="str">
        <f t="shared" si="129"/>
        <v/>
      </c>
      <c r="L914" s="51">
        <f t="shared" si="130"/>
        <v>0</v>
      </c>
      <c r="M914" s="8" t="str">
        <f t="shared" si="131"/>
        <v/>
      </c>
      <c r="N914" s="12"/>
      <c r="O914" s="51">
        <f t="shared" si="132"/>
        <v>0</v>
      </c>
      <c r="P914" s="51">
        <f t="shared" si="133"/>
        <v>0</v>
      </c>
      <c r="Q914" s="51">
        <f t="shared" si="134"/>
        <v>0</v>
      </c>
      <c r="R914" s="8" t="str">
        <f t="shared" si="135"/>
        <v/>
      </c>
      <c r="S914" s="7"/>
      <c r="T914" s="8"/>
      <c r="U914" s="8"/>
      <c r="V914" s="8">
        <f t="shared" si="136"/>
        <v>0</v>
      </c>
      <c r="W914" s="8"/>
      <c r="X914" s="8"/>
      <c r="Y914" s="8"/>
      <c r="Z914" s="8"/>
    </row>
    <row r="915" spans="1:26" ht="25" x14ac:dyDescent="0.35">
      <c r="A915" s="1" t="s">
        <v>1036</v>
      </c>
      <c r="B915" s="2" t="s">
        <v>3026</v>
      </c>
      <c r="C915" s="3" t="s">
        <v>2897</v>
      </c>
      <c r="D915" s="3" t="s">
        <v>12</v>
      </c>
      <c r="E915" s="12" t="s">
        <v>3492</v>
      </c>
      <c r="F915" s="12"/>
      <c r="G915" s="12"/>
      <c r="H915" s="12"/>
      <c r="I915" s="16"/>
      <c r="J915" s="16">
        <f t="shared" si="128"/>
        <v>0</v>
      </c>
      <c r="K915" s="8" t="str">
        <f t="shared" si="129"/>
        <v/>
      </c>
      <c r="L915" s="51">
        <f t="shared" si="130"/>
        <v>0</v>
      </c>
      <c r="M915" s="8" t="str">
        <f t="shared" si="131"/>
        <v/>
      </c>
      <c r="N915" s="12"/>
      <c r="O915" s="51">
        <f t="shared" si="132"/>
        <v>0</v>
      </c>
      <c r="P915" s="51">
        <f t="shared" si="133"/>
        <v>0</v>
      </c>
      <c r="Q915" s="51">
        <f t="shared" si="134"/>
        <v>0</v>
      </c>
      <c r="R915" s="8" t="str">
        <f t="shared" si="135"/>
        <v/>
      </c>
      <c r="S915" s="7"/>
      <c r="T915" s="8"/>
      <c r="U915" s="8"/>
      <c r="V915" s="8">
        <f t="shared" si="136"/>
        <v>0</v>
      </c>
      <c r="W915" s="8"/>
      <c r="X915" s="8"/>
      <c r="Y915" s="8"/>
      <c r="Z915" s="8"/>
    </row>
    <row r="916" spans="1:26" ht="25" x14ac:dyDescent="0.35">
      <c r="A916" s="1" t="s">
        <v>1038</v>
      </c>
      <c r="B916" s="2" t="s">
        <v>3027</v>
      </c>
      <c r="C916" s="3" t="s">
        <v>2897</v>
      </c>
      <c r="D916" s="3" t="s">
        <v>12</v>
      </c>
      <c r="E916" s="12" t="s">
        <v>3492</v>
      </c>
      <c r="F916" s="12"/>
      <c r="G916" s="12"/>
      <c r="H916" s="12"/>
      <c r="I916" s="16"/>
      <c r="J916" s="16">
        <f t="shared" si="128"/>
        <v>0</v>
      </c>
      <c r="K916" s="8" t="str">
        <f t="shared" si="129"/>
        <v/>
      </c>
      <c r="L916" s="51">
        <f t="shared" si="130"/>
        <v>0</v>
      </c>
      <c r="M916" s="8" t="str">
        <f t="shared" si="131"/>
        <v/>
      </c>
      <c r="N916" s="12"/>
      <c r="O916" s="51">
        <f t="shared" si="132"/>
        <v>0</v>
      </c>
      <c r="P916" s="51">
        <f t="shared" si="133"/>
        <v>0</v>
      </c>
      <c r="Q916" s="51">
        <f t="shared" si="134"/>
        <v>0</v>
      </c>
      <c r="R916" s="8" t="str">
        <f t="shared" si="135"/>
        <v/>
      </c>
      <c r="S916" s="7"/>
      <c r="T916" s="8"/>
      <c r="U916" s="8"/>
      <c r="V916" s="8">
        <f t="shared" si="136"/>
        <v>0</v>
      </c>
      <c r="W916" s="8"/>
      <c r="X916" s="8"/>
      <c r="Y916" s="8"/>
      <c r="Z916" s="8"/>
    </row>
    <row r="917" spans="1:26" ht="25" x14ac:dyDescent="0.35">
      <c r="A917" s="1" t="s">
        <v>1039</v>
      </c>
      <c r="B917" s="2" t="s">
        <v>3028</v>
      </c>
      <c r="C917" s="3" t="s">
        <v>2897</v>
      </c>
      <c r="D917" s="3" t="s">
        <v>164</v>
      </c>
      <c r="E917" s="12" t="s">
        <v>3492</v>
      </c>
      <c r="F917" s="12"/>
      <c r="G917" s="12"/>
      <c r="H917" s="12"/>
      <c r="I917" s="16"/>
      <c r="J917" s="16">
        <f t="shared" si="128"/>
        <v>0</v>
      </c>
      <c r="K917" s="8" t="str">
        <f t="shared" si="129"/>
        <v/>
      </c>
      <c r="L917" s="51">
        <f t="shared" si="130"/>
        <v>0</v>
      </c>
      <c r="M917" s="8" t="str">
        <f t="shared" si="131"/>
        <v/>
      </c>
      <c r="N917" s="12"/>
      <c r="O917" s="51">
        <f t="shared" si="132"/>
        <v>0</v>
      </c>
      <c r="P917" s="51">
        <f t="shared" si="133"/>
        <v>0</v>
      </c>
      <c r="Q917" s="51">
        <f t="shared" si="134"/>
        <v>0</v>
      </c>
      <c r="R917" s="8" t="str">
        <f t="shared" si="135"/>
        <v/>
      </c>
      <c r="S917" s="7"/>
      <c r="T917" s="8"/>
      <c r="U917" s="8"/>
      <c r="V917" s="8">
        <f t="shared" si="136"/>
        <v>0</v>
      </c>
      <c r="W917" s="8"/>
      <c r="X917" s="8"/>
      <c r="Y917" s="8"/>
      <c r="Z917" s="8"/>
    </row>
    <row r="918" spans="1:26" ht="25" x14ac:dyDescent="0.35">
      <c r="A918" s="1" t="s">
        <v>1040</v>
      </c>
      <c r="B918" s="2" t="s">
        <v>3029</v>
      </c>
      <c r="C918" s="3" t="s">
        <v>2897</v>
      </c>
      <c r="D918" s="3" t="s">
        <v>12</v>
      </c>
      <c r="E918" s="12" t="s">
        <v>3492</v>
      </c>
      <c r="F918" s="12"/>
      <c r="G918" s="12"/>
      <c r="H918" s="12"/>
      <c r="I918" s="16"/>
      <c r="J918" s="16">
        <f t="shared" si="128"/>
        <v>0</v>
      </c>
      <c r="K918" s="8" t="str">
        <f t="shared" si="129"/>
        <v/>
      </c>
      <c r="L918" s="51">
        <f t="shared" si="130"/>
        <v>0</v>
      </c>
      <c r="M918" s="8" t="str">
        <f t="shared" si="131"/>
        <v/>
      </c>
      <c r="N918" s="12"/>
      <c r="O918" s="51">
        <f t="shared" si="132"/>
        <v>0</v>
      </c>
      <c r="P918" s="51">
        <f t="shared" si="133"/>
        <v>0</v>
      </c>
      <c r="Q918" s="51">
        <f t="shared" si="134"/>
        <v>0</v>
      </c>
      <c r="R918" s="8" t="str">
        <f t="shared" si="135"/>
        <v/>
      </c>
      <c r="S918" s="7"/>
      <c r="T918" s="8"/>
      <c r="U918" s="8"/>
      <c r="V918" s="8">
        <f t="shared" si="136"/>
        <v>0</v>
      </c>
      <c r="W918" s="8"/>
      <c r="X918" s="8"/>
      <c r="Y918" s="8"/>
      <c r="Z918" s="8"/>
    </row>
    <row r="919" spans="1:26" ht="25" x14ac:dyDescent="0.35">
      <c r="A919" s="1" t="s">
        <v>1041</v>
      </c>
      <c r="B919" s="2" t="s">
        <v>3029</v>
      </c>
      <c r="C919" s="3" t="s">
        <v>2897</v>
      </c>
      <c r="D919" s="3" t="s">
        <v>164</v>
      </c>
      <c r="E919" s="12" t="s">
        <v>3492</v>
      </c>
      <c r="F919" s="12"/>
      <c r="G919" s="12"/>
      <c r="H919" s="12"/>
      <c r="I919" s="16"/>
      <c r="J919" s="16">
        <f t="shared" si="128"/>
        <v>0</v>
      </c>
      <c r="K919" s="8" t="str">
        <f t="shared" si="129"/>
        <v/>
      </c>
      <c r="L919" s="51">
        <f t="shared" si="130"/>
        <v>0</v>
      </c>
      <c r="M919" s="8" t="str">
        <f t="shared" si="131"/>
        <v/>
      </c>
      <c r="N919" s="12"/>
      <c r="O919" s="51">
        <f t="shared" si="132"/>
        <v>0</v>
      </c>
      <c r="P919" s="51">
        <f t="shared" si="133"/>
        <v>0</v>
      </c>
      <c r="Q919" s="51">
        <f t="shared" si="134"/>
        <v>0</v>
      </c>
      <c r="R919" s="8" t="str">
        <f t="shared" si="135"/>
        <v/>
      </c>
      <c r="S919" s="7"/>
      <c r="T919" s="8"/>
      <c r="U919" s="8"/>
      <c r="V919" s="8">
        <f t="shared" si="136"/>
        <v>0</v>
      </c>
      <c r="W919" s="8"/>
      <c r="X919" s="8"/>
      <c r="Y919" s="8"/>
      <c r="Z919" s="8"/>
    </row>
    <row r="920" spans="1:26" ht="25" x14ac:dyDescent="0.35">
      <c r="A920" s="1" t="s">
        <v>1042</v>
      </c>
      <c r="B920" s="2" t="s">
        <v>3030</v>
      </c>
      <c r="C920" s="3" t="s">
        <v>2897</v>
      </c>
      <c r="D920" s="3" t="s">
        <v>164</v>
      </c>
      <c r="E920" s="12" t="s">
        <v>3492</v>
      </c>
      <c r="F920" s="12"/>
      <c r="G920" s="12"/>
      <c r="H920" s="12"/>
      <c r="I920" s="16"/>
      <c r="J920" s="16">
        <f t="shared" si="128"/>
        <v>0</v>
      </c>
      <c r="K920" s="8" t="str">
        <f t="shared" si="129"/>
        <v/>
      </c>
      <c r="L920" s="51">
        <f t="shared" si="130"/>
        <v>0</v>
      </c>
      <c r="M920" s="8" t="str">
        <f t="shared" si="131"/>
        <v/>
      </c>
      <c r="N920" s="12"/>
      <c r="O920" s="51">
        <f t="shared" si="132"/>
        <v>0</v>
      </c>
      <c r="P920" s="51">
        <f t="shared" si="133"/>
        <v>0</v>
      </c>
      <c r="Q920" s="51">
        <f t="shared" si="134"/>
        <v>0</v>
      </c>
      <c r="R920" s="8" t="str">
        <f t="shared" si="135"/>
        <v/>
      </c>
      <c r="S920" s="7"/>
      <c r="T920" s="8"/>
      <c r="U920" s="8"/>
      <c r="V920" s="8">
        <f t="shared" si="136"/>
        <v>0</v>
      </c>
      <c r="W920" s="8"/>
      <c r="X920" s="8"/>
      <c r="Y920" s="8"/>
      <c r="Z920" s="8"/>
    </row>
    <row r="921" spans="1:26" ht="25" x14ac:dyDescent="0.35">
      <c r="A921" s="1" t="s">
        <v>1043</v>
      </c>
      <c r="B921" s="2" t="s">
        <v>3031</v>
      </c>
      <c r="C921" s="3" t="s">
        <v>2897</v>
      </c>
      <c r="D921" s="3" t="s">
        <v>164</v>
      </c>
      <c r="E921" s="12" t="s">
        <v>3492</v>
      </c>
      <c r="F921" s="12"/>
      <c r="G921" s="12"/>
      <c r="H921" s="12"/>
      <c r="I921" s="16"/>
      <c r="J921" s="16">
        <f t="shared" si="128"/>
        <v>0</v>
      </c>
      <c r="K921" s="8" t="str">
        <f t="shared" si="129"/>
        <v/>
      </c>
      <c r="L921" s="51">
        <f t="shared" si="130"/>
        <v>0</v>
      </c>
      <c r="M921" s="8" t="str">
        <f t="shared" si="131"/>
        <v/>
      </c>
      <c r="N921" s="12"/>
      <c r="O921" s="51">
        <f t="shared" si="132"/>
        <v>0</v>
      </c>
      <c r="P921" s="51">
        <f t="shared" si="133"/>
        <v>0</v>
      </c>
      <c r="Q921" s="51">
        <f t="shared" si="134"/>
        <v>0</v>
      </c>
      <c r="R921" s="8" t="str">
        <f t="shared" si="135"/>
        <v/>
      </c>
      <c r="S921" s="7"/>
      <c r="T921" s="8"/>
      <c r="U921" s="8"/>
      <c r="V921" s="8">
        <f t="shared" si="136"/>
        <v>0</v>
      </c>
      <c r="W921" s="8"/>
      <c r="X921" s="8"/>
      <c r="Y921" s="8"/>
      <c r="Z921" s="8"/>
    </row>
    <row r="922" spans="1:26" ht="25" x14ac:dyDescent="0.35">
      <c r="A922" s="1" t="s">
        <v>1044</v>
      </c>
      <c r="B922" s="2" t="s">
        <v>3032</v>
      </c>
      <c r="C922" s="3" t="s">
        <v>2897</v>
      </c>
      <c r="D922" s="3" t="s">
        <v>12</v>
      </c>
      <c r="E922" s="12" t="s">
        <v>3492</v>
      </c>
      <c r="F922" s="12"/>
      <c r="G922" s="12"/>
      <c r="H922" s="12"/>
      <c r="I922" s="16"/>
      <c r="J922" s="16">
        <f t="shared" si="128"/>
        <v>0</v>
      </c>
      <c r="K922" s="8" t="str">
        <f t="shared" si="129"/>
        <v/>
      </c>
      <c r="L922" s="51">
        <f t="shared" si="130"/>
        <v>0</v>
      </c>
      <c r="M922" s="8" t="str">
        <f t="shared" si="131"/>
        <v/>
      </c>
      <c r="N922" s="12"/>
      <c r="O922" s="51">
        <f t="shared" si="132"/>
        <v>0</v>
      </c>
      <c r="P922" s="51">
        <f t="shared" si="133"/>
        <v>0</v>
      </c>
      <c r="Q922" s="51">
        <f t="shared" si="134"/>
        <v>0</v>
      </c>
      <c r="R922" s="8" t="str">
        <f t="shared" si="135"/>
        <v/>
      </c>
      <c r="S922" s="7"/>
      <c r="T922" s="8"/>
      <c r="U922" s="8"/>
      <c r="V922" s="8">
        <f t="shared" si="136"/>
        <v>0</v>
      </c>
      <c r="W922" s="8"/>
      <c r="X922" s="8"/>
      <c r="Y922" s="8"/>
      <c r="Z922" s="8"/>
    </row>
    <row r="923" spans="1:26" ht="25" x14ac:dyDescent="0.35">
      <c r="A923" s="1" t="s">
        <v>1045</v>
      </c>
      <c r="B923" s="2" t="s">
        <v>3033</v>
      </c>
      <c r="C923" s="3" t="s">
        <v>2897</v>
      </c>
      <c r="D923" s="3" t="s">
        <v>12</v>
      </c>
      <c r="E923" s="12" t="s">
        <v>3492</v>
      </c>
      <c r="F923" s="12"/>
      <c r="G923" s="12"/>
      <c r="H923" s="12"/>
      <c r="I923" s="16"/>
      <c r="J923" s="16">
        <f t="shared" si="128"/>
        <v>0</v>
      </c>
      <c r="K923" s="8" t="str">
        <f t="shared" si="129"/>
        <v/>
      </c>
      <c r="L923" s="51">
        <f t="shared" si="130"/>
        <v>0</v>
      </c>
      <c r="M923" s="8" t="str">
        <f t="shared" si="131"/>
        <v/>
      </c>
      <c r="N923" s="12"/>
      <c r="O923" s="51">
        <f t="shared" si="132"/>
        <v>0</v>
      </c>
      <c r="P923" s="51">
        <f t="shared" si="133"/>
        <v>0</v>
      </c>
      <c r="Q923" s="51">
        <f t="shared" si="134"/>
        <v>0</v>
      </c>
      <c r="R923" s="8" t="str">
        <f t="shared" si="135"/>
        <v/>
      </c>
      <c r="S923" s="7"/>
      <c r="T923" s="8"/>
      <c r="U923" s="8"/>
      <c r="V923" s="8">
        <f t="shared" si="136"/>
        <v>0</v>
      </c>
      <c r="W923" s="8"/>
      <c r="X923" s="8"/>
      <c r="Y923" s="8"/>
      <c r="Z923" s="8"/>
    </row>
    <row r="924" spans="1:26" ht="25" x14ac:dyDescent="0.35">
      <c r="A924" s="1" t="s">
        <v>1046</v>
      </c>
      <c r="B924" s="2" t="s">
        <v>3034</v>
      </c>
      <c r="C924" s="3" t="s">
        <v>2897</v>
      </c>
      <c r="D924" s="3" t="s">
        <v>12</v>
      </c>
      <c r="E924" s="12" t="s">
        <v>3492</v>
      </c>
      <c r="F924" s="12"/>
      <c r="G924" s="12"/>
      <c r="H924" s="12"/>
      <c r="I924" s="16"/>
      <c r="J924" s="16">
        <f t="shared" si="128"/>
        <v>0</v>
      </c>
      <c r="K924" s="8" t="str">
        <f t="shared" si="129"/>
        <v/>
      </c>
      <c r="L924" s="51">
        <f t="shared" si="130"/>
        <v>0</v>
      </c>
      <c r="M924" s="8" t="str">
        <f t="shared" si="131"/>
        <v/>
      </c>
      <c r="N924" s="12"/>
      <c r="O924" s="51">
        <f t="shared" si="132"/>
        <v>0</v>
      </c>
      <c r="P924" s="51">
        <f t="shared" si="133"/>
        <v>0</v>
      </c>
      <c r="Q924" s="51">
        <f t="shared" si="134"/>
        <v>0</v>
      </c>
      <c r="R924" s="8" t="str">
        <f t="shared" si="135"/>
        <v/>
      </c>
      <c r="S924" s="7"/>
      <c r="T924" s="8"/>
      <c r="U924" s="8"/>
      <c r="V924" s="8">
        <f t="shared" si="136"/>
        <v>0</v>
      </c>
      <c r="W924" s="8"/>
      <c r="X924" s="8"/>
      <c r="Y924" s="8"/>
      <c r="Z924" s="8"/>
    </row>
    <row r="925" spans="1:26" ht="25" x14ac:dyDescent="0.35">
      <c r="A925" s="1" t="s">
        <v>1047</v>
      </c>
      <c r="B925" s="2" t="s">
        <v>3035</v>
      </c>
      <c r="C925" s="3" t="s">
        <v>2897</v>
      </c>
      <c r="D925" s="3" t="s">
        <v>12</v>
      </c>
      <c r="E925" s="12" t="s">
        <v>3492</v>
      </c>
      <c r="F925" s="12"/>
      <c r="G925" s="12"/>
      <c r="H925" s="12"/>
      <c r="I925" s="16"/>
      <c r="J925" s="16">
        <f t="shared" si="128"/>
        <v>0</v>
      </c>
      <c r="K925" s="8" t="str">
        <f t="shared" si="129"/>
        <v/>
      </c>
      <c r="L925" s="51">
        <f t="shared" si="130"/>
        <v>0</v>
      </c>
      <c r="M925" s="8" t="str">
        <f t="shared" si="131"/>
        <v/>
      </c>
      <c r="N925" s="12"/>
      <c r="O925" s="51">
        <f t="shared" si="132"/>
        <v>0</v>
      </c>
      <c r="P925" s="51">
        <f t="shared" si="133"/>
        <v>0</v>
      </c>
      <c r="Q925" s="51">
        <f t="shared" si="134"/>
        <v>0</v>
      </c>
      <c r="R925" s="8" t="str">
        <f t="shared" si="135"/>
        <v/>
      </c>
      <c r="S925" s="7"/>
      <c r="T925" s="8"/>
      <c r="U925" s="8"/>
      <c r="V925" s="8">
        <f t="shared" si="136"/>
        <v>0</v>
      </c>
      <c r="W925" s="8"/>
      <c r="X925" s="8"/>
      <c r="Y925" s="8"/>
      <c r="Z925" s="8"/>
    </row>
    <row r="926" spans="1:26" ht="25" x14ac:dyDescent="0.35">
      <c r="A926" s="1" t="s">
        <v>1048</v>
      </c>
      <c r="B926" s="2" t="s">
        <v>3036</v>
      </c>
      <c r="C926" s="3" t="s">
        <v>2897</v>
      </c>
      <c r="D926" s="3" t="s">
        <v>164</v>
      </c>
      <c r="E926" s="12" t="s">
        <v>3492</v>
      </c>
      <c r="F926" s="12"/>
      <c r="G926" s="12"/>
      <c r="H926" s="12"/>
      <c r="I926" s="16"/>
      <c r="J926" s="16">
        <f t="shared" si="128"/>
        <v>0</v>
      </c>
      <c r="K926" s="8" t="str">
        <f t="shared" si="129"/>
        <v/>
      </c>
      <c r="L926" s="51">
        <f t="shared" si="130"/>
        <v>0</v>
      </c>
      <c r="M926" s="8" t="str">
        <f t="shared" si="131"/>
        <v/>
      </c>
      <c r="N926" s="12"/>
      <c r="O926" s="51">
        <f t="shared" si="132"/>
        <v>0</v>
      </c>
      <c r="P926" s="51">
        <f t="shared" si="133"/>
        <v>0</v>
      </c>
      <c r="Q926" s="51">
        <f t="shared" si="134"/>
        <v>0</v>
      </c>
      <c r="R926" s="8" t="str">
        <f t="shared" si="135"/>
        <v/>
      </c>
      <c r="S926" s="7"/>
      <c r="T926" s="8"/>
      <c r="U926" s="8"/>
      <c r="V926" s="8">
        <f t="shared" si="136"/>
        <v>0</v>
      </c>
      <c r="W926" s="8"/>
      <c r="X926" s="8"/>
      <c r="Y926" s="8"/>
      <c r="Z926" s="8"/>
    </row>
    <row r="927" spans="1:26" ht="25" x14ac:dyDescent="0.35">
      <c r="A927" s="1" t="s">
        <v>1049</v>
      </c>
      <c r="B927" s="2" t="s">
        <v>3037</v>
      </c>
      <c r="C927" s="3" t="s">
        <v>2897</v>
      </c>
      <c r="D927" s="3" t="s">
        <v>12</v>
      </c>
      <c r="E927" s="12" t="s">
        <v>3492</v>
      </c>
      <c r="F927" s="12"/>
      <c r="G927" s="12"/>
      <c r="H927" s="12"/>
      <c r="I927" s="16"/>
      <c r="J927" s="16">
        <f t="shared" si="128"/>
        <v>0</v>
      </c>
      <c r="K927" s="8" t="str">
        <f t="shared" si="129"/>
        <v/>
      </c>
      <c r="L927" s="51">
        <f t="shared" si="130"/>
        <v>0</v>
      </c>
      <c r="M927" s="8" t="str">
        <f t="shared" si="131"/>
        <v/>
      </c>
      <c r="N927" s="12"/>
      <c r="O927" s="51">
        <f t="shared" si="132"/>
        <v>0</v>
      </c>
      <c r="P927" s="51">
        <f t="shared" si="133"/>
        <v>0</v>
      </c>
      <c r="Q927" s="51">
        <f t="shared" si="134"/>
        <v>0</v>
      </c>
      <c r="R927" s="8" t="str">
        <f t="shared" si="135"/>
        <v/>
      </c>
      <c r="S927" s="7"/>
      <c r="T927" s="8"/>
      <c r="U927" s="8"/>
      <c r="V927" s="8">
        <f t="shared" si="136"/>
        <v>0</v>
      </c>
      <c r="W927" s="8"/>
      <c r="X927" s="8"/>
      <c r="Y927" s="8"/>
      <c r="Z927" s="8"/>
    </row>
    <row r="928" spans="1:26" ht="25" x14ac:dyDescent="0.35">
      <c r="A928" s="1" t="s">
        <v>1050</v>
      </c>
      <c r="B928" s="2" t="s">
        <v>3038</v>
      </c>
      <c r="C928" s="3" t="s">
        <v>2897</v>
      </c>
      <c r="D928" s="3" t="s">
        <v>12</v>
      </c>
      <c r="E928" s="12" t="s">
        <v>3492</v>
      </c>
      <c r="F928" s="12"/>
      <c r="G928" s="12"/>
      <c r="H928" s="12"/>
      <c r="I928" s="16"/>
      <c r="J928" s="16">
        <f t="shared" si="128"/>
        <v>0</v>
      </c>
      <c r="K928" s="8" t="str">
        <f t="shared" si="129"/>
        <v/>
      </c>
      <c r="L928" s="51">
        <f t="shared" si="130"/>
        <v>0</v>
      </c>
      <c r="M928" s="8" t="str">
        <f t="shared" si="131"/>
        <v/>
      </c>
      <c r="N928" s="12"/>
      <c r="O928" s="51">
        <f t="shared" si="132"/>
        <v>0</v>
      </c>
      <c r="P928" s="51">
        <f t="shared" si="133"/>
        <v>0</v>
      </c>
      <c r="Q928" s="51">
        <f t="shared" si="134"/>
        <v>0</v>
      </c>
      <c r="R928" s="8" t="str">
        <f t="shared" si="135"/>
        <v/>
      </c>
      <c r="S928" s="7"/>
      <c r="T928" s="8"/>
      <c r="U928" s="8"/>
      <c r="V928" s="8">
        <f t="shared" si="136"/>
        <v>0</v>
      </c>
      <c r="W928" s="8"/>
      <c r="X928" s="8"/>
      <c r="Y928" s="8"/>
      <c r="Z928" s="8"/>
    </row>
    <row r="929" spans="1:26" ht="25" x14ac:dyDescent="0.35">
      <c r="A929" s="1" t="s">
        <v>1051</v>
      </c>
      <c r="B929" s="2" t="s">
        <v>3039</v>
      </c>
      <c r="C929" s="3" t="s">
        <v>2897</v>
      </c>
      <c r="D929" s="3" t="s">
        <v>12</v>
      </c>
      <c r="E929" s="12" t="s">
        <v>3492</v>
      </c>
      <c r="F929" s="12"/>
      <c r="G929" s="12"/>
      <c r="H929" s="12"/>
      <c r="I929" s="16"/>
      <c r="J929" s="16">
        <f t="shared" si="128"/>
        <v>0</v>
      </c>
      <c r="K929" s="8" t="str">
        <f t="shared" si="129"/>
        <v/>
      </c>
      <c r="L929" s="51">
        <f t="shared" si="130"/>
        <v>0</v>
      </c>
      <c r="M929" s="8" t="str">
        <f t="shared" si="131"/>
        <v/>
      </c>
      <c r="N929" s="12"/>
      <c r="O929" s="51">
        <f t="shared" si="132"/>
        <v>0</v>
      </c>
      <c r="P929" s="51">
        <f t="shared" si="133"/>
        <v>0</v>
      </c>
      <c r="Q929" s="51">
        <f t="shared" si="134"/>
        <v>0</v>
      </c>
      <c r="R929" s="8" t="str">
        <f t="shared" si="135"/>
        <v/>
      </c>
      <c r="S929" s="7"/>
      <c r="T929" s="8"/>
      <c r="U929" s="8"/>
      <c r="V929" s="8">
        <f t="shared" si="136"/>
        <v>0</v>
      </c>
      <c r="W929" s="8"/>
      <c r="X929" s="8"/>
      <c r="Y929" s="8"/>
      <c r="Z929" s="8"/>
    </row>
    <row r="930" spans="1:26" ht="25" x14ac:dyDescent="0.35">
      <c r="A930" s="1" t="s">
        <v>1052</v>
      </c>
      <c r="B930" s="2" t="s">
        <v>3040</v>
      </c>
      <c r="C930" s="3" t="s">
        <v>2897</v>
      </c>
      <c r="D930" s="3" t="s">
        <v>12</v>
      </c>
      <c r="E930" s="12" t="s">
        <v>3492</v>
      </c>
      <c r="F930" s="12"/>
      <c r="G930" s="12"/>
      <c r="H930" s="12"/>
      <c r="I930" s="16"/>
      <c r="J930" s="16">
        <f t="shared" si="128"/>
        <v>0</v>
      </c>
      <c r="K930" s="8" t="str">
        <f t="shared" si="129"/>
        <v/>
      </c>
      <c r="L930" s="51">
        <f t="shared" si="130"/>
        <v>0</v>
      </c>
      <c r="M930" s="8" t="str">
        <f t="shared" si="131"/>
        <v/>
      </c>
      <c r="N930" s="12"/>
      <c r="O930" s="51">
        <f t="shared" si="132"/>
        <v>0</v>
      </c>
      <c r="P930" s="51">
        <f t="shared" si="133"/>
        <v>0</v>
      </c>
      <c r="Q930" s="51">
        <f t="shared" si="134"/>
        <v>0</v>
      </c>
      <c r="R930" s="8" t="str">
        <f t="shared" si="135"/>
        <v/>
      </c>
      <c r="S930" s="7"/>
      <c r="T930" s="8"/>
      <c r="U930" s="8"/>
      <c r="V930" s="8">
        <f t="shared" si="136"/>
        <v>0</v>
      </c>
      <c r="W930" s="8"/>
      <c r="X930" s="8"/>
      <c r="Y930" s="8"/>
      <c r="Z930" s="8"/>
    </row>
    <row r="931" spans="1:26" ht="25" x14ac:dyDescent="0.35">
      <c r="A931" s="1" t="s">
        <v>1053</v>
      </c>
      <c r="B931" s="2" t="s">
        <v>3041</v>
      </c>
      <c r="C931" s="3" t="s">
        <v>2897</v>
      </c>
      <c r="D931" s="3" t="s">
        <v>12</v>
      </c>
      <c r="E931" s="12" t="s">
        <v>3492</v>
      </c>
      <c r="F931" s="12"/>
      <c r="G931" s="12"/>
      <c r="H931" s="12"/>
      <c r="I931" s="16"/>
      <c r="J931" s="16">
        <f t="shared" si="128"/>
        <v>0</v>
      </c>
      <c r="K931" s="8" t="str">
        <f t="shared" si="129"/>
        <v/>
      </c>
      <c r="L931" s="51">
        <f t="shared" si="130"/>
        <v>0</v>
      </c>
      <c r="M931" s="8" t="str">
        <f t="shared" si="131"/>
        <v/>
      </c>
      <c r="N931" s="12"/>
      <c r="O931" s="51">
        <f t="shared" si="132"/>
        <v>0</v>
      </c>
      <c r="P931" s="51">
        <f t="shared" si="133"/>
        <v>0</v>
      </c>
      <c r="Q931" s="51">
        <f t="shared" si="134"/>
        <v>0</v>
      </c>
      <c r="R931" s="8" t="str">
        <f t="shared" si="135"/>
        <v/>
      </c>
      <c r="S931" s="7"/>
      <c r="T931" s="8"/>
      <c r="U931" s="8"/>
      <c r="V931" s="8">
        <f t="shared" si="136"/>
        <v>0</v>
      </c>
      <c r="W931" s="8"/>
      <c r="X931" s="8"/>
      <c r="Y931" s="8"/>
      <c r="Z931" s="8"/>
    </row>
    <row r="932" spans="1:26" ht="25" x14ac:dyDescent="0.35">
      <c r="A932" s="1" t="s">
        <v>1054</v>
      </c>
      <c r="B932" s="2" t="s">
        <v>3042</v>
      </c>
      <c r="C932" s="3" t="s">
        <v>2897</v>
      </c>
      <c r="D932" s="3" t="s">
        <v>12</v>
      </c>
      <c r="E932" s="12" t="s">
        <v>3492</v>
      </c>
      <c r="F932" s="12"/>
      <c r="G932" s="12"/>
      <c r="H932" s="12"/>
      <c r="I932" s="16"/>
      <c r="J932" s="16">
        <f t="shared" si="128"/>
        <v>0</v>
      </c>
      <c r="K932" s="8" t="str">
        <f t="shared" si="129"/>
        <v/>
      </c>
      <c r="L932" s="51">
        <f t="shared" si="130"/>
        <v>0</v>
      </c>
      <c r="M932" s="8" t="str">
        <f t="shared" si="131"/>
        <v/>
      </c>
      <c r="N932" s="12"/>
      <c r="O932" s="51">
        <f t="shared" si="132"/>
        <v>0</v>
      </c>
      <c r="P932" s="51">
        <f t="shared" si="133"/>
        <v>0</v>
      </c>
      <c r="Q932" s="51">
        <f t="shared" si="134"/>
        <v>0</v>
      </c>
      <c r="R932" s="8" t="str">
        <f t="shared" si="135"/>
        <v/>
      </c>
      <c r="S932" s="7"/>
      <c r="T932" s="8"/>
      <c r="U932" s="8"/>
      <c r="V932" s="8">
        <f t="shared" si="136"/>
        <v>0</v>
      </c>
      <c r="W932" s="8"/>
      <c r="X932" s="8"/>
      <c r="Y932" s="8"/>
      <c r="Z932" s="8"/>
    </row>
    <row r="933" spans="1:26" ht="25" x14ac:dyDescent="0.35">
      <c r="A933" s="1" t="s">
        <v>3570</v>
      </c>
      <c r="B933" s="2" t="s">
        <v>3571</v>
      </c>
      <c r="C933" s="3" t="s">
        <v>2897</v>
      </c>
      <c r="D933" s="3" t="s">
        <v>25</v>
      </c>
      <c r="E933" s="12" t="s">
        <v>3492</v>
      </c>
      <c r="F933" s="12"/>
      <c r="G933" s="12"/>
      <c r="H933" s="12"/>
      <c r="I933" s="16"/>
      <c r="J933" s="16">
        <f t="shared" si="128"/>
        <v>0</v>
      </c>
      <c r="K933" s="8" t="str">
        <f t="shared" si="129"/>
        <v/>
      </c>
      <c r="L933" s="51">
        <f t="shared" si="130"/>
        <v>0</v>
      </c>
      <c r="M933" s="8" t="str">
        <f t="shared" si="131"/>
        <v/>
      </c>
      <c r="N933" s="12"/>
      <c r="O933" s="51">
        <f t="shared" si="132"/>
        <v>0</v>
      </c>
      <c r="P933" s="51">
        <f t="shared" si="133"/>
        <v>0</v>
      </c>
      <c r="Q933" s="51">
        <f t="shared" si="134"/>
        <v>0</v>
      </c>
      <c r="R933" s="8" t="str">
        <f t="shared" si="135"/>
        <v/>
      </c>
      <c r="S933" s="7"/>
      <c r="T933" s="8"/>
      <c r="U933" s="8"/>
      <c r="V933" s="8">
        <f t="shared" si="136"/>
        <v>0</v>
      </c>
      <c r="W933" s="8"/>
      <c r="X933" s="8"/>
      <c r="Y933" s="8"/>
      <c r="Z933" s="8"/>
    </row>
    <row r="934" spans="1:26" ht="25" x14ac:dyDescent="0.35">
      <c r="A934" s="1" t="s">
        <v>1056</v>
      </c>
      <c r="B934" s="2" t="s">
        <v>3043</v>
      </c>
      <c r="C934" s="3" t="s">
        <v>2897</v>
      </c>
      <c r="D934" s="3" t="s">
        <v>12</v>
      </c>
      <c r="E934" s="12" t="s">
        <v>3492</v>
      </c>
      <c r="F934" s="12"/>
      <c r="G934" s="12"/>
      <c r="H934" s="12"/>
      <c r="I934" s="16"/>
      <c r="J934" s="16">
        <f t="shared" si="128"/>
        <v>0</v>
      </c>
      <c r="K934" s="8" t="str">
        <f t="shared" si="129"/>
        <v/>
      </c>
      <c r="L934" s="51">
        <f t="shared" si="130"/>
        <v>0</v>
      </c>
      <c r="M934" s="8" t="str">
        <f t="shared" si="131"/>
        <v/>
      </c>
      <c r="N934" s="12"/>
      <c r="O934" s="51">
        <f t="shared" si="132"/>
        <v>0</v>
      </c>
      <c r="P934" s="51">
        <f t="shared" si="133"/>
        <v>0</v>
      </c>
      <c r="Q934" s="51">
        <f t="shared" si="134"/>
        <v>0</v>
      </c>
      <c r="R934" s="8" t="str">
        <f t="shared" si="135"/>
        <v/>
      </c>
      <c r="S934" s="7"/>
      <c r="T934" s="8"/>
      <c r="U934" s="8"/>
      <c r="V934" s="8">
        <f t="shared" si="136"/>
        <v>0</v>
      </c>
      <c r="W934" s="8"/>
      <c r="X934" s="8"/>
      <c r="Y934" s="8"/>
      <c r="Z934" s="8"/>
    </row>
    <row r="935" spans="1:26" ht="25" x14ac:dyDescent="0.35">
      <c r="A935" s="1" t="s">
        <v>1057</v>
      </c>
      <c r="B935" s="2" t="s">
        <v>3044</v>
      </c>
      <c r="C935" s="3" t="s">
        <v>2897</v>
      </c>
      <c r="D935" s="3" t="s">
        <v>12</v>
      </c>
      <c r="E935" s="12" t="s">
        <v>3492</v>
      </c>
      <c r="F935" s="12"/>
      <c r="G935" s="12"/>
      <c r="H935" s="12"/>
      <c r="I935" s="16"/>
      <c r="J935" s="16">
        <f t="shared" si="128"/>
        <v>0</v>
      </c>
      <c r="K935" s="8" t="str">
        <f t="shared" si="129"/>
        <v/>
      </c>
      <c r="L935" s="51">
        <f t="shared" si="130"/>
        <v>0</v>
      </c>
      <c r="M935" s="8" t="str">
        <f t="shared" si="131"/>
        <v/>
      </c>
      <c r="N935" s="12"/>
      <c r="O935" s="51">
        <f t="shared" si="132"/>
        <v>0</v>
      </c>
      <c r="P935" s="51">
        <f t="shared" si="133"/>
        <v>0</v>
      </c>
      <c r="Q935" s="51">
        <f t="shared" si="134"/>
        <v>0</v>
      </c>
      <c r="R935" s="8" t="str">
        <f t="shared" si="135"/>
        <v/>
      </c>
      <c r="S935" s="7"/>
      <c r="T935" s="8"/>
      <c r="U935" s="8"/>
      <c r="V935" s="8">
        <f t="shared" si="136"/>
        <v>0</v>
      </c>
      <c r="W935" s="8"/>
      <c r="X935" s="8"/>
      <c r="Y935" s="8"/>
      <c r="Z935" s="8"/>
    </row>
    <row r="936" spans="1:26" ht="25" x14ac:dyDescent="0.35">
      <c r="A936" s="1" t="s">
        <v>1058</v>
      </c>
      <c r="B936" s="2" t="s">
        <v>3045</v>
      </c>
      <c r="C936" s="3" t="s">
        <v>2897</v>
      </c>
      <c r="D936" s="3" t="s">
        <v>12</v>
      </c>
      <c r="E936" s="12" t="s">
        <v>3492</v>
      </c>
      <c r="F936" s="12"/>
      <c r="G936" s="12"/>
      <c r="H936" s="12"/>
      <c r="I936" s="16"/>
      <c r="J936" s="16">
        <f t="shared" si="128"/>
        <v>0</v>
      </c>
      <c r="K936" s="8" t="str">
        <f t="shared" si="129"/>
        <v/>
      </c>
      <c r="L936" s="51">
        <f t="shared" si="130"/>
        <v>0</v>
      </c>
      <c r="M936" s="8" t="str">
        <f t="shared" si="131"/>
        <v/>
      </c>
      <c r="N936" s="12"/>
      <c r="O936" s="51">
        <f t="shared" si="132"/>
        <v>0</v>
      </c>
      <c r="P936" s="51">
        <f t="shared" si="133"/>
        <v>0</v>
      </c>
      <c r="Q936" s="51">
        <f t="shared" si="134"/>
        <v>0</v>
      </c>
      <c r="R936" s="8" t="str">
        <f t="shared" si="135"/>
        <v/>
      </c>
      <c r="S936" s="7"/>
      <c r="T936" s="8"/>
      <c r="U936" s="8"/>
      <c r="V936" s="8">
        <f t="shared" si="136"/>
        <v>0</v>
      </c>
      <c r="W936" s="8"/>
      <c r="X936" s="8"/>
      <c r="Y936" s="8"/>
      <c r="Z936" s="8"/>
    </row>
    <row r="937" spans="1:26" ht="25" x14ac:dyDescent="0.35">
      <c r="A937" s="1" t="s">
        <v>1059</v>
      </c>
      <c r="B937" s="2" t="s">
        <v>3046</v>
      </c>
      <c r="C937" s="3" t="s">
        <v>2897</v>
      </c>
      <c r="D937" s="3" t="s">
        <v>12</v>
      </c>
      <c r="E937" s="12" t="s">
        <v>3492</v>
      </c>
      <c r="F937" s="12"/>
      <c r="G937" s="12"/>
      <c r="H937" s="12"/>
      <c r="I937" s="16"/>
      <c r="J937" s="16">
        <f t="shared" si="128"/>
        <v>0</v>
      </c>
      <c r="K937" s="8" t="str">
        <f t="shared" si="129"/>
        <v/>
      </c>
      <c r="L937" s="51">
        <f t="shared" si="130"/>
        <v>0</v>
      </c>
      <c r="M937" s="8" t="str">
        <f t="shared" si="131"/>
        <v/>
      </c>
      <c r="N937" s="12"/>
      <c r="O937" s="51">
        <f t="shared" si="132"/>
        <v>0</v>
      </c>
      <c r="P937" s="51">
        <f t="shared" si="133"/>
        <v>0</v>
      </c>
      <c r="Q937" s="51">
        <f t="shared" si="134"/>
        <v>0</v>
      </c>
      <c r="R937" s="8" t="str">
        <f t="shared" si="135"/>
        <v/>
      </c>
      <c r="S937" s="7"/>
      <c r="T937" s="8"/>
      <c r="U937" s="8"/>
      <c r="V937" s="8">
        <f t="shared" si="136"/>
        <v>0</v>
      </c>
      <c r="W937" s="8"/>
      <c r="X937" s="8"/>
      <c r="Y937" s="8"/>
      <c r="Z937" s="8"/>
    </row>
    <row r="938" spans="1:26" ht="25" x14ac:dyDescent="0.35">
      <c r="A938" s="1" t="s">
        <v>1060</v>
      </c>
      <c r="B938" s="2" t="s">
        <v>3047</v>
      </c>
      <c r="C938" s="3" t="s">
        <v>2897</v>
      </c>
      <c r="D938" s="3" t="s">
        <v>12</v>
      </c>
      <c r="E938" s="12" t="s">
        <v>3492</v>
      </c>
      <c r="F938" s="12"/>
      <c r="G938" s="12"/>
      <c r="H938" s="12"/>
      <c r="I938" s="16"/>
      <c r="J938" s="16">
        <f t="shared" si="128"/>
        <v>0</v>
      </c>
      <c r="K938" s="8" t="str">
        <f t="shared" si="129"/>
        <v/>
      </c>
      <c r="L938" s="51">
        <f t="shared" si="130"/>
        <v>0</v>
      </c>
      <c r="M938" s="8" t="str">
        <f t="shared" si="131"/>
        <v/>
      </c>
      <c r="N938" s="12"/>
      <c r="O938" s="51">
        <f t="shared" si="132"/>
        <v>0</v>
      </c>
      <c r="P938" s="51">
        <f t="shared" si="133"/>
        <v>0</v>
      </c>
      <c r="Q938" s="51">
        <f t="shared" si="134"/>
        <v>0</v>
      </c>
      <c r="R938" s="8" t="str">
        <f t="shared" si="135"/>
        <v/>
      </c>
      <c r="S938" s="7"/>
      <c r="T938" s="8"/>
      <c r="U938" s="8"/>
      <c r="V938" s="8">
        <f t="shared" si="136"/>
        <v>0</v>
      </c>
      <c r="W938" s="8"/>
      <c r="X938" s="8"/>
      <c r="Y938" s="8"/>
      <c r="Z938" s="8"/>
    </row>
    <row r="939" spans="1:26" ht="25" x14ac:dyDescent="0.35">
      <c r="A939" s="1" t="s">
        <v>1061</v>
      </c>
      <c r="B939" s="2" t="s">
        <v>3048</v>
      </c>
      <c r="C939" s="3" t="s">
        <v>2897</v>
      </c>
      <c r="D939" s="3" t="s">
        <v>12</v>
      </c>
      <c r="E939" s="12" t="s">
        <v>3492</v>
      </c>
      <c r="F939" s="12"/>
      <c r="G939" s="12"/>
      <c r="H939" s="12"/>
      <c r="I939" s="16"/>
      <c r="J939" s="16">
        <f t="shared" si="128"/>
        <v>0</v>
      </c>
      <c r="K939" s="8" t="str">
        <f t="shared" si="129"/>
        <v/>
      </c>
      <c r="L939" s="51">
        <f t="shared" si="130"/>
        <v>0</v>
      </c>
      <c r="M939" s="8" t="str">
        <f t="shared" si="131"/>
        <v/>
      </c>
      <c r="N939" s="12"/>
      <c r="O939" s="51">
        <f t="shared" si="132"/>
        <v>0</v>
      </c>
      <c r="P939" s="51">
        <f t="shared" si="133"/>
        <v>0</v>
      </c>
      <c r="Q939" s="51">
        <f t="shared" si="134"/>
        <v>0</v>
      </c>
      <c r="R939" s="8" t="str">
        <f t="shared" si="135"/>
        <v/>
      </c>
      <c r="S939" s="7"/>
      <c r="T939" s="8"/>
      <c r="U939" s="8"/>
      <c r="V939" s="8">
        <f t="shared" si="136"/>
        <v>0</v>
      </c>
      <c r="W939" s="8"/>
      <c r="X939" s="8"/>
      <c r="Y939" s="8"/>
      <c r="Z939" s="8"/>
    </row>
    <row r="940" spans="1:26" ht="25" x14ac:dyDescent="0.35">
      <c r="A940" s="1" t="s">
        <v>1062</v>
      </c>
      <c r="B940" s="2" t="s">
        <v>3049</v>
      </c>
      <c r="C940" s="3" t="s">
        <v>2897</v>
      </c>
      <c r="D940" s="3" t="s">
        <v>12</v>
      </c>
      <c r="E940" s="12" t="s">
        <v>3492</v>
      </c>
      <c r="F940" s="12"/>
      <c r="G940" s="12"/>
      <c r="H940" s="12"/>
      <c r="I940" s="16"/>
      <c r="J940" s="16">
        <f t="shared" si="128"/>
        <v>0</v>
      </c>
      <c r="K940" s="8" t="str">
        <f t="shared" si="129"/>
        <v/>
      </c>
      <c r="L940" s="51">
        <f t="shared" si="130"/>
        <v>0</v>
      </c>
      <c r="M940" s="8" t="str">
        <f t="shared" si="131"/>
        <v/>
      </c>
      <c r="N940" s="12"/>
      <c r="O940" s="51">
        <f t="shared" si="132"/>
        <v>0</v>
      </c>
      <c r="P940" s="51">
        <f t="shared" si="133"/>
        <v>0</v>
      </c>
      <c r="Q940" s="51">
        <f t="shared" si="134"/>
        <v>0</v>
      </c>
      <c r="R940" s="8" t="str">
        <f t="shared" si="135"/>
        <v/>
      </c>
      <c r="S940" s="7"/>
      <c r="T940" s="8"/>
      <c r="U940" s="8"/>
      <c r="V940" s="8">
        <f t="shared" si="136"/>
        <v>0</v>
      </c>
      <c r="W940" s="8"/>
      <c r="X940" s="8"/>
      <c r="Y940" s="8"/>
      <c r="Z940" s="8"/>
    </row>
    <row r="941" spans="1:26" ht="25" x14ac:dyDescent="0.35">
      <c r="A941" s="1" t="s">
        <v>1063</v>
      </c>
      <c r="B941" s="2" t="s">
        <v>3050</v>
      </c>
      <c r="C941" s="3" t="s">
        <v>2897</v>
      </c>
      <c r="D941" s="3" t="s">
        <v>46</v>
      </c>
      <c r="E941" s="12" t="s">
        <v>3491</v>
      </c>
      <c r="F941" s="12"/>
      <c r="G941" s="12"/>
      <c r="H941" s="12"/>
      <c r="I941" s="16"/>
      <c r="J941" s="16">
        <f t="shared" si="128"/>
        <v>0</v>
      </c>
      <c r="K941" s="8" t="str">
        <f t="shared" si="129"/>
        <v/>
      </c>
      <c r="L941" s="51">
        <f t="shared" si="130"/>
        <v>0</v>
      </c>
      <c r="M941" s="8" t="str">
        <f t="shared" si="131"/>
        <v/>
      </c>
      <c r="N941" s="12"/>
      <c r="O941" s="51">
        <f t="shared" si="132"/>
        <v>0</v>
      </c>
      <c r="P941" s="51">
        <f t="shared" si="133"/>
        <v>0</v>
      </c>
      <c r="Q941" s="51">
        <f t="shared" si="134"/>
        <v>0</v>
      </c>
      <c r="R941" s="8" t="str">
        <f t="shared" si="135"/>
        <v/>
      </c>
      <c r="S941" s="7"/>
      <c r="T941" s="8"/>
      <c r="U941" s="8"/>
      <c r="V941" s="8">
        <f t="shared" si="136"/>
        <v>0</v>
      </c>
      <c r="W941" s="8"/>
      <c r="X941" s="8"/>
      <c r="Y941" s="8"/>
      <c r="Z941" s="8"/>
    </row>
    <row r="942" spans="1:26" ht="25" x14ac:dyDescent="0.35">
      <c r="A942" s="1" t="s">
        <v>1064</v>
      </c>
      <c r="B942" s="2" t="s">
        <v>3051</v>
      </c>
      <c r="C942" s="3" t="s">
        <v>2897</v>
      </c>
      <c r="D942" s="3" t="s">
        <v>130</v>
      </c>
      <c r="E942" s="12" t="s">
        <v>3491</v>
      </c>
      <c r="F942" s="12"/>
      <c r="G942" s="12"/>
      <c r="H942" s="12"/>
      <c r="I942" s="16"/>
      <c r="J942" s="16">
        <f t="shared" si="128"/>
        <v>0</v>
      </c>
      <c r="K942" s="8" t="str">
        <f t="shared" si="129"/>
        <v/>
      </c>
      <c r="L942" s="51">
        <f t="shared" si="130"/>
        <v>0</v>
      </c>
      <c r="M942" s="8" t="str">
        <f t="shared" si="131"/>
        <v/>
      </c>
      <c r="N942" s="12"/>
      <c r="O942" s="51">
        <f t="shared" si="132"/>
        <v>0</v>
      </c>
      <c r="P942" s="51">
        <f t="shared" si="133"/>
        <v>0</v>
      </c>
      <c r="Q942" s="51">
        <f t="shared" si="134"/>
        <v>0</v>
      </c>
      <c r="R942" s="8" t="str">
        <f t="shared" si="135"/>
        <v/>
      </c>
      <c r="S942" s="7"/>
      <c r="T942" s="8"/>
      <c r="U942" s="8"/>
      <c r="V942" s="8">
        <f t="shared" si="136"/>
        <v>0</v>
      </c>
      <c r="W942" s="8"/>
      <c r="X942" s="8"/>
      <c r="Y942" s="8"/>
      <c r="Z942" s="8"/>
    </row>
    <row r="943" spans="1:26" ht="25" x14ac:dyDescent="0.35">
      <c r="A943" s="1" t="s">
        <v>1065</v>
      </c>
      <c r="B943" s="2" t="s">
        <v>3052</v>
      </c>
      <c r="C943" s="3" t="s">
        <v>2897</v>
      </c>
      <c r="D943" s="3" t="s">
        <v>46</v>
      </c>
      <c r="E943" s="12" t="s">
        <v>3491</v>
      </c>
      <c r="F943" s="12"/>
      <c r="G943" s="12"/>
      <c r="H943" s="12"/>
      <c r="I943" s="16"/>
      <c r="J943" s="16">
        <f t="shared" si="128"/>
        <v>0</v>
      </c>
      <c r="K943" s="8" t="str">
        <f t="shared" si="129"/>
        <v/>
      </c>
      <c r="L943" s="51">
        <f t="shared" si="130"/>
        <v>0</v>
      </c>
      <c r="M943" s="8" t="str">
        <f t="shared" si="131"/>
        <v/>
      </c>
      <c r="N943" s="12"/>
      <c r="O943" s="51">
        <f t="shared" si="132"/>
        <v>0</v>
      </c>
      <c r="P943" s="51">
        <f t="shared" si="133"/>
        <v>0</v>
      </c>
      <c r="Q943" s="51">
        <f t="shared" si="134"/>
        <v>0</v>
      </c>
      <c r="R943" s="8" t="str">
        <f t="shared" si="135"/>
        <v/>
      </c>
      <c r="S943" s="7"/>
      <c r="T943" s="8"/>
      <c r="U943" s="8"/>
      <c r="V943" s="8">
        <f t="shared" si="136"/>
        <v>0</v>
      </c>
      <c r="W943" s="8"/>
      <c r="X943" s="8"/>
      <c r="Y943" s="8"/>
      <c r="Z943" s="8"/>
    </row>
    <row r="944" spans="1:26" ht="25" x14ac:dyDescent="0.35">
      <c r="A944" s="1" t="s">
        <v>1066</v>
      </c>
      <c r="B944" s="2" t="s">
        <v>3053</v>
      </c>
      <c r="C944" s="3" t="s">
        <v>2897</v>
      </c>
      <c r="D944" s="3" t="s">
        <v>46</v>
      </c>
      <c r="E944" s="12" t="s">
        <v>3491</v>
      </c>
      <c r="F944" s="12"/>
      <c r="G944" s="12"/>
      <c r="H944" s="12"/>
      <c r="I944" s="16"/>
      <c r="J944" s="16">
        <f t="shared" si="128"/>
        <v>0</v>
      </c>
      <c r="K944" s="8" t="str">
        <f t="shared" si="129"/>
        <v/>
      </c>
      <c r="L944" s="51">
        <f t="shared" si="130"/>
        <v>0</v>
      </c>
      <c r="M944" s="8" t="str">
        <f t="shared" si="131"/>
        <v/>
      </c>
      <c r="N944" s="12"/>
      <c r="O944" s="51">
        <f t="shared" si="132"/>
        <v>0</v>
      </c>
      <c r="P944" s="51">
        <f t="shared" si="133"/>
        <v>0</v>
      </c>
      <c r="Q944" s="51">
        <f t="shared" si="134"/>
        <v>0</v>
      </c>
      <c r="R944" s="8" t="str">
        <f t="shared" si="135"/>
        <v/>
      </c>
      <c r="S944" s="7"/>
      <c r="T944" s="8"/>
      <c r="U944" s="8"/>
      <c r="V944" s="8">
        <f t="shared" si="136"/>
        <v>0</v>
      </c>
      <c r="W944" s="8"/>
      <c r="X944" s="8"/>
      <c r="Y944" s="8"/>
      <c r="Z944" s="8"/>
    </row>
    <row r="945" spans="1:26" ht="25" x14ac:dyDescent="0.35">
      <c r="A945" s="1" t="s">
        <v>1067</v>
      </c>
      <c r="B945" s="2" t="s">
        <v>3054</v>
      </c>
      <c r="C945" s="3" t="s">
        <v>2897</v>
      </c>
      <c r="D945" s="3" t="s">
        <v>12</v>
      </c>
      <c r="E945" s="12" t="s">
        <v>3492</v>
      </c>
      <c r="F945" s="12"/>
      <c r="G945" s="12"/>
      <c r="H945" s="12"/>
      <c r="I945" s="16"/>
      <c r="J945" s="16">
        <f t="shared" si="128"/>
        <v>0</v>
      </c>
      <c r="K945" s="8" t="str">
        <f t="shared" si="129"/>
        <v/>
      </c>
      <c r="L945" s="51">
        <f t="shared" si="130"/>
        <v>0</v>
      </c>
      <c r="M945" s="8" t="str">
        <f t="shared" si="131"/>
        <v/>
      </c>
      <c r="N945" s="12"/>
      <c r="O945" s="51">
        <f t="shared" si="132"/>
        <v>0</v>
      </c>
      <c r="P945" s="51">
        <f t="shared" si="133"/>
        <v>0</v>
      </c>
      <c r="Q945" s="51">
        <f t="shared" si="134"/>
        <v>0</v>
      </c>
      <c r="R945" s="8" t="str">
        <f t="shared" si="135"/>
        <v/>
      </c>
      <c r="S945" s="7"/>
      <c r="T945" s="8"/>
      <c r="U945" s="8"/>
      <c r="V945" s="8">
        <f t="shared" si="136"/>
        <v>0</v>
      </c>
      <c r="W945" s="8"/>
      <c r="X945" s="8"/>
      <c r="Y945" s="8"/>
      <c r="Z945" s="8"/>
    </row>
    <row r="946" spans="1:26" ht="25" x14ac:dyDescent="0.35">
      <c r="A946" s="1" t="s">
        <v>1068</v>
      </c>
      <c r="B946" s="2" t="s">
        <v>3055</v>
      </c>
      <c r="C946" s="3" t="s">
        <v>3056</v>
      </c>
      <c r="D946" s="3" t="s">
        <v>12</v>
      </c>
      <c r="E946" s="12" t="s">
        <v>3492</v>
      </c>
      <c r="F946" s="12"/>
      <c r="G946" s="12"/>
      <c r="H946" s="12"/>
      <c r="I946" s="16"/>
      <c r="J946" s="16">
        <f t="shared" si="128"/>
        <v>0</v>
      </c>
      <c r="K946" s="8" t="str">
        <f t="shared" si="129"/>
        <v/>
      </c>
      <c r="L946" s="51">
        <f t="shared" si="130"/>
        <v>0</v>
      </c>
      <c r="M946" s="8" t="str">
        <f t="shared" si="131"/>
        <v/>
      </c>
      <c r="N946" s="12"/>
      <c r="O946" s="51">
        <f t="shared" si="132"/>
        <v>0</v>
      </c>
      <c r="P946" s="51">
        <f t="shared" si="133"/>
        <v>0</v>
      </c>
      <c r="Q946" s="51">
        <f t="shared" si="134"/>
        <v>0</v>
      </c>
      <c r="R946" s="8" t="str">
        <f t="shared" si="135"/>
        <v/>
      </c>
      <c r="S946" s="7"/>
      <c r="T946" s="8"/>
      <c r="U946" s="8"/>
      <c r="V946" s="8">
        <f t="shared" si="136"/>
        <v>0</v>
      </c>
      <c r="W946" s="8"/>
      <c r="X946" s="8"/>
      <c r="Y946" s="8"/>
      <c r="Z946" s="8"/>
    </row>
    <row r="947" spans="1:26" ht="25" x14ac:dyDescent="0.35">
      <c r="A947" s="1" t="s">
        <v>1069</v>
      </c>
      <c r="B947" s="2" t="s">
        <v>3057</v>
      </c>
      <c r="C947" s="3" t="s">
        <v>3056</v>
      </c>
      <c r="D947" s="3" t="s">
        <v>12</v>
      </c>
      <c r="E947" s="12" t="s">
        <v>3492</v>
      </c>
      <c r="F947" s="12"/>
      <c r="G947" s="12"/>
      <c r="H947" s="12"/>
      <c r="I947" s="16"/>
      <c r="J947" s="16">
        <f t="shared" si="128"/>
        <v>0</v>
      </c>
      <c r="K947" s="8" t="str">
        <f t="shared" si="129"/>
        <v/>
      </c>
      <c r="L947" s="51">
        <f t="shared" si="130"/>
        <v>0</v>
      </c>
      <c r="M947" s="8" t="str">
        <f t="shared" si="131"/>
        <v/>
      </c>
      <c r="N947" s="12"/>
      <c r="O947" s="51">
        <f t="shared" si="132"/>
        <v>0</v>
      </c>
      <c r="P947" s="51">
        <f t="shared" si="133"/>
        <v>0</v>
      </c>
      <c r="Q947" s="51">
        <f t="shared" si="134"/>
        <v>0</v>
      </c>
      <c r="R947" s="8" t="str">
        <f t="shared" si="135"/>
        <v/>
      </c>
      <c r="S947" s="7"/>
      <c r="T947" s="8"/>
      <c r="U947" s="8"/>
      <c r="V947" s="8">
        <f t="shared" si="136"/>
        <v>0</v>
      </c>
      <c r="W947" s="8"/>
      <c r="X947" s="8"/>
      <c r="Y947" s="8"/>
      <c r="Z947" s="8"/>
    </row>
    <row r="948" spans="1:26" ht="25" x14ac:dyDescent="0.35">
      <c r="A948" s="1" t="s">
        <v>1070</v>
      </c>
      <c r="B948" s="2" t="s">
        <v>3058</v>
      </c>
      <c r="C948" s="3" t="s">
        <v>3056</v>
      </c>
      <c r="D948" s="3" t="s">
        <v>12</v>
      </c>
      <c r="E948" s="12" t="s">
        <v>3492</v>
      </c>
      <c r="F948" s="12"/>
      <c r="G948" s="12"/>
      <c r="H948" s="12"/>
      <c r="I948" s="16"/>
      <c r="J948" s="16">
        <f t="shared" si="128"/>
        <v>0</v>
      </c>
      <c r="K948" s="8" t="str">
        <f t="shared" si="129"/>
        <v/>
      </c>
      <c r="L948" s="51">
        <f t="shared" si="130"/>
        <v>0</v>
      </c>
      <c r="M948" s="8" t="str">
        <f t="shared" si="131"/>
        <v/>
      </c>
      <c r="N948" s="12"/>
      <c r="O948" s="51">
        <f t="shared" si="132"/>
        <v>0</v>
      </c>
      <c r="P948" s="51">
        <f t="shared" si="133"/>
        <v>0</v>
      </c>
      <c r="Q948" s="51">
        <f t="shared" si="134"/>
        <v>0</v>
      </c>
      <c r="R948" s="8" t="str">
        <f t="shared" si="135"/>
        <v/>
      </c>
      <c r="S948" s="7"/>
      <c r="T948" s="8"/>
      <c r="U948" s="8"/>
      <c r="V948" s="8">
        <f t="shared" si="136"/>
        <v>0</v>
      </c>
      <c r="W948" s="8"/>
      <c r="X948" s="8"/>
      <c r="Y948" s="8"/>
      <c r="Z948" s="8"/>
    </row>
    <row r="949" spans="1:26" ht="25" x14ac:dyDescent="0.35">
      <c r="A949" s="1" t="s">
        <v>1071</v>
      </c>
      <c r="B949" s="2" t="s">
        <v>3059</v>
      </c>
      <c r="C949" s="3" t="s">
        <v>3056</v>
      </c>
      <c r="D949" s="3" t="s">
        <v>12</v>
      </c>
      <c r="E949" s="12" t="s">
        <v>3492</v>
      </c>
      <c r="F949" s="12"/>
      <c r="G949" s="12"/>
      <c r="H949" s="12"/>
      <c r="I949" s="16"/>
      <c r="J949" s="16">
        <f t="shared" si="128"/>
        <v>0</v>
      </c>
      <c r="K949" s="8" t="str">
        <f t="shared" si="129"/>
        <v/>
      </c>
      <c r="L949" s="51">
        <f t="shared" si="130"/>
        <v>0</v>
      </c>
      <c r="M949" s="8" t="str">
        <f t="shared" si="131"/>
        <v/>
      </c>
      <c r="N949" s="12"/>
      <c r="O949" s="51">
        <f t="shared" si="132"/>
        <v>0</v>
      </c>
      <c r="P949" s="51">
        <f t="shared" si="133"/>
        <v>0</v>
      </c>
      <c r="Q949" s="51">
        <f t="shared" si="134"/>
        <v>0</v>
      </c>
      <c r="R949" s="8" t="str">
        <f t="shared" si="135"/>
        <v/>
      </c>
      <c r="S949" s="7"/>
      <c r="T949" s="8"/>
      <c r="U949" s="8"/>
      <c r="V949" s="8">
        <f t="shared" si="136"/>
        <v>0</v>
      </c>
      <c r="W949" s="8"/>
      <c r="X949" s="8"/>
      <c r="Y949" s="8"/>
      <c r="Z949" s="8"/>
    </row>
    <row r="950" spans="1:26" ht="25" x14ac:dyDescent="0.35">
      <c r="A950" s="1" t="s">
        <v>1072</v>
      </c>
      <c r="B950" s="2" t="s">
        <v>3060</v>
      </c>
      <c r="C950" s="3" t="s">
        <v>3056</v>
      </c>
      <c r="D950" s="3" t="s">
        <v>12</v>
      </c>
      <c r="E950" s="12" t="s">
        <v>3492</v>
      </c>
      <c r="F950" s="12"/>
      <c r="G950" s="12"/>
      <c r="H950" s="12"/>
      <c r="I950" s="16"/>
      <c r="J950" s="16">
        <f t="shared" si="128"/>
        <v>0</v>
      </c>
      <c r="K950" s="8" t="str">
        <f t="shared" si="129"/>
        <v/>
      </c>
      <c r="L950" s="51">
        <f t="shared" si="130"/>
        <v>0</v>
      </c>
      <c r="M950" s="8" t="str">
        <f t="shared" si="131"/>
        <v/>
      </c>
      <c r="N950" s="12"/>
      <c r="O950" s="51">
        <f t="shared" si="132"/>
        <v>0</v>
      </c>
      <c r="P950" s="51">
        <f t="shared" si="133"/>
        <v>0</v>
      </c>
      <c r="Q950" s="51">
        <f t="shared" si="134"/>
        <v>0</v>
      </c>
      <c r="R950" s="8" t="str">
        <f t="shared" si="135"/>
        <v/>
      </c>
      <c r="S950" s="7"/>
      <c r="T950" s="8"/>
      <c r="U950" s="8"/>
      <c r="V950" s="8">
        <f t="shared" si="136"/>
        <v>0</v>
      </c>
      <c r="W950" s="8"/>
      <c r="X950" s="8"/>
      <c r="Y950" s="8"/>
      <c r="Z950" s="8"/>
    </row>
    <row r="951" spans="1:26" ht="25" x14ac:dyDescent="0.35">
      <c r="A951" s="1" t="s">
        <v>1073</v>
      </c>
      <c r="B951" s="2" t="s">
        <v>3061</v>
      </c>
      <c r="C951" s="3" t="s">
        <v>3056</v>
      </c>
      <c r="D951" s="3" t="s">
        <v>12</v>
      </c>
      <c r="E951" s="12" t="s">
        <v>3492</v>
      </c>
      <c r="F951" s="12"/>
      <c r="G951" s="12"/>
      <c r="H951" s="12"/>
      <c r="I951" s="16"/>
      <c r="J951" s="16">
        <f t="shared" si="128"/>
        <v>0</v>
      </c>
      <c r="K951" s="8" t="str">
        <f t="shared" si="129"/>
        <v/>
      </c>
      <c r="L951" s="51">
        <f t="shared" si="130"/>
        <v>0</v>
      </c>
      <c r="M951" s="8" t="str">
        <f t="shared" si="131"/>
        <v/>
      </c>
      <c r="N951" s="12"/>
      <c r="O951" s="51">
        <f t="shared" si="132"/>
        <v>0</v>
      </c>
      <c r="P951" s="51">
        <f t="shared" si="133"/>
        <v>0</v>
      </c>
      <c r="Q951" s="51">
        <f t="shared" si="134"/>
        <v>0</v>
      </c>
      <c r="R951" s="8" t="str">
        <f t="shared" si="135"/>
        <v/>
      </c>
      <c r="S951" s="7"/>
      <c r="T951" s="8"/>
      <c r="U951" s="8"/>
      <c r="V951" s="8">
        <f t="shared" si="136"/>
        <v>0</v>
      </c>
      <c r="W951" s="8"/>
      <c r="X951" s="8"/>
      <c r="Y951" s="8"/>
      <c r="Z951" s="8"/>
    </row>
    <row r="952" spans="1:26" ht="25" x14ac:dyDescent="0.35">
      <c r="A952" s="1" t="s">
        <v>1074</v>
      </c>
      <c r="B952" s="2" t="s">
        <v>3062</v>
      </c>
      <c r="C952" s="3" t="s">
        <v>3056</v>
      </c>
      <c r="D952" s="3" t="s">
        <v>12</v>
      </c>
      <c r="E952" s="12" t="s">
        <v>3492</v>
      </c>
      <c r="F952" s="12"/>
      <c r="G952" s="12"/>
      <c r="H952" s="12"/>
      <c r="I952" s="16"/>
      <c r="J952" s="16">
        <f t="shared" si="128"/>
        <v>0</v>
      </c>
      <c r="K952" s="8" t="str">
        <f t="shared" si="129"/>
        <v/>
      </c>
      <c r="L952" s="51">
        <f t="shared" si="130"/>
        <v>0</v>
      </c>
      <c r="M952" s="8" t="str">
        <f t="shared" si="131"/>
        <v/>
      </c>
      <c r="N952" s="12"/>
      <c r="O952" s="51">
        <f t="shared" si="132"/>
        <v>0</v>
      </c>
      <c r="P952" s="51">
        <f t="shared" si="133"/>
        <v>0</v>
      </c>
      <c r="Q952" s="51">
        <f t="shared" si="134"/>
        <v>0</v>
      </c>
      <c r="R952" s="8" t="str">
        <f t="shared" si="135"/>
        <v/>
      </c>
      <c r="S952" s="7"/>
      <c r="T952" s="8"/>
      <c r="U952" s="8"/>
      <c r="V952" s="8">
        <f t="shared" si="136"/>
        <v>0</v>
      </c>
      <c r="W952" s="8"/>
      <c r="X952" s="8"/>
      <c r="Y952" s="8"/>
      <c r="Z952" s="8"/>
    </row>
    <row r="953" spans="1:26" ht="25" x14ac:dyDescent="0.35">
      <c r="A953" s="1" t="s">
        <v>1076</v>
      </c>
      <c r="B953" s="2" t="s">
        <v>3063</v>
      </c>
      <c r="C953" s="3" t="s">
        <v>3056</v>
      </c>
      <c r="D953" s="3" t="s">
        <v>12</v>
      </c>
      <c r="E953" s="12" t="s">
        <v>3492</v>
      </c>
      <c r="F953" s="12"/>
      <c r="G953" s="12"/>
      <c r="H953" s="12"/>
      <c r="I953" s="16"/>
      <c r="J953" s="16">
        <f t="shared" si="128"/>
        <v>0</v>
      </c>
      <c r="K953" s="8" t="str">
        <f t="shared" si="129"/>
        <v/>
      </c>
      <c r="L953" s="51">
        <f t="shared" si="130"/>
        <v>0</v>
      </c>
      <c r="M953" s="8" t="str">
        <f t="shared" si="131"/>
        <v/>
      </c>
      <c r="N953" s="12"/>
      <c r="O953" s="51">
        <f t="shared" si="132"/>
        <v>0</v>
      </c>
      <c r="P953" s="51">
        <f t="shared" si="133"/>
        <v>0</v>
      </c>
      <c r="Q953" s="51">
        <f t="shared" si="134"/>
        <v>0</v>
      </c>
      <c r="R953" s="8" t="str">
        <f t="shared" si="135"/>
        <v/>
      </c>
      <c r="S953" s="7"/>
      <c r="T953" s="8"/>
      <c r="U953" s="8"/>
      <c r="V953" s="8">
        <f t="shared" si="136"/>
        <v>0</v>
      </c>
      <c r="W953" s="8"/>
      <c r="X953" s="8"/>
      <c r="Y953" s="8"/>
      <c r="Z953" s="8"/>
    </row>
    <row r="954" spans="1:26" ht="25" x14ac:dyDescent="0.35">
      <c r="A954" s="1" t="s">
        <v>1077</v>
      </c>
      <c r="B954" s="2" t="s">
        <v>3064</v>
      </c>
      <c r="C954" s="3" t="s">
        <v>3056</v>
      </c>
      <c r="D954" s="3" t="s">
        <v>12</v>
      </c>
      <c r="E954" s="12" t="s">
        <v>3492</v>
      </c>
      <c r="F954" s="12"/>
      <c r="G954" s="12"/>
      <c r="H954" s="12"/>
      <c r="I954" s="16"/>
      <c r="J954" s="16">
        <f t="shared" si="128"/>
        <v>0</v>
      </c>
      <c r="K954" s="8" t="str">
        <f t="shared" si="129"/>
        <v/>
      </c>
      <c r="L954" s="51">
        <f t="shared" si="130"/>
        <v>0</v>
      </c>
      <c r="M954" s="8" t="str">
        <f t="shared" si="131"/>
        <v/>
      </c>
      <c r="N954" s="12"/>
      <c r="O954" s="51">
        <f t="shared" si="132"/>
        <v>0</v>
      </c>
      <c r="P954" s="51">
        <f t="shared" si="133"/>
        <v>0</v>
      </c>
      <c r="Q954" s="51">
        <f t="shared" si="134"/>
        <v>0</v>
      </c>
      <c r="R954" s="8" t="str">
        <f t="shared" si="135"/>
        <v/>
      </c>
      <c r="S954" s="7"/>
      <c r="T954" s="8"/>
      <c r="U954" s="8"/>
      <c r="V954" s="8">
        <f t="shared" si="136"/>
        <v>0</v>
      </c>
      <c r="W954" s="8"/>
      <c r="X954" s="8"/>
      <c r="Y954" s="8"/>
      <c r="Z954" s="8"/>
    </row>
    <row r="955" spans="1:26" ht="25" x14ac:dyDescent="0.35">
      <c r="A955" s="1" t="s">
        <v>1078</v>
      </c>
      <c r="B955" s="2" t="s">
        <v>3065</v>
      </c>
      <c r="C955" s="3" t="s">
        <v>3056</v>
      </c>
      <c r="D955" s="3" t="s">
        <v>12</v>
      </c>
      <c r="E955" s="12" t="s">
        <v>3492</v>
      </c>
      <c r="F955" s="12"/>
      <c r="G955" s="12"/>
      <c r="H955" s="12"/>
      <c r="I955" s="16"/>
      <c r="J955" s="16">
        <f t="shared" si="128"/>
        <v>0</v>
      </c>
      <c r="K955" s="8" t="str">
        <f t="shared" si="129"/>
        <v/>
      </c>
      <c r="L955" s="51">
        <f t="shared" si="130"/>
        <v>0</v>
      </c>
      <c r="M955" s="8" t="str">
        <f t="shared" si="131"/>
        <v/>
      </c>
      <c r="N955" s="12"/>
      <c r="O955" s="51">
        <f t="shared" si="132"/>
        <v>0</v>
      </c>
      <c r="P955" s="51">
        <f t="shared" si="133"/>
        <v>0</v>
      </c>
      <c r="Q955" s="51">
        <f t="shared" si="134"/>
        <v>0</v>
      </c>
      <c r="R955" s="8" t="str">
        <f t="shared" si="135"/>
        <v/>
      </c>
      <c r="S955" s="7"/>
      <c r="T955" s="8"/>
      <c r="U955" s="8"/>
      <c r="V955" s="8">
        <f t="shared" si="136"/>
        <v>0</v>
      </c>
      <c r="W955" s="8"/>
      <c r="X955" s="8"/>
      <c r="Y955" s="8"/>
      <c r="Z955" s="8"/>
    </row>
    <row r="956" spans="1:26" ht="25" x14ac:dyDescent="0.35">
      <c r="A956" s="1" t="s">
        <v>1080</v>
      </c>
      <c r="B956" s="2" t="s">
        <v>3066</v>
      </c>
      <c r="C956" s="3" t="s">
        <v>3056</v>
      </c>
      <c r="D956" s="3" t="s">
        <v>12</v>
      </c>
      <c r="E956" s="12" t="s">
        <v>3492</v>
      </c>
      <c r="F956" s="12"/>
      <c r="G956" s="12"/>
      <c r="H956" s="12"/>
      <c r="I956" s="16"/>
      <c r="J956" s="16">
        <f t="shared" si="128"/>
        <v>0</v>
      </c>
      <c r="K956" s="8" t="str">
        <f t="shared" si="129"/>
        <v/>
      </c>
      <c r="L956" s="51">
        <f t="shared" si="130"/>
        <v>0</v>
      </c>
      <c r="M956" s="8" t="str">
        <f t="shared" si="131"/>
        <v/>
      </c>
      <c r="N956" s="12"/>
      <c r="O956" s="51">
        <f t="shared" si="132"/>
        <v>0</v>
      </c>
      <c r="P956" s="51">
        <f t="shared" si="133"/>
        <v>0</v>
      </c>
      <c r="Q956" s="51">
        <f t="shared" si="134"/>
        <v>0</v>
      </c>
      <c r="R956" s="8" t="str">
        <f t="shared" si="135"/>
        <v/>
      </c>
      <c r="S956" s="7"/>
      <c r="T956" s="8"/>
      <c r="U956" s="8"/>
      <c r="V956" s="8">
        <f t="shared" si="136"/>
        <v>0</v>
      </c>
      <c r="W956" s="8"/>
      <c r="X956" s="8"/>
      <c r="Y956" s="8"/>
      <c r="Z956" s="8"/>
    </row>
    <row r="957" spans="1:26" ht="25" x14ac:dyDescent="0.35">
      <c r="A957" s="1" t="s">
        <v>1081</v>
      </c>
      <c r="B957" s="2" t="s">
        <v>3067</v>
      </c>
      <c r="C957" s="3" t="s">
        <v>3056</v>
      </c>
      <c r="D957" s="3" t="s">
        <v>12</v>
      </c>
      <c r="E957" s="12" t="s">
        <v>3492</v>
      </c>
      <c r="F957" s="12"/>
      <c r="G957" s="12"/>
      <c r="H957" s="12"/>
      <c r="I957" s="16"/>
      <c r="J957" s="16">
        <f t="shared" si="128"/>
        <v>0</v>
      </c>
      <c r="K957" s="8" t="str">
        <f t="shared" si="129"/>
        <v/>
      </c>
      <c r="L957" s="51">
        <f t="shared" si="130"/>
        <v>0</v>
      </c>
      <c r="M957" s="8" t="str">
        <f t="shared" si="131"/>
        <v/>
      </c>
      <c r="N957" s="12"/>
      <c r="O957" s="51">
        <f t="shared" si="132"/>
        <v>0</v>
      </c>
      <c r="P957" s="51">
        <f t="shared" si="133"/>
        <v>0</v>
      </c>
      <c r="Q957" s="51">
        <f t="shared" si="134"/>
        <v>0</v>
      </c>
      <c r="R957" s="8" t="str">
        <f t="shared" si="135"/>
        <v/>
      </c>
      <c r="S957" s="7"/>
      <c r="T957" s="8"/>
      <c r="U957" s="8"/>
      <c r="V957" s="8">
        <f t="shared" si="136"/>
        <v>0</v>
      </c>
      <c r="W957" s="8"/>
      <c r="X957" s="8"/>
      <c r="Y957" s="8"/>
      <c r="Z957" s="8"/>
    </row>
    <row r="958" spans="1:26" ht="25" x14ac:dyDescent="0.35">
      <c r="A958" s="1" t="s">
        <v>1082</v>
      </c>
      <c r="B958" s="2" t="s">
        <v>3068</v>
      </c>
      <c r="C958" s="3" t="s">
        <v>3056</v>
      </c>
      <c r="D958" s="3" t="s">
        <v>12</v>
      </c>
      <c r="E958" s="12" t="s">
        <v>3492</v>
      </c>
      <c r="F958" s="12"/>
      <c r="G958" s="12"/>
      <c r="H958" s="12"/>
      <c r="I958" s="16"/>
      <c r="J958" s="16">
        <f t="shared" si="128"/>
        <v>0</v>
      </c>
      <c r="K958" s="8" t="str">
        <f t="shared" si="129"/>
        <v/>
      </c>
      <c r="L958" s="51">
        <f t="shared" si="130"/>
        <v>0</v>
      </c>
      <c r="M958" s="8" t="str">
        <f t="shared" si="131"/>
        <v/>
      </c>
      <c r="N958" s="12"/>
      <c r="O958" s="51">
        <f t="shared" si="132"/>
        <v>0</v>
      </c>
      <c r="P958" s="51">
        <f t="shared" si="133"/>
        <v>0</v>
      </c>
      <c r="Q958" s="51">
        <f t="shared" si="134"/>
        <v>0</v>
      </c>
      <c r="R958" s="8" t="str">
        <f t="shared" si="135"/>
        <v/>
      </c>
      <c r="S958" s="7"/>
      <c r="T958" s="8"/>
      <c r="U958" s="8"/>
      <c r="V958" s="8">
        <f t="shared" si="136"/>
        <v>0</v>
      </c>
      <c r="W958" s="8"/>
      <c r="X958" s="8"/>
      <c r="Y958" s="8"/>
      <c r="Z958" s="8"/>
    </row>
    <row r="959" spans="1:26" ht="25" x14ac:dyDescent="0.35">
      <c r="A959" s="1" t="s">
        <v>1083</v>
      </c>
      <c r="B959" s="2" t="s">
        <v>23</v>
      </c>
      <c r="C959" s="3" t="s">
        <v>3056</v>
      </c>
      <c r="D959" s="3" t="s">
        <v>12</v>
      </c>
      <c r="E959" s="12" t="s">
        <v>3492</v>
      </c>
      <c r="F959" s="12"/>
      <c r="G959" s="12"/>
      <c r="H959" s="12"/>
      <c r="I959" s="16"/>
      <c r="J959" s="16">
        <f t="shared" si="128"/>
        <v>0</v>
      </c>
      <c r="K959" s="8" t="str">
        <f t="shared" si="129"/>
        <v/>
      </c>
      <c r="L959" s="51">
        <f t="shared" si="130"/>
        <v>0</v>
      </c>
      <c r="M959" s="8" t="str">
        <f t="shared" si="131"/>
        <v/>
      </c>
      <c r="N959" s="12"/>
      <c r="O959" s="51">
        <f t="shared" si="132"/>
        <v>0</v>
      </c>
      <c r="P959" s="51">
        <f t="shared" si="133"/>
        <v>0</v>
      </c>
      <c r="Q959" s="51">
        <f t="shared" si="134"/>
        <v>0</v>
      </c>
      <c r="R959" s="8" t="str">
        <f t="shared" si="135"/>
        <v/>
      </c>
      <c r="S959" s="7"/>
      <c r="T959" s="8"/>
      <c r="U959" s="8"/>
      <c r="V959" s="8">
        <f t="shared" si="136"/>
        <v>0</v>
      </c>
      <c r="W959" s="8"/>
      <c r="X959" s="8"/>
      <c r="Y959" s="8"/>
      <c r="Z959" s="8"/>
    </row>
    <row r="960" spans="1:26" ht="25" x14ac:dyDescent="0.35">
      <c r="A960" s="1" t="s">
        <v>1084</v>
      </c>
      <c r="B960" s="2" t="s">
        <v>3069</v>
      </c>
      <c r="C960" s="3" t="s">
        <v>3056</v>
      </c>
      <c r="D960" s="3" t="s">
        <v>12</v>
      </c>
      <c r="E960" s="12" t="s">
        <v>3492</v>
      </c>
      <c r="F960" s="12"/>
      <c r="G960" s="12"/>
      <c r="H960" s="12"/>
      <c r="I960" s="16"/>
      <c r="J960" s="16">
        <f t="shared" si="128"/>
        <v>0</v>
      </c>
      <c r="K960" s="8" t="str">
        <f t="shared" si="129"/>
        <v/>
      </c>
      <c r="L960" s="51">
        <f t="shared" si="130"/>
        <v>0</v>
      </c>
      <c r="M960" s="8" t="str">
        <f t="shared" si="131"/>
        <v/>
      </c>
      <c r="N960" s="12"/>
      <c r="O960" s="51">
        <f t="shared" si="132"/>
        <v>0</v>
      </c>
      <c r="P960" s="51">
        <f t="shared" si="133"/>
        <v>0</v>
      </c>
      <c r="Q960" s="51">
        <f t="shared" si="134"/>
        <v>0</v>
      </c>
      <c r="R960" s="8" t="str">
        <f t="shared" si="135"/>
        <v/>
      </c>
      <c r="S960" s="7"/>
      <c r="T960" s="8"/>
      <c r="U960" s="8"/>
      <c r="V960" s="8">
        <f t="shared" si="136"/>
        <v>0</v>
      </c>
      <c r="W960" s="8"/>
      <c r="X960" s="8"/>
      <c r="Y960" s="8"/>
      <c r="Z960" s="8"/>
    </row>
    <row r="961" spans="1:26" ht="25" x14ac:dyDescent="0.35">
      <c r="A961" s="1" t="s">
        <v>1085</v>
      </c>
      <c r="B961" s="2" t="s">
        <v>3070</v>
      </c>
      <c r="C961" s="3" t="s">
        <v>3056</v>
      </c>
      <c r="D961" s="3" t="s">
        <v>418</v>
      </c>
      <c r="E961" s="12" t="s">
        <v>3492</v>
      </c>
      <c r="F961" s="12"/>
      <c r="G961" s="12"/>
      <c r="H961" s="12"/>
      <c r="I961" s="16"/>
      <c r="J961" s="16">
        <f t="shared" si="128"/>
        <v>0</v>
      </c>
      <c r="K961" s="8" t="str">
        <f t="shared" si="129"/>
        <v/>
      </c>
      <c r="L961" s="51">
        <f t="shared" si="130"/>
        <v>0</v>
      </c>
      <c r="M961" s="8" t="str">
        <f t="shared" si="131"/>
        <v/>
      </c>
      <c r="N961" s="12"/>
      <c r="O961" s="51">
        <f t="shared" si="132"/>
        <v>0</v>
      </c>
      <c r="P961" s="51">
        <f t="shared" si="133"/>
        <v>0</v>
      </c>
      <c r="Q961" s="51">
        <f t="shared" si="134"/>
        <v>0</v>
      </c>
      <c r="R961" s="8" t="str">
        <f t="shared" si="135"/>
        <v/>
      </c>
      <c r="S961" s="7"/>
      <c r="T961" s="8"/>
      <c r="U961" s="8"/>
      <c r="V961" s="8">
        <f t="shared" si="136"/>
        <v>0</v>
      </c>
      <c r="W961" s="8"/>
      <c r="X961" s="8"/>
      <c r="Y961" s="8"/>
      <c r="Z961" s="8"/>
    </row>
    <row r="962" spans="1:26" ht="25" x14ac:dyDescent="0.35">
      <c r="A962" s="1" t="s">
        <v>1086</v>
      </c>
      <c r="B962" s="2" t="s">
        <v>3071</v>
      </c>
      <c r="C962" s="3" t="s">
        <v>3056</v>
      </c>
      <c r="D962" s="3" t="s">
        <v>418</v>
      </c>
      <c r="E962" s="12" t="s">
        <v>3492</v>
      </c>
      <c r="F962" s="12"/>
      <c r="G962" s="12"/>
      <c r="H962" s="12"/>
      <c r="I962" s="16"/>
      <c r="J962" s="16">
        <f t="shared" si="128"/>
        <v>0</v>
      </c>
      <c r="K962" s="8" t="str">
        <f t="shared" si="129"/>
        <v/>
      </c>
      <c r="L962" s="51">
        <f t="shared" si="130"/>
        <v>0</v>
      </c>
      <c r="M962" s="8" t="str">
        <f t="shared" si="131"/>
        <v/>
      </c>
      <c r="N962" s="12"/>
      <c r="O962" s="51">
        <f t="shared" si="132"/>
        <v>0</v>
      </c>
      <c r="P962" s="51">
        <f t="shared" si="133"/>
        <v>0</v>
      </c>
      <c r="Q962" s="51">
        <f t="shared" si="134"/>
        <v>0</v>
      </c>
      <c r="R962" s="8" t="str">
        <f t="shared" si="135"/>
        <v/>
      </c>
      <c r="S962" s="7"/>
      <c r="T962" s="8"/>
      <c r="U962" s="8"/>
      <c r="V962" s="8">
        <f t="shared" si="136"/>
        <v>0</v>
      </c>
      <c r="W962" s="8"/>
      <c r="X962" s="8"/>
      <c r="Y962" s="8"/>
      <c r="Z962" s="8"/>
    </row>
    <row r="963" spans="1:26" ht="25" x14ac:dyDescent="0.35">
      <c r="A963" s="1" t="s">
        <v>1088</v>
      </c>
      <c r="B963" s="2" t="s">
        <v>3072</v>
      </c>
      <c r="C963" s="3" t="s">
        <v>3056</v>
      </c>
      <c r="D963" s="3" t="s">
        <v>12</v>
      </c>
      <c r="E963" s="12" t="s">
        <v>3492</v>
      </c>
      <c r="F963" s="12"/>
      <c r="G963" s="12"/>
      <c r="H963" s="12"/>
      <c r="I963" s="16"/>
      <c r="J963" s="16">
        <f t="shared" si="128"/>
        <v>0</v>
      </c>
      <c r="K963" s="8" t="str">
        <f t="shared" si="129"/>
        <v/>
      </c>
      <c r="L963" s="51">
        <f t="shared" si="130"/>
        <v>0</v>
      </c>
      <c r="M963" s="8" t="str">
        <f t="shared" si="131"/>
        <v/>
      </c>
      <c r="N963" s="12"/>
      <c r="O963" s="51">
        <f t="shared" si="132"/>
        <v>0</v>
      </c>
      <c r="P963" s="51">
        <f t="shared" si="133"/>
        <v>0</v>
      </c>
      <c r="Q963" s="51">
        <f t="shared" si="134"/>
        <v>0</v>
      </c>
      <c r="R963" s="8" t="str">
        <f t="shared" si="135"/>
        <v/>
      </c>
      <c r="S963" s="7"/>
      <c r="T963" s="8"/>
      <c r="U963" s="8"/>
      <c r="V963" s="8">
        <f t="shared" si="136"/>
        <v>0</v>
      </c>
      <c r="W963" s="8"/>
      <c r="X963" s="8"/>
      <c r="Y963" s="8"/>
      <c r="Z963" s="8"/>
    </row>
    <row r="964" spans="1:26" ht="25" x14ac:dyDescent="0.35">
      <c r="A964" s="1" t="s">
        <v>1089</v>
      </c>
      <c r="B964" s="2" t="s">
        <v>250</v>
      </c>
      <c r="C964" s="3" t="s">
        <v>3056</v>
      </c>
      <c r="D964" s="3" t="s">
        <v>12</v>
      </c>
      <c r="E964" s="12" t="s">
        <v>3492</v>
      </c>
      <c r="F964" s="12"/>
      <c r="G964" s="12"/>
      <c r="H964" s="12"/>
      <c r="I964" s="16"/>
      <c r="J964" s="16">
        <f t="shared" si="128"/>
        <v>0</v>
      </c>
      <c r="K964" s="8" t="str">
        <f t="shared" si="129"/>
        <v/>
      </c>
      <c r="L964" s="51">
        <f t="shared" si="130"/>
        <v>0</v>
      </c>
      <c r="M964" s="8" t="str">
        <f t="shared" si="131"/>
        <v/>
      </c>
      <c r="N964" s="12"/>
      <c r="O964" s="51">
        <f t="shared" si="132"/>
        <v>0</v>
      </c>
      <c r="P964" s="51">
        <f t="shared" si="133"/>
        <v>0</v>
      </c>
      <c r="Q964" s="51">
        <f t="shared" si="134"/>
        <v>0</v>
      </c>
      <c r="R964" s="8" t="str">
        <f t="shared" si="135"/>
        <v/>
      </c>
      <c r="S964" s="7"/>
      <c r="T964" s="8"/>
      <c r="U964" s="8"/>
      <c r="V964" s="8">
        <f t="shared" si="136"/>
        <v>0</v>
      </c>
      <c r="W964" s="8"/>
      <c r="X964" s="8"/>
      <c r="Y964" s="8"/>
      <c r="Z964" s="8"/>
    </row>
    <row r="965" spans="1:26" ht="25" x14ac:dyDescent="0.35">
      <c r="A965" s="1" t="s">
        <v>1090</v>
      </c>
      <c r="B965" s="2" t="s">
        <v>880</v>
      </c>
      <c r="C965" s="3" t="s">
        <v>3056</v>
      </c>
      <c r="D965" s="3" t="s">
        <v>418</v>
      </c>
      <c r="E965" s="12" t="s">
        <v>3492</v>
      </c>
      <c r="F965" s="12"/>
      <c r="G965" s="12"/>
      <c r="H965" s="12"/>
      <c r="I965" s="16"/>
      <c r="J965" s="16">
        <f t="shared" si="128"/>
        <v>0</v>
      </c>
      <c r="K965" s="8" t="str">
        <f t="shared" si="129"/>
        <v/>
      </c>
      <c r="L965" s="51">
        <f t="shared" si="130"/>
        <v>0</v>
      </c>
      <c r="M965" s="8" t="str">
        <f t="shared" si="131"/>
        <v/>
      </c>
      <c r="N965" s="12"/>
      <c r="O965" s="51">
        <f t="shared" si="132"/>
        <v>0</v>
      </c>
      <c r="P965" s="51">
        <f t="shared" si="133"/>
        <v>0</v>
      </c>
      <c r="Q965" s="51">
        <f t="shared" si="134"/>
        <v>0</v>
      </c>
      <c r="R965" s="8" t="str">
        <f t="shared" si="135"/>
        <v/>
      </c>
      <c r="S965" s="7"/>
      <c r="T965" s="8"/>
      <c r="U965" s="8"/>
      <c r="V965" s="8">
        <f t="shared" si="136"/>
        <v>0</v>
      </c>
      <c r="W965" s="8"/>
      <c r="X965" s="8"/>
      <c r="Y965" s="8"/>
      <c r="Z965" s="8"/>
    </row>
    <row r="966" spans="1:26" ht="25" x14ac:dyDescent="0.35">
      <c r="A966" s="1" t="s">
        <v>1091</v>
      </c>
      <c r="B966" s="2" t="s">
        <v>880</v>
      </c>
      <c r="C966" s="3" t="s">
        <v>3056</v>
      </c>
      <c r="D966" s="3" t="s">
        <v>1569</v>
      </c>
      <c r="E966" s="12" t="s">
        <v>3492</v>
      </c>
      <c r="F966" s="12"/>
      <c r="G966" s="12"/>
      <c r="H966" s="12"/>
      <c r="I966" s="16"/>
      <c r="J966" s="16">
        <f t="shared" si="128"/>
        <v>0</v>
      </c>
      <c r="K966" s="8" t="str">
        <f t="shared" si="129"/>
        <v/>
      </c>
      <c r="L966" s="51">
        <f t="shared" si="130"/>
        <v>0</v>
      </c>
      <c r="M966" s="8" t="str">
        <f t="shared" si="131"/>
        <v/>
      </c>
      <c r="N966" s="12"/>
      <c r="O966" s="51">
        <f t="shared" si="132"/>
        <v>0</v>
      </c>
      <c r="P966" s="51">
        <f t="shared" si="133"/>
        <v>0</v>
      </c>
      <c r="Q966" s="51">
        <f t="shared" si="134"/>
        <v>0</v>
      </c>
      <c r="R966" s="8" t="str">
        <f t="shared" si="135"/>
        <v/>
      </c>
      <c r="S966" s="7"/>
      <c r="T966" s="8"/>
      <c r="U966" s="8"/>
      <c r="V966" s="8">
        <f t="shared" si="136"/>
        <v>0</v>
      </c>
      <c r="W966" s="8"/>
      <c r="X966" s="8"/>
      <c r="Y966" s="8"/>
      <c r="Z966" s="8"/>
    </row>
    <row r="967" spans="1:26" ht="25" x14ac:dyDescent="0.35">
      <c r="A967" s="1" t="s">
        <v>1092</v>
      </c>
      <c r="B967" s="2" t="s">
        <v>3073</v>
      </c>
      <c r="C967" s="3" t="s">
        <v>3056</v>
      </c>
      <c r="D967" s="3" t="s">
        <v>418</v>
      </c>
      <c r="E967" s="12" t="s">
        <v>3492</v>
      </c>
      <c r="F967" s="12"/>
      <c r="G967" s="12"/>
      <c r="H967" s="12"/>
      <c r="I967" s="16"/>
      <c r="J967" s="16">
        <f t="shared" si="128"/>
        <v>0</v>
      </c>
      <c r="K967" s="8" t="str">
        <f t="shared" si="129"/>
        <v/>
      </c>
      <c r="L967" s="51">
        <f t="shared" si="130"/>
        <v>0</v>
      </c>
      <c r="M967" s="8" t="str">
        <f t="shared" si="131"/>
        <v/>
      </c>
      <c r="N967" s="12"/>
      <c r="O967" s="51">
        <f t="shared" si="132"/>
        <v>0</v>
      </c>
      <c r="P967" s="51">
        <f t="shared" si="133"/>
        <v>0</v>
      </c>
      <c r="Q967" s="51">
        <f t="shared" si="134"/>
        <v>0</v>
      </c>
      <c r="R967" s="8" t="str">
        <f t="shared" si="135"/>
        <v/>
      </c>
      <c r="S967" s="7"/>
      <c r="T967" s="8"/>
      <c r="U967" s="8"/>
      <c r="V967" s="8">
        <f t="shared" si="136"/>
        <v>0</v>
      </c>
      <c r="W967" s="8"/>
      <c r="X967" s="8"/>
      <c r="Y967" s="8"/>
      <c r="Z967" s="8"/>
    </row>
    <row r="968" spans="1:26" ht="25" x14ac:dyDescent="0.35">
      <c r="A968" s="1" t="s">
        <v>1094</v>
      </c>
      <c r="B968" s="2" t="s">
        <v>3074</v>
      </c>
      <c r="C968" s="3" t="s">
        <v>3056</v>
      </c>
      <c r="D968" s="3" t="s">
        <v>1626</v>
      </c>
      <c r="E968" s="12" t="s">
        <v>3492</v>
      </c>
      <c r="F968" s="12"/>
      <c r="G968" s="12"/>
      <c r="H968" s="12"/>
      <c r="I968" s="16"/>
      <c r="J968" s="16">
        <f t="shared" si="128"/>
        <v>0</v>
      </c>
      <c r="K968" s="8" t="str">
        <f t="shared" si="129"/>
        <v/>
      </c>
      <c r="L968" s="51">
        <f t="shared" si="130"/>
        <v>0</v>
      </c>
      <c r="M968" s="8" t="str">
        <f t="shared" si="131"/>
        <v/>
      </c>
      <c r="N968" s="12"/>
      <c r="O968" s="51">
        <f t="shared" si="132"/>
        <v>0</v>
      </c>
      <c r="P968" s="51">
        <f t="shared" si="133"/>
        <v>0</v>
      </c>
      <c r="Q968" s="51">
        <f t="shared" si="134"/>
        <v>0</v>
      </c>
      <c r="R968" s="8" t="str">
        <f t="shared" si="135"/>
        <v/>
      </c>
      <c r="S968" s="7"/>
      <c r="T968" s="8"/>
      <c r="U968" s="8"/>
      <c r="V968" s="8">
        <f t="shared" si="136"/>
        <v>0</v>
      </c>
      <c r="W968" s="8"/>
      <c r="X968" s="8"/>
      <c r="Y968" s="8"/>
      <c r="Z968" s="8"/>
    </row>
    <row r="969" spans="1:26" ht="25" x14ac:dyDescent="0.35">
      <c r="A969" s="1" t="s">
        <v>1095</v>
      </c>
      <c r="B969" s="2" t="s">
        <v>3075</v>
      </c>
      <c r="C969" s="3" t="s">
        <v>3056</v>
      </c>
      <c r="D969" s="3" t="s">
        <v>1626</v>
      </c>
      <c r="E969" s="12" t="s">
        <v>3492</v>
      </c>
      <c r="F969" s="12"/>
      <c r="G969" s="12"/>
      <c r="H969" s="12"/>
      <c r="I969" s="16"/>
      <c r="J969" s="16">
        <f t="shared" si="128"/>
        <v>0</v>
      </c>
      <c r="K969" s="8" t="str">
        <f t="shared" si="129"/>
        <v/>
      </c>
      <c r="L969" s="51">
        <f t="shared" si="130"/>
        <v>0</v>
      </c>
      <c r="M969" s="8" t="str">
        <f t="shared" si="131"/>
        <v/>
      </c>
      <c r="N969" s="12"/>
      <c r="O969" s="51">
        <f t="shared" si="132"/>
        <v>0</v>
      </c>
      <c r="P969" s="51">
        <f t="shared" si="133"/>
        <v>0</v>
      </c>
      <c r="Q969" s="51">
        <f t="shared" si="134"/>
        <v>0</v>
      </c>
      <c r="R969" s="8" t="str">
        <f t="shared" si="135"/>
        <v/>
      </c>
      <c r="S969" s="7"/>
      <c r="T969" s="8"/>
      <c r="U969" s="8"/>
      <c r="V969" s="8">
        <f t="shared" si="136"/>
        <v>0</v>
      </c>
      <c r="W969" s="8"/>
      <c r="X969" s="8"/>
      <c r="Y969" s="8"/>
      <c r="Z969" s="8"/>
    </row>
    <row r="970" spans="1:26" ht="25" x14ac:dyDescent="0.35">
      <c r="A970" s="1" t="s">
        <v>1096</v>
      </c>
      <c r="B970" s="2" t="s">
        <v>3076</v>
      </c>
      <c r="C970" s="3" t="s">
        <v>3056</v>
      </c>
      <c r="D970" s="3" t="s">
        <v>25</v>
      </c>
      <c r="E970" s="12" t="s">
        <v>3492</v>
      </c>
      <c r="F970" s="12"/>
      <c r="G970" s="12"/>
      <c r="H970" s="12"/>
      <c r="I970" s="16"/>
      <c r="J970" s="16">
        <f t="shared" si="128"/>
        <v>0</v>
      </c>
      <c r="K970" s="8" t="str">
        <f t="shared" si="129"/>
        <v/>
      </c>
      <c r="L970" s="51">
        <f t="shared" si="130"/>
        <v>0</v>
      </c>
      <c r="M970" s="8" t="str">
        <f t="shared" si="131"/>
        <v/>
      </c>
      <c r="N970" s="12"/>
      <c r="O970" s="51">
        <f t="shared" si="132"/>
        <v>0</v>
      </c>
      <c r="P970" s="51">
        <f t="shared" si="133"/>
        <v>0</v>
      </c>
      <c r="Q970" s="51">
        <f t="shared" si="134"/>
        <v>0</v>
      </c>
      <c r="R970" s="8" t="str">
        <f t="shared" si="135"/>
        <v/>
      </c>
      <c r="S970" s="7"/>
      <c r="T970" s="8"/>
      <c r="U970" s="8"/>
      <c r="V970" s="8">
        <f t="shared" si="136"/>
        <v>0</v>
      </c>
      <c r="W970" s="8"/>
      <c r="X970" s="8"/>
      <c r="Y970" s="8"/>
      <c r="Z970" s="8"/>
    </row>
    <row r="971" spans="1:26" ht="25" x14ac:dyDescent="0.35">
      <c r="A971" s="1" t="s">
        <v>1097</v>
      </c>
      <c r="B971" s="2" t="s">
        <v>3077</v>
      </c>
      <c r="C971" s="3" t="s">
        <v>3056</v>
      </c>
      <c r="D971" s="3" t="s">
        <v>52</v>
      </c>
      <c r="E971" s="12" t="s">
        <v>3491</v>
      </c>
      <c r="F971" s="12"/>
      <c r="G971" s="12"/>
      <c r="H971" s="12"/>
      <c r="I971" s="16"/>
      <c r="J971" s="16">
        <f t="shared" ref="J971:J1034" si="137">I971-H971</f>
        <v>0</v>
      </c>
      <c r="K971" s="8" t="str">
        <f t="shared" ref="K971:K1034" si="138">IFERROR(J971/H971, "")</f>
        <v/>
      </c>
      <c r="L971" s="51">
        <f t="shared" ref="L971:L1034" si="139">I971-F971</f>
        <v>0</v>
      </c>
      <c r="M971" s="8" t="str">
        <f t="shared" ref="M971:M1034" si="140">IFERROR(L971/F971, "")</f>
        <v/>
      </c>
      <c r="N971" s="12"/>
      <c r="O971" s="51">
        <f t="shared" ref="O971:O1034" si="141">H971*N971</f>
        <v>0</v>
      </c>
      <c r="P971" s="51">
        <f t="shared" ref="P971:P1034" si="142">I971*N971</f>
        <v>0</v>
      </c>
      <c r="Q971" s="51">
        <f t="shared" ref="Q971:Q1034" si="143">P971-O971</f>
        <v>0</v>
      </c>
      <c r="R971" s="8" t="str">
        <f t="shared" ref="R971:R1034" si="144">IFERROR(Q971/O971, "")</f>
        <v/>
      </c>
      <c r="S971" s="7"/>
      <c r="T971" s="8"/>
      <c r="U971" s="8"/>
      <c r="V971" s="8">
        <f t="shared" ref="V971:V1034" si="145">T971-U971</f>
        <v>0</v>
      </c>
      <c r="W971" s="8"/>
      <c r="X971" s="8"/>
      <c r="Y971" s="8"/>
      <c r="Z971" s="8"/>
    </row>
    <row r="972" spans="1:26" ht="25" x14ac:dyDescent="0.35">
      <c r="A972" s="1" t="s">
        <v>1099</v>
      </c>
      <c r="B972" s="2" t="s">
        <v>385</v>
      </c>
      <c r="C972" s="3" t="s">
        <v>3056</v>
      </c>
      <c r="D972" s="3" t="s">
        <v>52</v>
      </c>
      <c r="E972" s="12" t="s">
        <v>3491</v>
      </c>
      <c r="F972" s="12"/>
      <c r="G972" s="12"/>
      <c r="H972" s="12"/>
      <c r="I972" s="16"/>
      <c r="J972" s="16">
        <f t="shared" si="137"/>
        <v>0</v>
      </c>
      <c r="K972" s="8" t="str">
        <f t="shared" si="138"/>
        <v/>
      </c>
      <c r="L972" s="51">
        <f t="shared" si="139"/>
        <v>0</v>
      </c>
      <c r="M972" s="8" t="str">
        <f t="shared" si="140"/>
        <v/>
      </c>
      <c r="N972" s="12"/>
      <c r="O972" s="51">
        <f t="shared" si="141"/>
        <v>0</v>
      </c>
      <c r="P972" s="51">
        <f t="shared" si="142"/>
        <v>0</v>
      </c>
      <c r="Q972" s="51">
        <f t="shared" si="143"/>
        <v>0</v>
      </c>
      <c r="R972" s="8" t="str">
        <f t="shared" si="144"/>
        <v/>
      </c>
      <c r="S972" s="7"/>
      <c r="T972" s="8"/>
      <c r="U972" s="8"/>
      <c r="V972" s="8">
        <f t="shared" si="145"/>
        <v>0</v>
      </c>
      <c r="W972" s="8"/>
      <c r="X972" s="8"/>
      <c r="Y972" s="8"/>
      <c r="Z972" s="8"/>
    </row>
    <row r="973" spans="1:26" ht="25" x14ac:dyDescent="0.35">
      <c r="A973" s="1" t="s">
        <v>1100</v>
      </c>
      <c r="B973" s="2" t="s">
        <v>648</v>
      </c>
      <c r="C973" s="3" t="s">
        <v>3056</v>
      </c>
      <c r="D973" s="3" t="s">
        <v>164</v>
      </c>
      <c r="E973" s="12" t="s">
        <v>3492</v>
      </c>
      <c r="F973" s="12"/>
      <c r="G973" s="12"/>
      <c r="H973" s="12"/>
      <c r="I973" s="16"/>
      <c r="J973" s="16">
        <f t="shared" si="137"/>
        <v>0</v>
      </c>
      <c r="K973" s="8" t="str">
        <f t="shared" si="138"/>
        <v/>
      </c>
      <c r="L973" s="51">
        <f t="shared" si="139"/>
        <v>0</v>
      </c>
      <c r="M973" s="8" t="str">
        <f t="shared" si="140"/>
        <v/>
      </c>
      <c r="N973" s="12"/>
      <c r="O973" s="51">
        <f t="shared" si="141"/>
        <v>0</v>
      </c>
      <c r="P973" s="51">
        <f t="shared" si="142"/>
        <v>0</v>
      </c>
      <c r="Q973" s="51">
        <f t="shared" si="143"/>
        <v>0</v>
      </c>
      <c r="R973" s="8" t="str">
        <f t="shared" si="144"/>
        <v/>
      </c>
      <c r="S973" s="7"/>
      <c r="T973" s="8"/>
      <c r="U973" s="8"/>
      <c r="V973" s="8">
        <f t="shared" si="145"/>
        <v>0</v>
      </c>
      <c r="W973" s="8"/>
      <c r="X973" s="8"/>
      <c r="Y973" s="8"/>
      <c r="Z973" s="8"/>
    </row>
    <row r="974" spans="1:26" ht="25" x14ac:dyDescent="0.35">
      <c r="A974" s="1" t="s">
        <v>1101</v>
      </c>
      <c r="B974" s="2" t="s">
        <v>3078</v>
      </c>
      <c r="C974" s="3" t="s">
        <v>3056</v>
      </c>
      <c r="D974" s="3" t="s">
        <v>77</v>
      </c>
      <c r="E974" s="12" t="s">
        <v>3492</v>
      </c>
      <c r="F974" s="12"/>
      <c r="G974" s="12"/>
      <c r="H974" s="12"/>
      <c r="I974" s="16"/>
      <c r="J974" s="16">
        <f t="shared" si="137"/>
        <v>0</v>
      </c>
      <c r="K974" s="8" t="str">
        <f t="shared" si="138"/>
        <v/>
      </c>
      <c r="L974" s="51">
        <f t="shared" si="139"/>
        <v>0</v>
      </c>
      <c r="M974" s="8" t="str">
        <f t="shared" si="140"/>
        <v/>
      </c>
      <c r="N974" s="12"/>
      <c r="O974" s="51">
        <f t="shared" si="141"/>
        <v>0</v>
      </c>
      <c r="P974" s="51">
        <f t="shared" si="142"/>
        <v>0</v>
      </c>
      <c r="Q974" s="51">
        <f t="shared" si="143"/>
        <v>0</v>
      </c>
      <c r="R974" s="8" t="str">
        <f t="shared" si="144"/>
        <v/>
      </c>
      <c r="S974" s="7"/>
      <c r="T974" s="8"/>
      <c r="U974" s="8"/>
      <c r="V974" s="8">
        <f t="shared" si="145"/>
        <v>0</v>
      </c>
      <c r="W974" s="8"/>
      <c r="X974" s="8"/>
      <c r="Y974" s="8"/>
      <c r="Z974" s="8"/>
    </row>
    <row r="975" spans="1:26" ht="25" x14ac:dyDescent="0.35">
      <c r="A975" s="1" t="s">
        <v>1102</v>
      </c>
      <c r="B975" s="2" t="s">
        <v>1201</v>
      </c>
      <c r="C975" s="3" t="s">
        <v>3056</v>
      </c>
      <c r="D975" s="3" t="s">
        <v>164</v>
      </c>
      <c r="E975" s="12" t="s">
        <v>3492</v>
      </c>
      <c r="F975" s="12"/>
      <c r="G975" s="12"/>
      <c r="H975" s="12"/>
      <c r="I975" s="16"/>
      <c r="J975" s="16">
        <f t="shared" si="137"/>
        <v>0</v>
      </c>
      <c r="K975" s="8" t="str">
        <f t="shared" si="138"/>
        <v/>
      </c>
      <c r="L975" s="51">
        <f t="shared" si="139"/>
        <v>0</v>
      </c>
      <c r="M975" s="8" t="str">
        <f t="shared" si="140"/>
        <v/>
      </c>
      <c r="N975" s="12"/>
      <c r="O975" s="51">
        <f t="shared" si="141"/>
        <v>0</v>
      </c>
      <c r="P975" s="51">
        <f t="shared" si="142"/>
        <v>0</v>
      </c>
      <c r="Q975" s="51">
        <f t="shared" si="143"/>
        <v>0</v>
      </c>
      <c r="R975" s="8" t="str">
        <f t="shared" si="144"/>
        <v/>
      </c>
      <c r="S975" s="7"/>
      <c r="T975" s="8"/>
      <c r="U975" s="8"/>
      <c r="V975" s="8">
        <f t="shared" si="145"/>
        <v>0</v>
      </c>
      <c r="W975" s="8"/>
      <c r="X975" s="8"/>
      <c r="Y975" s="8"/>
      <c r="Z975" s="8"/>
    </row>
    <row r="976" spans="1:26" ht="25" x14ac:dyDescent="0.35">
      <c r="A976" s="1" t="s">
        <v>1103</v>
      </c>
      <c r="B976" s="2" t="s">
        <v>1690</v>
      </c>
      <c r="C976" s="3" t="s">
        <v>3056</v>
      </c>
      <c r="D976" s="3" t="s">
        <v>12</v>
      </c>
      <c r="E976" s="12" t="s">
        <v>3492</v>
      </c>
      <c r="F976" s="12"/>
      <c r="G976" s="12"/>
      <c r="H976" s="12"/>
      <c r="I976" s="16"/>
      <c r="J976" s="16">
        <f t="shared" si="137"/>
        <v>0</v>
      </c>
      <c r="K976" s="8" t="str">
        <f t="shared" si="138"/>
        <v/>
      </c>
      <c r="L976" s="51">
        <f t="shared" si="139"/>
        <v>0</v>
      </c>
      <c r="M976" s="8" t="str">
        <f t="shared" si="140"/>
        <v/>
      </c>
      <c r="N976" s="12"/>
      <c r="O976" s="51">
        <f t="shared" si="141"/>
        <v>0</v>
      </c>
      <c r="P976" s="51">
        <f t="shared" si="142"/>
        <v>0</v>
      </c>
      <c r="Q976" s="51">
        <f t="shared" si="143"/>
        <v>0</v>
      </c>
      <c r="R976" s="8" t="str">
        <f t="shared" si="144"/>
        <v/>
      </c>
      <c r="S976" s="7"/>
      <c r="T976" s="8"/>
      <c r="U976" s="8"/>
      <c r="V976" s="8">
        <f t="shared" si="145"/>
        <v>0</v>
      </c>
      <c r="W976" s="8"/>
      <c r="X976" s="8"/>
      <c r="Y976" s="8"/>
      <c r="Z976" s="8"/>
    </row>
    <row r="977" spans="1:26" ht="25" x14ac:dyDescent="0.35">
      <c r="A977" s="1" t="s">
        <v>1104</v>
      </c>
      <c r="B977" s="2" t="s">
        <v>68</v>
      </c>
      <c r="C977" s="3" t="s">
        <v>3056</v>
      </c>
      <c r="D977" s="3" t="s">
        <v>12</v>
      </c>
      <c r="E977" s="12" t="s">
        <v>3492</v>
      </c>
      <c r="F977" s="12"/>
      <c r="G977" s="12"/>
      <c r="H977" s="12"/>
      <c r="I977" s="16"/>
      <c r="J977" s="16">
        <f t="shared" si="137"/>
        <v>0</v>
      </c>
      <c r="K977" s="8" t="str">
        <f t="shared" si="138"/>
        <v/>
      </c>
      <c r="L977" s="51">
        <f t="shared" si="139"/>
        <v>0</v>
      </c>
      <c r="M977" s="8" t="str">
        <f t="shared" si="140"/>
        <v/>
      </c>
      <c r="N977" s="12"/>
      <c r="O977" s="51">
        <f t="shared" si="141"/>
        <v>0</v>
      </c>
      <c r="P977" s="51">
        <f t="shared" si="142"/>
        <v>0</v>
      </c>
      <c r="Q977" s="51">
        <f t="shared" si="143"/>
        <v>0</v>
      </c>
      <c r="R977" s="8" t="str">
        <f t="shared" si="144"/>
        <v/>
      </c>
      <c r="S977" s="7"/>
      <c r="T977" s="8"/>
      <c r="U977" s="8"/>
      <c r="V977" s="8">
        <f t="shared" si="145"/>
        <v>0</v>
      </c>
      <c r="W977" s="8"/>
      <c r="X977" s="8"/>
      <c r="Y977" s="8"/>
      <c r="Z977" s="8"/>
    </row>
    <row r="978" spans="1:26" ht="25" x14ac:dyDescent="0.35">
      <c r="A978" s="1" t="s">
        <v>1106</v>
      </c>
      <c r="B978" s="2" t="s">
        <v>1326</v>
      </c>
      <c r="C978" s="3" t="s">
        <v>3056</v>
      </c>
      <c r="D978" s="3" t="s">
        <v>12</v>
      </c>
      <c r="E978" s="12" t="s">
        <v>3492</v>
      </c>
      <c r="F978" s="12"/>
      <c r="G978" s="12"/>
      <c r="H978" s="12"/>
      <c r="I978" s="16"/>
      <c r="J978" s="16">
        <f t="shared" si="137"/>
        <v>0</v>
      </c>
      <c r="K978" s="8" t="str">
        <f t="shared" si="138"/>
        <v/>
      </c>
      <c r="L978" s="51">
        <f t="shared" si="139"/>
        <v>0</v>
      </c>
      <c r="M978" s="8" t="str">
        <f t="shared" si="140"/>
        <v/>
      </c>
      <c r="N978" s="12"/>
      <c r="O978" s="51">
        <f t="shared" si="141"/>
        <v>0</v>
      </c>
      <c r="P978" s="51">
        <f t="shared" si="142"/>
        <v>0</v>
      </c>
      <c r="Q978" s="51">
        <f t="shared" si="143"/>
        <v>0</v>
      </c>
      <c r="R978" s="8" t="str">
        <f t="shared" si="144"/>
        <v/>
      </c>
      <c r="S978" s="7"/>
      <c r="T978" s="8"/>
      <c r="U978" s="8"/>
      <c r="V978" s="8">
        <f t="shared" si="145"/>
        <v>0</v>
      </c>
      <c r="W978" s="8"/>
      <c r="X978" s="8"/>
      <c r="Y978" s="8"/>
      <c r="Z978" s="8"/>
    </row>
    <row r="979" spans="1:26" ht="25" x14ac:dyDescent="0.35">
      <c r="A979" s="1" t="s">
        <v>1107</v>
      </c>
      <c r="B979" s="2" t="s">
        <v>3079</v>
      </c>
      <c r="C979" s="3" t="s">
        <v>3056</v>
      </c>
      <c r="D979" s="3" t="s">
        <v>12</v>
      </c>
      <c r="E979" s="12" t="s">
        <v>3492</v>
      </c>
      <c r="F979" s="12"/>
      <c r="G979" s="12"/>
      <c r="H979" s="12"/>
      <c r="I979" s="16"/>
      <c r="J979" s="16">
        <f t="shared" si="137"/>
        <v>0</v>
      </c>
      <c r="K979" s="8" t="str">
        <f t="shared" si="138"/>
        <v/>
      </c>
      <c r="L979" s="51">
        <f t="shared" si="139"/>
        <v>0</v>
      </c>
      <c r="M979" s="8" t="str">
        <f t="shared" si="140"/>
        <v/>
      </c>
      <c r="N979" s="12"/>
      <c r="O979" s="51">
        <f t="shared" si="141"/>
        <v>0</v>
      </c>
      <c r="P979" s="51">
        <f t="shared" si="142"/>
        <v>0</v>
      </c>
      <c r="Q979" s="51">
        <f t="shared" si="143"/>
        <v>0</v>
      </c>
      <c r="R979" s="8" t="str">
        <f t="shared" si="144"/>
        <v/>
      </c>
      <c r="S979" s="7"/>
      <c r="T979" s="8"/>
      <c r="U979" s="8"/>
      <c r="V979" s="8">
        <f t="shared" si="145"/>
        <v>0</v>
      </c>
      <c r="W979" s="8"/>
      <c r="X979" s="8"/>
      <c r="Y979" s="8"/>
      <c r="Z979" s="8"/>
    </row>
    <row r="980" spans="1:26" ht="25" x14ac:dyDescent="0.35">
      <c r="A980" s="1" t="s">
        <v>1108</v>
      </c>
      <c r="B980" s="2" t="s">
        <v>3080</v>
      </c>
      <c r="C980" s="3" t="s">
        <v>3056</v>
      </c>
      <c r="D980" s="3" t="s">
        <v>12</v>
      </c>
      <c r="E980" s="12" t="s">
        <v>3492</v>
      </c>
      <c r="F980" s="12"/>
      <c r="G980" s="12"/>
      <c r="H980" s="12"/>
      <c r="I980" s="16"/>
      <c r="J980" s="16">
        <f t="shared" si="137"/>
        <v>0</v>
      </c>
      <c r="K980" s="8" t="str">
        <f t="shared" si="138"/>
        <v/>
      </c>
      <c r="L980" s="51">
        <f t="shared" si="139"/>
        <v>0</v>
      </c>
      <c r="M980" s="8" t="str">
        <f t="shared" si="140"/>
        <v/>
      </c>
      <c r="N980" s="12"/>
      <c r="O980" s="51">
        <f t="shared" si="141"/>
        <v>0</v>
      </c>
      <c r="P980" s="51">
        <f t="shared" si="142"/>
        <v>0</v>
      </c>
      <c r="Q980" s="51">
        <f t="shared" si="143"/>
        <v>0</v>
      </c>
      <c r="R980" s="8" t="str">
        <f t="shared" si="144"/>
        <v/>
      </c>
      <c r="S980" s="7"/>
      <c r="T980" s="8"/>
      <c r="U980" s="8"/>
      <c r="V980" s="8">
        <f t="shared" si="145"/>
        <v>0</v>
      </c>
      <c r="W980" s="8"/>
      <c r="X980" s="8"/>
      <c r="Y980" s="8"/>
      <c r="Z980" s="8"/>
    </row>
    <row r="981" spans="1:26" ht="25" x14ac:dyDescent="0.35">
      <c r="A981" s="1" t="s">
        <v>1109</v>
      </c>
      <c r="B981" s="2" t="s">
        <v>3081</v>
      </c>
      <c r="C981" s="3" t="s">
        <v>3056</v>
      </c>
      <c r="D981" s="3" t="s">
        <v>12</v>
      </c>
      <c r="E981" s="12" t="s">
        <v>3492</v>
      </c>
      <c r="F981" s="12"/>
      <c r="G981" s="12"/>
      <c r="H981" s="12"/>
      <c r="I981" s="16"/>
      <c r="J981" s="16">
        <f t="shared" si="137"/>
        <v>0</v>
      </c>
      <c r="K981" s="8" t="str">
        <f t="shared" si="138"/>
        <v/>
      </c>
      <c r="L981" s="51">
        <f t="shared" si="139"/>
        <v>0</v>
      </c>
      <c r="M981" s="8" t="str">
        <f t="shared" si="140"/>
        <v/>
      </c>
      <c r="N981" s="12"/>
      <c r="O981" s="51">
        <f t="shared" si="141"/>
        <v>0</v>
      </c>
      <c r="P981" s="51">
        <f t="shared" si="142"/>
        <v>0</v>
      </c>
      <c r="Q981" s="51">
        <f t="shared" si="143"/>
        <v>0</v>
      </c>
      <c r="R981" s="8" t="str">
        <f t="shared" si="144"/>
        <v/>
      </c>
      <c r="S981" s="7"/>
      <c r="T981" s="8"/>
      <c r="U981" s="8"/>
      <c r="V981" s="8">
        <f t="shared" si="145"/>
        <v>0</v>
      </c>
      <c r="W981" s="8"/>
      <c r="X981" s="8"/>
      <c r="Y981" s="8"/>
      <c r="Z981" s="8"/>
    </row>
    <row r="982" spans="1:26" ht="25" x14ac:dyDescent="0.35">
      <c r="A982" s="1" t="s">
        <v>1110</v>
      </c>
      <c r="B982" s="2" t="s">
        <v>3082</v>
      </c>
      <c r="C982" s="3" t="s">
        <v>3056</v>
      </c>
      <c r="D982" s="3" t="s">
        <v>12</v>
      </c>
      <c r="E982" s="12" t="s">
        <v>3492</v>
      </c>
      <c r="F982" s="12"/>
      <c r="G982" s="12"/>
      <c r="H982" s="12"/>
      <c r="I982" s="16"/>
      <c r="J982" s="16">
        <f t="shared" si="137"/>
        <v>0</v>
      </c>
      <c r="K982" s="8" t="str">
        <f t="shared" si="138"/>
        <v/>
      </c>
      <c r="L982" s="51">
        <f t="shared" si="139"/>
        <v>0</v>
      </c>
      <c r="M982" s="8" t="str">
        <f t="shared" si="140"/>
        <v/>
      </c>
      <c r="N982" s="12"/>
      <c r="O982" s="51">
        <f t="shared" si="141"/>
        <v>0</v>
      </c>
      <c r="P982" s="51">
        <f t="shared" si="142"/>
        <v>0</v>
      </c>
      <c r="Q982" s="51">
        <f t="shared" si="143"/>
        <v>0</v>
      </c>
      <c r="R982" s="8" t="str">
        <f t="shared" si="144"/>
        <v/>
      </c>
      <c r="S982" s="7"/>
      <c r="T982" s="8"/>
      <c r="U982" s="8"/>
      <c r="V982" s="8">
        <f t="shared" si="145"/>
        <v>0</v>
      </c>
      <c r="W982" s="8"/>
      <c r="X982" s="8"/>
      <c r="Y982" s="8"/>
      <c r="Z982" s="8"/>
    </row>
    <row r="983" spans="1:26" ht="25" x14ac:dyDescent="0.35">
      <c r="A983" s="1" t="s">
        <v>1111</v>
      </c>
      <c r="B983" s="2" t="s">
        <v>3083</v>
      </c>
      <c r="C983" s="3" t="s">
        <v>3056</v>
      </c>
      <c r="D983" s="3" t="s">
        <v>12</v>
      </c>
      <c r="E983" s="12" t="s">
        <v>3492</v>
      </c>
      <c r="F983" s="12"/>
      <c r="G983" s="12"/>
      <c r="H983" s="12"/>
      <c r="I983" s="16"/>
      <c r="J983" s="16">
        <f t="shared" si="137"/>
        <v>0</v>
      </c>
      <c r="K983" s="8" t="str">
        <f t="shared" si="138"/>
        <v/>
      </c>
      <c r="L983" s="51">
        <f t="shared" si="139"/>
        <v>0</v>
      </c>
      <c r="M983" s="8" t="str">
        <f t="shared" si="140"/>
        <v/>
      </c>
      <c r="N983" s="12"/>
      <c r="O983" s="51">
        <f t="shared" si="141"/>
        <v>0</v>
      </c>
      <c r="P983" s="51">
        <f t="shared" si="142"/>
        <v>0</v>
      </c>
      <c r="Q983" s="51">
        <f t="shared" si="143"/>
        <v>0</v>
      </c>
      <c r="R983" s="8" t="str">
        <f t="shared" si="144"/>
        <v/>
      </c>
      <c r="S983" s="7"/>
      <c r="T983" s="8"/>
      <c r="U983" s="8"/>
      <c r="V983" s="8">
        <f t="shared" si="145"/>
        <v>0</v>
      </c>
      <c r="W983" s="8"/>
      <c r="X983" s="8"/>
      <c r="Y983" s="8"/>
      <c r="Z983" s="8"/>
    </row>
    <row r="984" spans="1:26" ht="25" x14ac:dyDescent="0.35">
      <c r="A984" s="1" t="s">
        <v>1112</v>
      </c>
      <c r="B984" s="2" t="s">
        <v>3084</v>
      </c>
      <c r="C984" s="3" t="s">
        <v>3056</v>
      </c>
      <c r="D984" s="3" t="s">
        <v>12</v>
      </c>
      <c r="E984" s="12" t="s">
        <v>3492</v>
      </c>
      <c r="F984" s="12"/>
      <c r="G984" s="12"/>
      <c r="H984" s="12"/>
      <c r="I984" s="16"/>
      <c r="J984" s="16">
        <f t="shared" si="137"/>
        <v>0</v>
      </c>
      <c r="K984" s="8" t="str">
        <f t="shared" si="138"/>
        <v/>
      </c>
      <c r="L984" s="51">
        <f t="shared" si="139"/>
        <v>0</v>
      </c>
      <c r="M984" s="8" t="str">
        <f t="shared" si="140"/>
        <v/>
      </c>
      <c r="N984" s="12"/>
      <c r="O984" s="51">
        <f t="shared" si="141"/>
        <v>0</v>
      </c>
      <c r="P984" s="51">
        <f t="shared" si="142"/>
        <v>0</v>
      </c>
      <c r="Q984" s="51">
        <f t="shared" si="143"/>
        <v>0</v>
      </c>
      <c r="R984" s="8" t="str">
        <f t="shared" si="144"/>
        <v/>
      </c>
      <c r="S984" s="7"/>
      <c r="T984" s="8"/>
      <c r="U984" s="8"/>
      <c r="V984" s="8">
        <f t="shared" si="145"/>
        <v>0</v>
      </c>
      <c r="W984" s="8"/>
      <c r="X984" s="8"/>
      <c r="Y984" s="8"/>
      <c r="Z984" s="8"/>
    </row>
    <row r="985" spans="1:26" ht="25" x14ac:dyDescent="0.35">
      <c r="A985" s="1" t="s">
        <v>1113</v>
      </c>
      <c r="B985" s="2" t="s">
        <v>3085</v>
      </c>
      <c r="C985" s="3" t="s">
        <v>3056</v>
      </c>
      <c r="D985" s="3" t="s">
        <v>12</v>
      </c>
      <c r="E985" s="12" t="s">
        <v>3492</v>
      </c>
      <c r="F985" s="12"/>
      <c r="G985" s="12"/>
      <c r="H985" s="12"/>
      <c r="I985" s="16"/>
      <c r="J985" s="16">
        <f t="shared" si="137"/>
        <v>0</v>
      </c>
      <c r="K985" s="8" t="str">
        <f t="shared" si="138"/>
        <v/>
      </c>
      <c r="L985" s="51">
        <f t="shared" si="139"/>
        <v>0</v>
      </c>
      <c r="M985" s="8" t="str">
        <f t="shared" si="140"/>
        <v/>
      </c>
      <c r="N985" s="12"/>
      <c r="O985" s="51">
        <f t="shared" si="141"/>
        <v>0</v>
      </c>
      <c r="P985" s="51">
        <f t="shared" si="142"/>
        <v>0</v>
      </c>
      <c r="Q985" s="51">
        <f t="shared" si="143"/>
        <v>0</v>
      </c>
      <c r="R985" s="8" t="str">
        <f t="shared" si="144"/>
        <v/>
      </c>
      <c r="S985" s="7"/>
      <c r="T985" s="8"/>
      <c r="U985" s="8"/>
      <c r="V985" s="8">
        <f t="shared" si="145"/>
        <v>0</v>
      </c>
      <c r="W985" s="8"/>
      <c r="X985" s="8"/>
      <c r="Y985" s="8"/>
      <c r="Z985" s="8"/>
    </row>
    <row r="986" spans="1:26" ht="25" x14ac:dyDescent="0.35">
      <c r="A986" s="1" t="s">
        <v>1115</v>
      </c>
      <c r="B986" s="2" t="s">
        <v>3086</v>
      </c>
      <c r="C986" s="3" t="s">
        <v>3056</v>
      </c>
      <c r="D986" s="3" t="s">
        <v>12</v>
      </c>
      <c r="E986" s="12" t="s">
        <v>3492</v>
      </c>
      <c r="F986" s="12"/>
      <c r="G986" s="12"/>
      <c r="H986" s="12"/>
      <c r="I986" s="16"/>
      <c r="J986" s="16">
        <f t="shared" si="137"/>
        <v>0</v>
      </c>
      <c r="K986" s="8" t="str">
        <f t="shared" si="138"/>
        <v/>
      </c>
      <c r="L986" s="51">
        <f t="shared" si="139"/>
        <v>0</v>
      </c>
      <c r="M986" s="8" t="str">
        <f t="shared" si="140"/>
        <v/>
      </c>
      <c r="N986" s="12"/>
      <c r="O986" s="51">
        <f t="shared" si="141"/>
        <v>0</v>
      </c>
      <c r="P986" s="51">
        <f t="shared" si="142"/>
        <v>0</v>
      </c>
      <c r="Q986" s="51">
        <f t="shared" si="143"/>
        <v>0</v>
      </c>
      <c r="R986" s="8" t="str">
        <f t="shared" si="144"/>
        <v/>
      </c>
      <c r="S986" s="7"/>
      <c r="T986" s="8"/>
      <c r="U986" s="8"/>
      <c r="V986" s="8">
        <f t="shared" si="145"/>
        <v>0</v>
      </c>
      <c r="W986" s="8"/>
      <c r="X986" s="8"/>
      <c r="Y986" s="8"/>
      <c r="Z986" s="8"/>
    </row>
    <row r="987" spans="1:26" ht="25" x14ac:dyDescent="0.35">
      <c r="A987" s="1" t="s">
        <v>1116</v>
      </c>
      <c r="B987" s="2" t="s">
        <v>3087</v>
      </c>
      <c r="C987" s="3" t="s">
        <v>3056</v>
      </c>
      <c r="D987" s="3" t="s">
        <v>12</v>
      </c>
      <c r="E987" s="12" t="s">
        <v>3492</v>
      </c>
      <c r="F987" s="12"/>
      <c r="G987" s="12"/>
      <c r="H987" s="12"/>
      <c r="I987" s="16"/>
      <c r="J987" s="16">
        <f t="shared" si="137"/>
        <v>0</v>
      </c>
      <c r="K987" s="8" t="str">
        <f t="shared" si="138"/>
        <v/>
      </c>
      <c r="L987" s="51">
        <f t="shared" si="139"/>
        <v>0</v>
      </c>
      <c r="M987" s="8" t="str">
        <f t="shared" si="140"/>
        <v/>
      </c>
      <c r="N987" s="12"/>
      <c r="O987" s="51">
        <f t="shared" si="141"/>
        <v>0</v>
      </c>
      <c r="P987" s="51">
        <f t="shared" si="142"/>
        <v>0</v>
      </c>
      <c r="Q987" s="51">
        <f t="shared" si="143"/>
        <v>0</v>
      </c>
      <c r="R987" s="8" t="str">
        <f t="shared" si="144"/>
        <v/>
      </c>
      <c r="S987" s="7"/>
      <c r="T987" s="8"/>
      <c r="U987" s="8"/>
      <c r="V987" s="8">
        <f t="shared" si="145"/>
        <v>0</v>
      </c>
      <c r="W987" s="8"/>
      <c r="X987" s="8"/>
      <c r="Y987" s="8"/>
      <c r="Z987" s="8"/>
    </row>
    <row r="988" spans="1:26" ht="37.5" x14ac:dyDescent="0.35">
      <c r="A988" s="1" t="s">
        <v>1117</v>
      </c>
      <c r="B988" s="2" t="s">
        <v>3088</v>
      </c>
      <c r="C988" s="3" t="s">
        <v>3056</v>
      </c>
      <c r="D988" s="3" t="s">
        <v>12</v>
      </c>
      <c r="E988" s="12" t="s">
        <v>3492</v>
      </c>
      <c r="F988" s="12"/>
      <c r="G988" s="12"/>
      <c r="H988" s="12"/>
      <c r="I988" s="16"/>
      <c r="J988" s="16">
        <f t="shared" si="137"/>
        <v>0</v>
      </c>
      <c r="K988" s="8" t="str">
        <f t="shared" si="138"/>
        <v/>
      </c>
      <c r="L988" s="51">
        <f t="shared" si="139"/>
        <v>0</v>
      </c>
      <c r="M988" s="8" t="str">
        <f t="shared" si="140"/>
        <v/>
      </c>
      <c r="N988" s="12"/>
      <c r="O988" s="51">
        <f t="shared" si="141"/>
        <v>0</v>
      </c>
      <c r="P988" s="51">
        <f t="shared" si="142"/>
        <v>0</v>
      </c>
      <c r="Q988" s="51">
        <f t="shared" si="143"/>
        <v>0</v>
      </c>
      <c r="R988" s="8" t="str">
        <f t="shared" si="144"/>
        <v/>
      </c>
      <c r="S988" s="7"/>
      <c r="T988" s="8"/>
      <c r="U988" s="8"/>
      <c r="V988" s="8">
        <f t="shared" si="145"/>
        <v>0</v>
      </c>
      <c r="W988" s="8"/>
      <c r="X988" s="8"/>
      <c r="Y988" s="8"/>
      <c r="Z988" s="8"/>
    </row>
    <row r="989" spans="1:26" ht="25" x14ac:dyDescent="0.35">
      <c r="A989" s="1" t="s">
        <v>3572</v>
      </c>
      <c r="B989" s="2" t="s">
        <v>3573</v>
      </c>
      <c r="C989" s="3" t="s">
        <v>3056</v>
      </c>
      <c r="D989" s="3" t="s">
        <v>12</v>
      </c>
      <c r="E989" s="12" t="s">
        <v>3492</v>
      </c>
      <c r="F989" s="12"/>
      <c r="G989" s="12"/>
      <c r="H989" s="12"/>
      <c r="I989" s="16"/>
      <c r="J989" s="16">
        <f t="shared" si="137"/>
        <v>0</v>
      </c>
      <c r="K989" s="8" t="str">
        <f t="shared" si="138"/>
        <v/>
      </c>
      <c r="L989" s="51">
        <f t="shared" si="139"/>
        <v>0</v>
      </c>
      <c r="M989" s="8" t="str">
        <f t="shared" si="140"/>
        <v/>
      </c>
      <c r="N989" s="12"/>
      <c r="O989" s="51">
        <f t="shared" si="141"/>
        <v>0</v>
      </c>
      <c r="P989" s="51">
        <f t="shared" si="142"/>
        <v>0</v>
      </c>
      <c r="Q989" s="51">
        <f t="shared" si="143"/>
        <v>0</v>
      </c>
      <c r="R989" s="8" t="str">
        <f t="shared" si="144"/>
        <v/>
      </c>
      <c r="S989" s="7"/>
      <c r="T989" s="8"/>
      <c r="U989" s="8"/>
      <c r="V989" s="8">
        <f t="shared" si="145"/>
        <v>0</v>
      </c>
      <c r="W989" s="8"/>
      <c r="X989" s="8"/>
      <c r="Y989" s="8"/>
      <c r="Z989" s="8"/>
    </row>
    <row r="990" spans="1:26" ht="25" x14ac:dyDescent="0.35">
      <c r="A990" s="1" t="s">
        <v>1118</v>
      </c>
      <c r="B990" s="2" t="s">
        <v>3089</v>
      </c>
      <c r="C990" s="3" t="s">
        <v>3056</v>
      </c>
      <c r="D990" s="3" t="s">
        <v>12</v>
      </c>
      <c r="E990" s="12" t="s">
        <v>3492</v>
      </c>
      <c r="F990" s="12"/>
      <c r="G990" s="12"/>
      <c r="H990" s="12"/>
      <c r="I990" s="16"/>
      <c r="J990" s="16">
        <f t="shared" si="137"/>
        <v>0</v>
      </c>
      <c r="K990" s="8" t="str">
        <f t="shared" si="138"/>
        <v/>
      </c>
      <c r="L990" s="51">
        <f t="shared" si="139"/>
        <v>0</v>
      </c>
      <c r="M990" s="8" t="str">
        <f t="shared" si="140"/>
        <v/>
      </c>
      <c r="N990" s="12"/>
      <c r="O990" s="51">
        <f t="shared" si="141"/>
        <v>0</v>
      </c>
      <c r="P990" s="51">
        <f t="shared" si="142"/>
        <v>0</v>
      </c>
      <c r="Q990" s="51">
        <f t="shared" si="143"/>
        <v>0</v>
      </c>
      <c r="R990" s="8" t="str">
        <f t="shared" si="144"/>
        <v/>
      </c>
      <c r="S990" s="7"/>
      <c r="T990" s="8"/>
      <c r="U990" s="8"/>
      <c r="V990" s="8">
        <f t="shared" si="145"/>
        <v>0</v>
      </c>
      <c r="W990" s="8"/>
      <c r="X990" s="8"/>
      <c r="Y990" s="8"/>
      <c r="Z990" s="8"/>
    </row>
    <row r="991" spans="1:26" ht="25" x14ac:dyDescent="0.35">
      <c r="A991" s="1" t="s">
        <v>1119</v>
      </c>
      <c r="B991" s="2" t="s">
        <v>3090</v>
      </c>
      <c r="C991" s="3" t="s">
        <v>3056</v>
      </c>
      <c r="D991" s="3" t="s">
        <v>12</v>
      </c>
      <c r="E991" s="12" t="s">
        <v>3492</v>
      </c>
      <c r="F991" s="12"/>
      <c r="G991" s="12"/>
      <c r="H991" s="12"/>
      <c r="I991" s="16"/>
      <c r="J991" s="16">
        <f t="shared" si="137"/>
        <v>0</v>
      </c>
      <c r="K991" s="8" t="str">
        <f t="shared" si="138"/>
        <v/>
      </c>
      <c r="L991" s="51">
        <f t="shared" si="139"/>
        <v>0</v>
      </c>
      <c r="M991" s="8" t="str">
        <f t="shared" si="140"/>
        <v/>
      </c>
      <c r="N991" s="12"/>
      <c r="O991" s="51">
        <f t="shared" si="141"/>
        <v>0</v>
      </c>
      <c r="P991" s="51">
        <f t="shared" si="142"/>
        <v>0</v>
      </c>
      <c r="Q991" s="51">
        <f t="shared" si="143"/>
        <v>0</v>
      </c>
      <c r="R991" s="8" t="str">
        <f t="shared" si="144"/>
        <v/>
      </c>
      <c r="S991" s="7"/>
      <c r="T991" s="8"/>
      <c r="U991" s="8"/>
      <c r="V991" s="8">
        <f t="shared" si="145"/>
        <v>0</v>
      </c>
      <c r="W991" s="8"/>
      <c r="X991" s="8"/>
      <c r="Y991" s="8"/>
      <c r="Z991" s="8"/>
    </row>
    <row r="992" spans="1:26" ht="25" x14ac:dyDescent="0.35">
      <c r="A992" s="1" t="s">
        <v>1120</v>
      </c>
      <c r="B992" s="2" t="s">
        <v>3091</v>
      </c>
      <c r="C992" s="3" t="s">
        <v>3056</v>
      </c>
      <c r="D992" s="3" t="s">
        <v>12</v>
      </c>
      <c r="E992" s="12" t="s">
        <v>3492</v>
      </c>
      <c r="F992" s="12"/>
      <c r="G992" s="12"/>
      <c r="H992" s="12"/>
      <c r="I992" s="16"/>
      <c r="J992" s="16">
        <f t="shared" si="137"/>
        <v>0</v>
      </c>
      <c r="K992" s="8" t="str">
        <f t="shared" si="138"/>
        <v/>
      </c>
      <c r="L992" s="51">
        <f t="shared" si="139"/>
        <v>0</v>
      </c>
      <c r="M992" s="8" t="str">
        <f t="shared" si="140"/>
        <v/>
      </c>
      <c r="N992" s="12"/>
      <c r="O992" s="51">
        <f t="shared" si="141"/>
        <v>0</v>
      </c>
      <c r="P992" s="51">
        <f t="shared" si="142"/>
        <v>0</v>
      </c>
      <c r="Q992" s="51">
        <f t="shared" si="143"/>
        <v>0</v>
      </c>
      <c r="R992" s="8" t="str">
        <f t="shared" si="144"/>
        <v/>
      </c>
      <c r="S992" s="7"/>
      <c r="T992" s="8"/>
      <c r="U992" s="8"/>
      <c r="V992" s="8">
        <f t="shared" si="145"/>
        <v>0</v>
      </c>
      <c r="W992" s="8"/>
      <c r="X992" s="8"/>
      <c r="Y992" s="8"/>
      <c r="Z992" s="8"/>
    </row>
    <row r="993" spans="1:26" ht="25" x14ac:dyDescent="0.35">
      <c r="A993" s="1" t="s">
        <v>3574</v>
      </c>
      <c r="B993" s="2" t="s">
        <v>3575</v>
      </c>
      <c r="C993" s="3" t="s">
        <v>3056</v>
      </c>
      <c r="D993" s="3" t="s">
        <v>12</v>
      </c>
      <c r="E993" s="12" t="s">
        <v>3492</v>
      </c>
      <c r="F993" s="12"/>
      <c r="G993" s="12"/>
      <c r="H993" s="12"/>
      <c r="I993" s="16"/>
      <c r="J993" s="16">
        <f t="shared" si="137"/>
        <v>0</v>
      </c>
      <c r="K993" s="8" t="str">
        <f t="shared" si="138"/>
        <v/>
      </c>
      <c r="L993" s="51">
        <f t="shared" si="139"/>
        <v>0</v>
      </c>
      <c r="M993" s="8" t="str">
        <f t="shared" si="140"/>
        <v/>
      </c>
      <c r="N993" s="12"/>
      <c r="O993" s="51">
        <f t="shared" si="141"/>
        <v>0</v>
      </c>
      <c r="P993" s="51">
        <f t="shared" si="142"/>
        <v>0</v>
      </c>
      <c r="Q993" s="51">
        <f t="shared" si="143"/>
        <v>0</v>
      </c>
      <c r="R993" s="8" t="str">
        <f t="shared" si="144"/>
        <v/>
      </c>
      <c r="S993" s="7"/>
      <c r="T993" s="8"/>
      <c r="U993" s="8"/>
      <c r="V993" s="8">
        <f t="shared" si="145"/>
        <v>0</v>
      </c>
      <c r="W993" s="8"/>
      <c r="X993" s="8"/>
      <c r="Y993" s="8"/>
      <c r="Z993" s="8"/>
    </row>
    <row r="994" spans="1:26" ht="25" x14ac:dyDescent="0.35">
      <c r="A994" s="1" t="s">
        <v>3576</v>
      </c>
      <c r="B994" s="2" t="s">
        <v>3577</v>
      </c>
      <c r="C994" s="3" t="s">
        <v>3056</v>
      </c>
      <c r="D994" s="3" t="s">
        <v>12</v>
      </c>
      <c r="E994" s="12" t="s">
        <v>3492</v>
      </c>
      <c r="F994" s="12"/>
      <c r="G994" s="12"/>
      <c r="H994" s="12"/>
      <c r="I994" s="16"/>
      <c r="J994" s="16">
        <f t="shared" si="137"/>
        <v>0</v>
      </c>
      <c r="K994" s="8" t="str">
        <f t="shared" si="138"/>
        <v/>
      </c>
      <c r="L994" s="51">
        <f t="shared" si="139"/>
        <v>0</v>
      </c>
      <c r="M994" s="8" t="str">
        <f t="shared" si="140"/>
        <v/>
      </c>
      <c r="N994" s="12"/>
      <c r="O994" s="51">
        <f t="shared" si="141"/>
        <v>0</v>
      </c>
      <c r="P994" s="51">
        <f t="shared" si="142"/>
        <v>0</v>
      </c>
      <c r="Q994" s="51">
        <f t="shared" si="143"/>
        <v>0</v>
      </c>
      <c r="R994" s="8" t="str">
        <f t="shared" si="144"/>
        <v/>
      </c>
      <c r="S994" s="7"/>
      <c r="T994" s="8"/>
      <c r="U994" s="8"/>
      <c r="V994" s="8">
        <f t="shared" si="145"/>
        <v>0</v>
      </c>
      <c r="W994" s="8"/>
      <c r="X994" s="8"/>
      <c r="Y994" s="8"/>
      <c r="Z994" s="8"/>
    </row>
    <row r="995" spans="1:26" ht="25" x14ac:dyDescent="0.35">
      <c r="A995" s="1" t="s">
        <v>1121</v>
      </c>
      <c r="B995" s="2" t="s">
        <v>959</v>
      </c>
      <c r="C995" s="3" t="s">
        <v>3056</v>
      </c>
      <c r="D995" s="3" t="s">
        <v>12</v>
      </c>
      <c r="E995" s="12" t="s">
        <v>3492</v>
      </c>
      <c r="F995" s="12"/>
      <c r="G995" s="12"/>
      <c r="H995" s="12"/>
      <c r="I995" s="16"/>
      <c r="J995" s="16">
        <f t="shared" si="137"/>
        <v>0</v>
      </c>
      <c r="K995" s="8" t="str">
        <f t="shared" si="138"/>
        <v/>
      </c>
      <c r="L995" s="51">
        <f t="shared" si="139"/>
        <v>0</v>
      </c>
      <c r="M995" s="8" t="str">
        <f t="shared" si="140"/>
        <v/>
      </c>
      <c r="N995" s="12"/>
      <c r="O995" s="51">
        <f t="shared" si="141"/>
        <v>0</v>
      </c>
      <c r="P995" s="51">
        <f t="shared" si="142"/>
        <v>0</v>
      </c>
      <c r="Q995" s="51">
        <f t="shared" si="143"/>
        <v>0</v>
      </c>
      <c r="R995" s="8" t="str">
        <f t="shared" si="144"/>
        <v/>
      </c>
      <c r="S995" s="7"/>
      <c r="T995" s="8"/>
      <c r="U995" s="8"/>
      <c r="V995" s="8">
        <f t="shared" si="145"/>
        <v>0</v>
      </c>
      <c r="W995" s="8"/>
      <c r="X995" s="8"/>
      <c r="Y995" s="8"/>
      <c r="Z995" s="8"/>
    </row>
    <row r="996" spans="1:26" ht="25" x14ac:dyDescent="0.35">
      <c r="A996" s="1" t="s">
        <v>1122</v>
      </c>
      <c r="B996" s="2" t="s">
        <v>938</v>
      </c>
      <c r="C996" s="3" t="s">
        <v>3056</v>
      </c>
      <c r="D996" s="3" t="s">
        <v>12</v>
      </c>
      <c r="E996" s="12" t="s">
        <v>3492</v>
      </c>
      <c r="F996" s="12"/>
      <c r="G996" s="12"/>
      <c r="H996" s="12"/>
      <c r="I996" s="16"/>
      <c r="J996" s="16">
        <f t="shared" si="137"/>
        <v>0</v>
      </c>
      <c r="K996" s="8" t="str">
        <f t="shared" si="138"/>
        <v/>
      </c>
      <c r="L996" s="51">
        <f t="shared" si="139"/>
        <v>0</v>
      </c>
      <c r="M996" s="8" t="str">
        <f t="shared" si="140"/>
        <v/>
      </c>
      <c r="N996" s="12"/>
      <c r="O996" s="51">
        <f t="shared" si="141"/>
        <v>0</v>
      </c>
      <c r="P996" s="51">
        <f t="shared" si="142"/>
        <v>0</v>
      </c>
      <c r="Q996" s="51">
        <f t="shared" si="143"/>
        <v>0</v>
      </c>
      <c r="R996" s="8" t="str">
        <f t="shared" si="144"/>
        <v/>
      </c>
      <c r="S996" s="7"/>
      <c r="T996" s="8"/>
      <c r="U996" s="8"/>
      <c r="V996" s="8">
        <f t="shared" si="145"/>
        <v>0</v>
      </c>
      <c r="W996" s="8"/>
      <c r="X996" s="8"/>
      <c r="Y996" s="8"/>
      <c r="Z996" s="8"/>
    </row>
    <row r="997" spans="1:26" ht="25" x14ac:dyDescent="0.35">
      <c r="A997" s="1" t="s">
        <v>1124</v>
      </c>
      <c r="B997" s="2" t="s">
        <v>1726</v>
      </c>
      <c r="C997" s="3" t="s">
        <v>3056</v>
      </c>
      <c r="D997" s="3" t="s">
        <v>12</v>
      </c>
      <c r="E997" s="12" t="s">
        <v>3492</v>
      </c>
      <c r="F997" s="12"/>
      <c r="G997" s="12"/>
      <c r="H997" s="12"/>
      <c r="I997" s="16"/>
      <c r="J997" s="16">
        <f t="shared" si="137"/>
        <v>0</v>
      </c>
      <c r="K997" s="8" t="str">
        <f t="shared" si="138"/>
        <v/>
      </c>
      <c r="L997" s="51">
        <f t="shared" si="139"/>
        <v>0</v>
      </c>
      <c r="M997" s="8" t="str">
        <f t="shared" si="140"/>
        <v/>
      </c>
      <c r="N997" s="12"/>
      <c r="O997" s="51">
        <f t="shared" si="141"/>
        <v>0</v>
      </c>
      <c r="P997" s="51">
        <f t="shared" si="142"/>
        <v>0</v>
      </c>
      <c r="Q997" s="51">
        <f t="shared" si="143"/>
        <v>0</v>
      </c>
      <c r="R997" s="8" t="str">
        <f t="shared" si="144"/>
        <v/>
      </c>
      <c r="S997" s="7"/>
      <c r="T997" s="8"/>
      <c r="U997" s="8"/>
      <c r="V997" s="8">
        <f t="shared" si="145"/>
        <v>0</v>
      </c>
      <c r="W997" s="8"/>
      <c r="X997" s="8"/>
      <c r="Y997" s="8"/>
      <c r="Z997" s="8"/>
    </row>
    <row r="998" spans="1:26" ht="25" x14ac:dyDescent="0.35">
      <c r="A998" s="1" t="s">
        <v>1125</v>
      </c>
      <c r="B998" s="2" t="s">
        <v>997</v>
      </c>
      <c r="C998" s="3" t="s">
        <v>3056</v>
      </c>
      <c r="D998" s="3" t="s">
        <v>12</v>
      </c>
      <c r="E998" s="12" t="s">
        <v>3492</v>
      </c>
      <c r="F998" s="12"/>
      <c r="G998" s="12"/>
      <c r="H998" s="12"/>
      <c r="I998" s="16"/>
      <c r="J998" s="16">
        <f t="shared" si="137"/>
        <v>0</v>
      </c>
      <c r="K998" s="8" t="str">
        <f t="shared" si="138"/>
        <v/>
      </c>
      <c r="L998" s="51">
        <f t="shared" si="139"/>
        <v>0</v>
      </c>
      <c r="M998" s="8" t="str">
        <f t="shared" si="140"/>
        <v/>
      </c>
      <c r="N998" s="12"/>
      <c r="O998" s="51">
        <f t="shared" si="141"/>
        <v>0</v>
      </c>
      <c r="P998" s="51">
        <f t="shared" si="142"/>
        <v>0</v>
      </c>
      <c r="Q998" s="51">
        <f t="shared" si="143"/>
        <v>0</v>
      </c>
      <c r="R998" s="8" t="str">
        <f t="shared" si="144"/>
        <v/>
      </c>
      <c r="S998" s="7"/>
      <c r="T998" s="8"/>
      <c r="U998" s="8"/>
      <c r="V998" s="8">
        <f t="shared" si="145"/>
        <v>0</v>
      </c>
      <c r="W998" s="8"/>
      <c r="X998" s="8"/>
      <c r="Y998" s="8"/>
      <c r="Z998" s="8"/>
    </row>
    <row r="999" spans="1:26" ht="25" x14ac:dyDescent="0.35">
      <c r="A999" s="1" t="s">
        <v>1126</v>
      </c>
      <c r="B999" s="2" t="s">
        <v>1753</v>
      </c>
      <c r="C999" s="3" t="s">
        <v>3056</v>
      </c>
      <c r="D999" s="3" t="s">
        <v>12</v>
      </c>
      <c r="E999" s="12" t="s">
        <v>3492</v>
      </c>
      <c r="F999" s="12"/>
      <c r="G999" s="12"/>
      <c r="H999" s="12"/>
      <c r="I999" s="16"/>
      <c r="J999" s="16">
        <f t="shared" si="137"/>
        <v>0</v>
      </c>
      <c r="K999" s="8" t="str">
        <f t="shared" si="138"/>
        <v/>
      </c>
      <c r="L999" s="51">
        <f t="shared" si="139"/>
        <v>0</v>
      </c>
      <c r="M999" s="8" t="str">
        <f t="shared" si="140"/>
        <v/>
      </c>
      <c r="N999" s="12"/>
      <c r="O999" s="51">
        <f t="shared" si="141"/>
        <v>0</v>
      </c>
      <c r="P999" s="51">
        <f t="shared" si="142"/>
        <v>0</v>
      </c>
      <c r="Q999" s="51">
        <f t="shared" si="143"/>
        <v>0</v>
      </c>
      <c r="R999" s="8" t="str">
        <f t="shared" si="144"/>
        <v/>
      </c>
      <c r="S999" s="7"/>
      <c r="T999" s="8"/>
      <c r="U999" s="8"/>
      <c r="V999" s="8">
        <f t="shared" si="145"/>
        <v>0</v>
      </c>
      <c r="W999" s="8"/>
      <c r="X999" s="8"/>
      <c r="Y999" s="8"/>
      <c r="Z999" s="8"/>
    </row>
    <row r="1000" spans="1:26" ht="25" x14ac:dyDescent="0.35">
      <c r="A1000" s="1" t="s">
        <v>1127</v>
      </c>
      <c r="B1000" s="2" t="s">
        <v>3092</v>
      </c>
      <c r="C1000" s="3" t="s">
        <v>3056</v>
      </c>
      <c r="D1000" s="3" t="s">
        <v>12</v>
      </c>
      <c r="E1000" s="12" t="s">
        <v>3492</v>
      </c>
      <c r="F1000" s="12"/>
      <c r="G1000" s="12"/>
      <c r="H1000" s="12"/>
      <c r="I1000" s="16"/>
      <c r="J1000" s="16">
        <f t="shared" si="137"/>
        <v>0</v>
      </c>
      <c r="K1000" s="8" t="str">
        <f t="shared" si="138"/>
        <v/>
      </c>
      <c r="L1000" s="51">
        <f t="shared" si="139"/>
        <v>0</v>
      </c>
      <c r="M1000" s="8" t="str">
        <f t="shared" si="140"/>
        <v/>
      </c>
      <c r="N1000" s="12"/>
      <c r="O1000" s="51">
        <f t="shared" si="141"/>
        <v>0</v>
      </c>
      <c r="P1000" s="51">
        <f t="shared" si="142"/>
        <v>0</v>
      </c>
      <c r="Q1000" s="51">
        <f t="shared" si="143"/>
        <v>0</v>
      </c>
      <c r="R1000" s="8" t="str">
        <f t="shared" si="144"/>
        <v/>
      </c>
      <c r="S1000" s="7"/>
      <c r="T1000" s="8"/>
      <c r="U1000" s="8"/>
      <c r="V1000" s="8">
        <f t="shared" si="145"/>
        <v>0</v>
      </c>
      <c r="W1000" s="8"/>
      <c r="X1000" s="8"/>
      <c r="Y1000" s="8"/>
      <c r="Z1000" s="8"/>
    </row>
    <row r="1001" spans="1:26" ht="25" x14ac:dyDescent="0.35">
      <c r="A1001" s="1" t="s">
        <v>1128</v>
      </c>
      <c r="B1001" s="2" t="s">
        <v>3093</v>
      </c>
      <c r="C1001" s="3" t="s">
        <v>3056</v>
      </c>
      <c r="D1001" s="3" t="s">
        <v>12</v>
      </c>
      <c r="E1001" s="12" t="s">
        <v>3492</v>
      </c>
      <c r="F1001" s="12"/>
      <c r="G1001" s="12"/>
      <c r="H1001" s="12"/>
      <c r="I1001" s="16"/>
      <c r="J1001" s="16">
        <f t="shared" si="137"/>
        <v>0</v>
      </c>
      <c r="K1001" s="8" t="str">
        <f t="shared" si="138"/>
        <v/>
      </c>
      <c r="L1001" s="51">
        <f t="shared" si="139"/>
        <v>0</v>
      </c>
      <c r="M1001" s="8" t="str">
        <f t="shared" si="140"/>
        <v/>
      </c>
      <c r="N1001" s="12"/>
      <c r="O1001" s="51">
        <f t="shared" si="141"/>
        <v>0</v>
      </c>
      <c r="P1001" s="51">
        <f t="shared" si="142"/>
        <v>0</v>
      </c>
      <c r="Q1001" s="51">
        <f t="shared" si="143"/>
        <v>0</v>
      </c>
      <c r="R1001" s="8" t="str">
        <f t="shared" si="144"/>
        <v/>
      </c>
      <c r="S1001" s="7"/>
      <c r="T1001" s="8"/>
      <c r="U1001" s="8"/>
      <c r="V1001" s="8">
        <f t="shared" si="145"/>
        <v>0</v>
      </c>
      <c r="W1001" s="8"/>
      <c r="X1001" s="8"/>
      <c r="Y1001" s="8"/>
      <c r="Z1001" s="8"/>
    </row>
    <row r="1002" spans="1:26" ht="25" x14ac:dyDescent="0.35">
      <c r="A1002" s="1" t="s">
        <v>1129</v>
      </c>
      <c r="B1002" s="2" t="s">
        <v>3094</v>
      </c>
      <c r="C1002" s="3" t="s">
        <v>3056</v>
      </c>
      <c r="D1002" s="3" t="s">
        <v>12</v>
      </c>
      <c r="E1002" s="12" t="s">
        <v>3492</v>
      </c>
      <c r="F1002" s="12"/>
      <c r="G1002" s="12"/>
      <c r="H1002" s="12"/>
      <c r="I1002" s="16"/>
      <c r="J1002" s="16">
        <f t="shared" si="137"/>
        <v>0</v>
      </c>
      <c r="K1002" s="8" t="str">
        <f t="shared" si="138"/>
        <v/>
      </c>
      <c r="L1002" s="51">
        <f t="shared" si="139"/>
        <v>0</v>
      </c>
      <c r="M1002" s="8" t="str">
        <f t="shared" si="140"/>
        <v/>
      </c>
      <c r="N1002" s="12"/>
      <c r="O1002" s="51">
        <f t="shared" si="141"/>
        <v>0</v>
      </c>
      <c r="P1002" s="51">
        <f t="shared" si="142"/>
        <v>0</v>
      </c>
      <c r="Q1002" s="51">
        <f t="shared" si="143"/>
        <v>0</v>
      </c>
      <c r="R1002" s="8" t="str">
        <f t="shared" si="144"/>
        <v/>
      </c>
      <c r="S1002" s="7"/>
      <c r="T1002" s="8"/>
      <c r="U1002" s="8"/>
      <c r="V1002" s="8">
        <f t="shared" si="145"/>
        <v>0</v>
      </c>
      <c r="W1002" s="8"/>
      <c r="X1002" s="8"/>
      <c r="Y1002" s="8"/>
      <c r="Z1002" s="8"/>
    </row>
    <row r="1003" spans="1:26" ht="25" x14ac:dyDescent="0.35">
      <c r="A1003" s="1" t="s">
        <v>1130</v>
      </c>
      <c r="B1003" s="2" t="s">
        <v>3095</v>
      </c>
      <c r="C1003" s="3" t="s">
        <v>3056</v>
      </c>
      <c r="D1003" s="3" t="s">
        <v>12</v>
      </c>
      <c r="E1003" s="12" t="s">
        <v>3492</v>
      </c>
      <c r="F1003" s="12"/>
      <c r="G1003" s="12"/>
      <c r="H1003" s="12"/>
      <c r="I1003" s="16"/>
      <c r="J1003" s="16">
        <f t="shared" si="137"/>
        <v>0</v>
      </c>
      <c r="K1003" s="8" t="str">
        <f t="shared" si="138"/>
        <v/>
      </c>
      <c r="L1003" s="51">
        <f t="shared" si="139"/>
        <v>0</v>
      </c>
      <c r="M1003" s="8" t="str">
        <f t="shared" si="140"/>
        <v/>
      </c>
      <c r="N1003" s="12"/>
      <c r="O1003" s="51">
        <f t="shared" si="141"/>
        <v>0</v>
      </c>
      <c r="P1003" s="51">
        <f t="shared" si="142"/>
        <v>0</v>
      </c>
      <c r="Q1003" s="51">
        <f t="shared" si="143"/>
        <v>0</v>
      </c>
      <c r="R1003" s="8" t="str">
        <f t="shared" si="144"/>
        <v/>
      </c>
      <c r="S1003" s="7"/>
      <c r="T1003" s="8"/>
      <c r="U1003" s="8"/>
      <c r="V1003" s="8">
        <f t="shared" si="145"/>
        <v>0</v>
      </c>
      <c r="W1003" s="8"/>
      <c r="X1003" s="8"/>
      <c r="Y1003" s="8"/>
      <c r="Z1003" s="8"/>
    </row>
    <row r="1004" spans="1:26" ht="25" x14ac:dyDescent="0.35">
      <c r="A1004" s="1" t="s">
        <v>1131</v>
      </c>
      <c r="B1004" s="2" t="s">
        <v>3096</v>
      </c>
      <c r="C1004" s="3" t="s">
        <v>3056</v>
      </c>
      <c r="D1004" s="3" t="s">
        <v>12</v>
      </c>
      <c r="E1004" s="12" t="s">
        <v>3492</v>
      </c>
      <c r="F1004" s="12"/>
      <c r="G1004" s="12"/>
      <c r="H1004" s="12"/>
      <c r="I1004" s="16"/>
      <c r="J1004" s="16">
        <f t="shared" si="137"/>
        <v>0</v>
      </c>
      <c r="K1004" s="8" t="str">
        <f t="shared" si="138"/>
        <v/>
      </c>
      <c r="L1004" s="51">
        <f t="shared" si="139"/>
        <v>0</v>
      </c>
      <c r="M1004" s="8" t="str">
        <f t="shared" si="140"/>
        <v/>
      </c>
      <c r="N1004" s="12"/>
      <c r="O1004" s="51">
        <f t="shared" si="141"/>
        <v>0</v>
      </c>
      <c r="P1004" s="51">
        <f t="shared" si="142"/>
        <v>0</v>
      </c>
      <c r="Q1004" s="51">
        <f t="shared" si="143"/>
        <v>0</v>
      </c>
      <c r="R1004" s="8" t="str">
        <f t="shared" si="144"/>
        <v/>
      </c>
      <c r="S1004" s="7"/>
      <c r="T1004" s="8"/>
      <c r="U1004" s="8"/>
      <c r="V1004" s="8">
        <f t="shared" si="145"/>
        <v>0</v>
      </c>
      <c r="W1004" s="8"/>
      <c r="X1004" s="8"/>
      <c r="Y1004" s="8"/>
      <c r="Z1004" s="8"/>
    </row>
    <row r="1005" spans="1:26" ht="25" x14ac:dyDescent="0.35">
      <c r="A1005" s="1" t="s">
        <v>1132</v>
      </c>
      <c r="B1005" s="2" t="s">
        <v>1490</v>
      </c>
      <c r="C1005" s="3" t="s">
        <v>3056</v>
      </c>
      <c r="D1005" s="3" t="s">
        <v>12</v>
      </c>
      <c r="E1005" s="12" t="s">
        <v>3492</v>
      </c>
      <c r="F1005" s="12"/>
      <c r="G1005" s="12"/>
      <c r="H1005" s="12"/>
      <c r="I1005" s="16"/>
      <c r="J1005" s="16">
        <f t="shared" si="137"/>
        <v>0</v>
      </c>
      <c r="K1005" s="8" t="str">
        <f t="shared" si="138"/>
        <v/>
      </c>
      <c r="L1005" s="51">
        <f t="shared" si="139"/>
        <v>0</v>
      </c>
      <c r="M1005" s="8" t="str">
        <f t="shared" si="140"/>
        <v/>
      </c>
      <c r="N1005" s="12"/>
      <c r="O1005" s="51">
        <f t="shared" si="141"/>
        <v>0</v>
      </c>
      <c r="P1005" s="51">
        <f t="shared" si="142"/>
        <v>0</v>
      </c>
      <c r="Q1005" s="51">
        <f t="shared" si="143"/>
        <v>0</v>
      </c>
      <c r="R1005" s="8" t="str">
        <f t="shared" si="144"/>
        <v/>
      </c>
      <c r="S1005" s="7"/>
      <c r="T1005" s="8"/>
      <c r="U1005" s="8"/>
      <c r="V1005" s="8">
        <f t="shared" si="145"/>
        <v>0</v>
      </c>
      <c r="W1005" s="8"/>
      <c r="X1005" s="8"/>
      <c r="Y1005" s="8"/>
      <c r="Z1005" s="8"/>
    </row>
    <row r="1006" spans="1:26" ht="25" x14ac:dyDescent="0.35">
      <c r="A1006" s="1" t="s">
        <v>1133</v>
      </c>
      <c r="B1006" s="2" t="s">
        <v>3097</v>
      </c>
      <c r="C1006" s="3" t="s">
        <v>3056</v>
      </c>
      <c r="D1006" s="3" t="s">
        <v>12</v>
      </c>
      <c r="E1006" s="12" t="s">
        <v>3492</v>
      </c>
      <c r="F1006" s="12"/>
      <c r="G1006" s="12"/>
      <c r="H1006" s="12"/>
      <c r="I1006" s="16"/>
      <c r="J1006" s="16">
        <f t="shared" si="137"/>
        <v>0</v>
      </c>
      <c r="K1006" s="8" t="str">
        <f t="shared" si="138"/>
        <v/>
      </c>
      <c r="L1006" s="51">
        <f t="shared" si="139"/>
        <v>0</v>
      </c>
      <c r="M1006" s="8" t="str">
        <f t="shared" si="140"/>
        <v/>
      </c>
      <c r="N1006" s="12"/>
      <c r="O1006" s="51">
        <f t="shared" si="141"/>
        <v>0</v>
      </c>
      <c r="P1006" s="51">
        <f t="shared" si="142"/>
        <v>0</v>
      </c>
      <c r="Q1006" s="51">
        <f t="shared" si="143"/>
        <v>0</v>
      </c>
      <c r="R1006" s="8" t="str">
        <f t="shared" si="144"/>
        <v/>
      </c>
      <c r="S1006" s="7"/>
      <c r="T1006" s="8"/>
      <c r="U1006" s="8"/>
      <c r="V1006" s="8">
        <f t="shared" si="145"/>
        <v>0</v>
      </c>
      <c r="W1006" s="8"/>
      <c r="X1006" s="8"/>
      <c r="Y1006" s="8"/>
      <c r="Z1006" s="8"/>
    </row>
    <row r="1007" spans="1:26" ht="25" x14ac:dyDescent="0.35">
      <c r="A1007" s="1" t="s">
        <v>1134</v>
      </c>
      <c r="B1007" s="2" t="s">
        <v>3098</v>
      </c>
      <c r="C1007" s="3" t="s">
        <v>3056</v>
      </c>
      <c r="D1007" s="3" t="s">
        <v>12</v>
      </c>
      <c r="E1007" s="12" t="s">
        <v>3492</v>
      </c>
      <c r="F1007" s="12"/>
      <c r="G1007" s="12"/>
      <c r="H1007" s="12"/>
      <c r="I1007" s="16"/>
      <c r="J1007" s="16">
        <f t="shared" si="137"/>
        <v>0</v>
      </c>
      <c r="K1007" s="8" t="str">
        <f t="shared" si="138"/>
        <v/>
      </c>
      <c r="L1007" s="51">
        <f t="shared" si="139"/>
        <v>0</v>
      </c>
      <c r="M1007" s="8" t="str">
        <f t="shared" si="140"/>
        <v/>
      </c>
      <c r="N1007" s="12"/>
      <c r="O1007" s="51">
        <f t="shared" si="141"/>
        <v>0</v>
      </c>
      <c r="P1007" s="51">
        <f t="shared" si="142"/>
        <v>0</v>
      </c>
      <c r="Q1007" s="51">
        <f t="shared" si="143"/>
        <v>0</v>
      </c>
      <c r="R1007" s="8" t="str">
        <f t="shared" si="144"/>
        <v/>
      </c>
      <c r="S1007" s="7"/>
      <c r="T1007" s="8"/>
      <c r="U1007" s="8"/>
      <c r="V1007" s="8">
        <f t="shared" si="145"/>
        <v>0</v>
      </c>
      <c r="W1007" s="8"/>
      <c r="X1007" s="8"/>
      <c r="Y1007" s="8"/>
      <c r="Z1007" s="8"/>
    </row>
    <row r="1008" spans="1:26" ht="25" x14ac:dyDescent="0.35">
      <c r="A1008" s="1" t="s">
        <v>1135</v>
      </c>
      <c r="B1008" s="2" t="s">
        <v>1278</v>
      </c>
      <c r="C1008" s="3" t="s">
        <v>3056</v>
      </c>
      <c r="D1008" s="3" t="s">
        <v>12</v>
      </c>
      <c r="E1008" s="12" t="s">
        <v>3492</v>
      </c>
      <c r="F1008" s="12"/>
      <c r="G1008" s="12"/>
      <c r="H1008" s="12"/>
      <c r="I1008" s="16"/>
      <c r="J1008" s="16">
        <f t="shared" si="137"/>
        <v>0</v>
      </c>
      <c r="K1008" s="8" t="str">
        <f t="shared" si="138"/>
        <v/>
      </c>
      <c r="L1008" s="51">
        <f t="shared" si="139"/>
        <v>0</v>
      </c>
      <c r="M1008" s="8" t="str">
        <f t="shared" si="140"/>
        <v/>
      </c>
      <c r="N1008" s="12"/>
      <c r="O1008" s="51">
        <f t="shared" si="141"/>
        <v>0</v>
      </c>
      <c r="P1008" s="51">
        <f t="shared" si="142"/>
        <v>0</v>
      </c>
      <c r="Q1008" s="51">
        <f t="shared" si="143"/>
        <v>0</v>
      </c>
      <c r="R1008" s="8" t="str">
        <f t="shared" si="144"/>
        <v/>
      </c>
      <c r="S1008" s="7"/>
      <c r="T1008" s="8"/>
      <c r="U1008" s="8"/>
      <c r="V1008" s="8">
        <f t="shared" si="145"/>
        <v>0</v>
      </c>
      <c r="W1008" s="8"/>
      <c r="X1008" s="8"/>
      <c r="Y1008" s="8"/>
      <c r="Z1008" s="8"/>
    </row>
    <row r="1009" spans="1:26" ht="25" x14ac:dyDescent="0.35">
      <c r="A1009" s="1" t="s">
        <v>1136</v>
      </c>
      <c r="B1009" s="2" t="s">
        <v>1669</v>
      </c>
      <c r="C1009" s="3" t="s">
        <v>3056</v>
      </c>
      <c r="D1009" s="3" t="s">
        <v>12</v>
      </c>
      <c r="E1009" s="12" t="s">
        <v>3492</v>
      </c>
      <c r="F1009" s="12"/>
      <c r="G1009" s="12"/>
      <c r="H1009" s="12"/>
      <c r="I1009" s="16"/>
      <c r="J1009" s="16">
        <f t="shared" si="137"/>
        <v>0</v>
      </c>
      <c r="K1009" s="8" t="str">
        <f t="shared" si="138"/>
        <v/>
      </c>
      <c r="L1009" s="51">
        <f t="shared" si="139"/>
        <v>0</v>
      </c>
      <c r="M1009" s="8" t="str">
        <f t="shared" si="140"/>
        <v/>
      </c>
      <c r="N1009" s="12"/>
      <c r="O1009" s="51">
        <f t="shared" si="141"/>
        <v>0</v>
      </c>
      <c r="P1009" s="51">
        <f t="shared" si="142"/>
        <v>0</v>
      </c>
      <c r="Q1009" s="51">
        <f t="shared" si="143"/>
        <v>0</v>
      </c>
      <c r="R1009" s="8" t="str">
        <f t="shared" si="144"/>
        <v/>
      </c>
      <c r="S1009" s="7"/>
      <c r="T1009" s="8"/>
      <c r="U1009" s="8"/>
      <c r="V1009" s="8">
        <f t="shared" si="145"/>
        <v>0</v>
      </c>
      <c r="W1009" s="8"/>
      <c r="X1009" s="8"/>
      <c r="Y1009" s="8"/>
      <c r="Z1009" s="8"/>
    </row>
    <row r="1010" spans="1:26" ht="25" x14ac:dyDescent="0.35">
      <c r="A1010" s="1" t="s">
        <v>1137</v>
      </c>
      <c r="B1010" s="2" t="s">
        <v>3099</v>
      </c>
      <c r="C1010" s="3" t="s">
        <v>126</v>
      </c>
      <c r="D1010" s="3" t="s">
        <v>12</v>
      </c>
      <c r="E1010" s="12" t="s">
        <v>3492</v>
      </c>
      <c r="F1010" s="12"/>
      <c r="G1010" s="12"/>
      <c r="H1010" s="12"/>
      <c r="I1010" s="16"/>
      <c r="J1010" s="16">
        <f t="shared" si="137"/>
        <v>0</v>
      </c>
      <c r="K1010" s="8" t="str">
        <f t="shared" si="138"/>
        <v/>
      </c>
      <c r="L1010" s="51">
        <f t="shared" si="139"/>
        <v>0</v>
      </c>
      <c r="M1010" s="8" t="str">
        <f t="shared" si="140"/>
        <v/>
      </c>
      <c r="N1010" s="12"/>
      <c r="O1010" s="51">
        <f t="shared" si="141"/>
        <v>0</v>
      </c>
      <c r="P1010" s="51">
        <f t="shared" si="142"/>
        <v>0</v>
      </c>
      <c r="Q1010" s="51">
        <f t="shared" si="143"/>
        <v>0</v>
      </c>
      <c r="R1010" s="8" t="str">
        <f t="shared" si="144"/>
        <v/>
      </c>
      <c r="S1010" s="7"/>
      <c r="T1010" s="8"/>
      <c r="U1010" s="8"/>
      <c r="V1010" s="8">
        <f t="shared" si="145"/>
        <v>0</v>
      </c>
      <c r="W1010" s="8"/>
      <c r="X1010" s="8"/>
      <c r="Y1010" s="8"/>
      <c r="Z1010" s="8"/>
    </row>
    <row r="1011" spans="1:26" ht="25" x14ac:dyDescent="0.35">
      <c r="A1011" s="1" t="s">
        <v>1138</v>
      </c>
      <c r="B1011" s="2" t="s">
        <v>3100</v>
      </c>
      <c r="C1011" s="3" t="s">
        <v>126</v>
      </c>
      <c r="D1011" s="3" t="s">
        <v>12</v>
      </c>
      <c r="E1011" s="12" t="s">
        <v>3492</v>
      </c>
      <c r="F1011" s="12"/>
      <c r="G1011" s="12"/>
      <c r="H1011" s="12"/>
      <c r="I1011" s="16"/>
      <c r="J1011" s="16">
        <f t="shared" si="137"/>
        <v>0</v>
      </c>
      <c r="K1011" s="8" t="str">
        <f t="shared" si="138"/>
        <v/>
      </c>
      <c r="L1011" s="51">
        <f t="shared" si="139"/>
        <v>0</v>
      </c>
      <c r="M1011" s="8" t="str">
        <f t="shared" si="140"/>
        <v/>
      </c>
      <c r="N1011" s="12"/>
      <c r="O1011" s="51">
        <f t="shared" si="141"/>
        <v>0</v>
      </c>
      <c r="P1011" s="51">
        <f t="shared" si="142"/>
        <v>0</v>
      </c>
      <c r="Q1011" s="51">
        <f t="shared" si="143"/>
        <v>0</v>
      </c>
      <c r="R1011" s="8" t="str">
        <f t="shared" si="144"/>
        <v/>
      </c>
      <c r="S1011" s="7"/>
      <c r="T1011" s="8"/>
      <c r="U1011" s="8"/>
      <c r="V1011" s="8">
        <f t="shared" si="145"/>
        <v>0</v>
      </c>
      <c r="W1011" s="8"/>
      <c r="X1011" s="8"/>
      <c r="Y1011" s="8"/>
      <c r="Z1011" s="8"/>
    </row>
    <row r="1012" spans="1:26" ht="25" x14ac:dyDescent="0.35">
      <c r="A1012" s="1" t="s">
        <v>1139</v>
      </c>
      <c r="B1012" s="2" t="s">
        <v>3101</v>
      </c>
      <c r="C1012" s="3" t="s">
        <v>126</v>
      </c>
      <c r="D1012" s="3" t="s">
        <v>12</v>
      </c>
      <c r="E1012" s="12" t="s">
        <v>3492</v>
      </c>
      <c r="F1012" s="12"/>
      <c r="G1012" s="12"/>
      <c r="H1012" s="12"/>
      <c r="I1012" s="16"/>
      <c r="J1012" s="16">
        <f t="shared" si="137"/>
        <v>0</v>
      </c>
      <c r="K1012" s="8" t="str">
        <f t="shared" si="138"/>
        <v/>
      </c>
      <c r="L1012" s="51">
        <f t="shared" si="139"/>
        <v>0</v>
      </c>
      <c r="M1012" s="8" t="str">
        <f t="shared" si="140"/>
        <v/>
      </c>
      <c r="N1012" s="12"/>
      <c r="O1012" s="51">
        <f t="shared" si="141"/>
        <v>0</v>
      </c>
      <c r="P1012" s="51">
        <f t="shared" si="142"/>
        <v>0</v>
      </c>
      <c r="Q1012" s="51">
        <f t="shared" si="143"/>
        <v>0</v>
      </c>
      <c r="R1012" s="8" t="str">
        <f t="shared" si="144"/>
        <v/>
      </c>
      <c r="S1012" s="7"/>
      <c r="T1012" s="8"/>
      <c r="U1012" s="8"/>
      <c r="V1012" s="8">
        <f t="shared" si="145"/>
        <v>0</v>
      </c>
      <c r="W1012" s="8"/>
      <c r="X1012" s="8"/>
      <c r="Y1012" s="8"/>
      <c r="Z1012" s="8"/>
    </row>
    <row r="1013" spans="1:26" ht="25" x14ac:dyDescent="0.35">
      <c r="A1013" s="1" t="s">
        <v>1140</v>
      </c>
      <c r="B1013" s="2" t="s">
        <v>3102</v>
      </c>
      <c r="C1013" s="3" t="s">
        <v>126</v>
      </c>
      <c r="D1013" s="3" t="s">
        <v>12</v>
      </c>
      <c r="E1013" s="12" t="s">
        <v>3492</v>
      </c>
      <c r="F1013" s="12"/>
      <c r="G1013" s="12"/>
      <c r="H1013" s="12"/>
      <c r="I1013" s="16"/>
      <c r="J1013" s="16">
        <f t="shared" si="137"/>
        <v>0</v>
      </c>
      <c r="K1013" s="8" t="str">
        <f t="shared" si="138"/>
        <v/>
      </c>
      <c r="L1013" s="51">
        <f t="shared" si="139"/>
        <v>0</v>
      </c>
      <c r="M1013" s="8" t="str">
        <f t="shared" si="140"/>
        <v/>
      </c>
      <c r="N1013" s="12"/>
      <c r="O1013" s="51">
        <f t="shared" si="141"/>
        <v>0</v>
      </c>
      <c r="P1013" s="51">
        <f t="shared" si="142"/>
        <v>0</v>
      </c>
      <c r="Q1013" s="51">
        <f t="shared" si="143"/>
        <v>0</v>
      </c>
      <c r="R1013" s="8" t="str">
        <f t="shared" si="144"/>
        <v/>
      </c>
      <c r="S1013" s="7"/>
      <c r="T1013" s="8"/>
      <c r="U1013" s="8"/>
      <c r="V1013" s="8">
        <f t="shared" si="145"/>
        <v>0</v>
      </c>
      <c r="W1013" s="8"/>
      <c r="X1013" s="8"/>
      <c r="Y1013" s="8"/>
      <c r="Z1013" s="8"/>
    </row>
    <row r="1014" spans="1:26" ht="25" x14ac:dyDescent="0.35">
      <c r="A1014" s="1" t="s">
        <v>1141</v>
      </c>
      <c r="B1014" s="2" t="s">
        <v>3103</v>
      </c>
      <c r="C1014" s="3" t="s">
        <v>126</v>
      </c>
      <c r="D1014" s="3" t="s">
        <v>12</v>
      </c>
      <c r="E1014" s="12" t="s">
        <v>3492</v>
      </c>
      <c r="F1014" s="12"/>
      <c r="G1014" s="12"/>
      <c r="H1014" s="12"/>
      <c r="I1014" s="16"/>
      <c r="J1014" s="16">
        <f t="shared" si="137"/>
        <v>0</v>
      </c>
      <c r="K1014" s="8" t="str">
        <f t="shared" si="138"/>
        <v/>
      </c>
      <c r="L1014" s="51">
        <f t="shared" si="139"/>
        <v>0</v>
      </c>
      <c r="M1014" s="8" t="str">
        <f t="shared" si="140"/>
        <v/>
      </c>
      <c r="N1014" s="12"/>
      <c r="O1014" s="51">
        <f t="shared" si="141"/>
        <v>0</v>
      </c>
      <c r="P1014" s="51">
        <f t="shared" si="142"/>
        <v>0</v>
      </c>
      <c r="Q1014" s="51">
        <f t="shared" si="143"/>
        <v>0</v>
      </c>
      <c r="R1014" s="8" t="str">
        <f t="shared" si="144"/>
        <v/>
      </c>
      <c r="S1014" s="7"/>
      <c r="T1014" s="8"/>
      <c r="U1014" s="8"/>
      <c r="V1014" s="8">
        <f t="shared" si="145"/>
        <v>0</v>
      </c>
      <c r="W1014" s="8"/>
      <c r="X1014" s="8"/>
      <c r="Y1014" s="8"/>
      <c r="Z1014" s="8"/>
    </row>
    <row r="1015" spans="1:26" ht="25" x14ac:dyDescent="0.35">
      <c r="A1015" s="1" t="s">
        <v>1142</v>
      </c>
      <c r="B1015" s="2" t="s">
        <v>3104</v>
      </c>
      <c r="C1015" s="3" t="s">
        <v>126</v>
      </c>
      <c r="D1015" s="3" t="s">
        <v>12</v>
      </c>
      <c r="E1015" s="12" t="s">
        <v>3492</v>
      </c>
      <c r="F1015" s="12"/>
      <c r="G1015" s="12"/>
      <c r="H1015" s="12"/>
      <c r="I1015" s="16"/>
      <c r="J1015" s="16">
        <f t="shared" si="137"/>
        <v>0</v>
      </c>
      <c r="K1015" s="8" t="str">
        <f t="shared" si="138"/>
        <v/>
      </c>
      <c r="L1015" s="51">
        <f t="shared" si="139"/>
        <v>0</v>
      </c>
      <c r="M1015" s="8" t="str">
        <f t="shared" si="140"/>
        <v/>
      </c>
      <c r="N1015" s="12"/>
      <c r="O1015" s="51">
        <f t="shared" si="141"/>
        <v>0</v>
      </c>
      <c r="P1015" s="51">
        <f t="shared" si="142"/>
        <v>0</v>
      </c>
      <c r="Q1015" s="51">
        <f t="shared" si="143"/>
        <v>0</v>
      </c>
      <c r="R1015" s="8" t="str">
        <f t="shared" si="144"/>
        <v/>
      </c>
      <c r="S1015" s="7"/>
      <c r="T1015" s="8"/>
      <c r="U1015" s="8"/>
      <c r="V1015" s="8">
        <f t="shared" si="145"/>
        <v>0</v>
      </c>
      <c r="W1015" s="8"/>
      <c r="X1015" s="8"/>
      <c r="Y1015" s="8"/>
      <c r="Z1015" s="8"/>
    </row>
    <row r="1016" spans="1:26" ht="25" x14ac:dyDescent="0.35">
      <c r="A1016" s="1" t="s">
        <v>1143</v>
      </c>
      <c r="B1016" s="2" t="s">
        <v>1168</v>
      </c>
      <c r="C1016" s="3" t="s">
        <v>126</v>
      </c>
      <c r="D1016" s="3" t="s">
        <v>12</v>
      </c>
      <c r="E1016" s="12" t="s">
        <v>3492</v>
      </c>
      <c r="F1016" s="12"/>
      <c r="G1016" s="12"/>
      <c r="H1016" s="12"/>
      <c r="I1016" s="16"/>
      <c r="J1016" s="16">
        <f t="shared" si="137"/>
        <v>0</v>
      </c>
      <c r="K1016" s="8" t="str">
        <f t="shared" si="138"/>
        <v/>
      </c>
      <c r="L1016" s="51">
        <f t="shared" si="139"/>
        <v>0</v>
      </c>
      <c r="M1016" s="8" t="str">
        <f t="shared" si="140"/>
        <v/>
      </c>
      <c r="N1016" s="12"/>
      <c r="O1016" s="51">
        <f t="shared" si="141"/>
        <v>0</v>
      </c>
      <c r="P1016" s="51">
        <f t="shared" si="142"/>
        <v>0</v>
      </c>
      <c r="Q1016" s="51">
        <f t="shared" si="143"/>
        <v>0</v>
      </c>
      <c r="R1016" s="8" t="str">
        <f t="shared" si="144"/>
        <v/>
      </c>
      <c r="S1016" s="7"/>
      <c r="T1016" s="8"/>
      <c r="U1016" s="8"/>
      <c r="V1016" s="8">
        <f t="shared" si="145"/>
        <v>0</v>
      </c>
      <c r="W1016" s="8"/>
      <c r="X1016" s="8"/>
      <c r="Y1016" s="8"/>
      <c r="Z1016" s="8"/>
    </row>
    <row r="1017" spans="1:26" ht="25" x14ac:dyDescent="0.35">
      <c r="A1017" s="1" t="s">
        <v>1144</v>
      </c>
      <c r="B1017" s="2" t="s">
        <v>1596</v>
      </c>
      <c r="C1017" s="3" t="s">
        <v>3105</v>
      </c>
      <c r="D1017" s="3" t="s">
        <v>12</v>
      </c>
      <c r="E1017" s="12" t="s">
        <v>3492</v>
      </c>
      <c r="F1017" s="12"/>
      <c r="G1017" s="12"/>
      <c r="H1017" s="12"/>
      <c r="I1017" s="16"/>
      <c r="J1017" s="16">
        <f t="shared" si="137"/>
        <v>0</v>
      </c>
      <c r="K1017" s="8" t="str">
        <f t="shared" si="138"/>
        <v/>
      </c>
      <c r="L1017" s="51">
        <f t="shared" si="139"/>
        <v>0</v>
      </c>
      <c r="M1017" s="8" t="str">
        <f t="shared" si="140"/>
        <v/>
      </c>
      <c r="N1017" s="12"/>
      <c r="O1017" s="51">
        <f t="shared" si="141"/>
        <v>0</v>
      </c>
      <c r="P1017" s="51">
        <f t="shared" si="142"/>
        <v>0</v>
      </c>
      <c r="Q1017" s="51">
        <f t="shared" si="143"/>
        <v>0</v>
      </c>
      <c r="R1017" s="8" t="str">
        <f t="shared" si="144"/>
        <v/>
      </c>
      <c r="S1017" s="7"/>
      <c r="T1017" s="8"/>
      <c r="U1017" s="8"/>
      <c r="V1017" s="8">
        <f t="shared" si="145"/>
        <v>0</v>
      </c>
      <c r="W1017" s="8"/>
      <c r="X1017" s="8"/>
      <c r="Y1017" s="8"/>
      <c r="Z1017" s="8"/>
    </row>
    <row r="1018" spans="1:26" ht="25" x14ac:dyDescent="0.35">
      <c r="A1018" s="1" t="s">
        <v>1145</v>
      </c>
      <c r="B1018" s="2" t="s">
        <v>3106</v>
      </c>
      <c r="C1018" s="3" t="s">
        <v>126</v>
      </c>
      <c r="D1018" s="3" t="s">
        <v>12</v>
      </c>
      <c r="E1018" s="12" t="s">
        <v>3492</v>
      </c>
      <c r="F1018" s="12"/>
      <c r="G1018" s="12"/>
      <c r="H1018" s="12"/>
      <c r="I1018" s="16"/>
      <c r="J1018" s="16">
        <f t="shared" si="137"/>
        <v>0</v>
      </c>
      <c r="K1018" s="8" t="str">
        <f t="shared" si="138"/>
        <v/>
      </c>
      <c r="L1018" s="51">
        <f t="shared" si="139"/>
        <v>0</v>
      </c>
      <c r="M1018" s="8" t="str">
        <f t="shared" si="140"/>
        <v/>
      </c>
      <c r="N1018" s="12"/>
      <c r="O1018" s="51">
        <f t="shared" si="141"/>
        <v>0</v>
      </c>
      <c r="P1018" s="51">
        <f t="shared" si="142"/>
        <v>0</v>
      </c>
      <c r="Q1018" s="51">
        <f t="shared" si="143"/>
        <v>0</v>
      </c>
      <c r="R1018" s="8" t="str">
        <f t="shared" si="144"/>
        <v/>
      </c>
      <c r="S1018" s="7"/>
      <c r="T1018" s="8"/>
      <c r="U1018" s="8"/>
      <c r="V1018" s="8">
        <f t="shared" si="145"/>
        <v>0</v>
      </c>
      <c r="W1018" s="8"/>
      <c r="X1018" s="8"/>
      <c r="Y1018" s="8"/>
      <c r="Z1018" s="8"/>
    </row>
    <row r="1019" spans="1:26" ht="25" x14ac:dyDescent="0.35">
      <c r="A1019" s="1" t="s">
        <v>1146</v>
      </c>
      <c r="B1019" s="2" t="s">
        <v>1715</v>
      </c>
      <c r="C1019" s="3" t="s">
        <v>126</v>
      </c>
      <c r="D1019" s="3" t="s">
        <v>12</v>
      </c>
      <c r="E1019" s="12" t="s">
        <v>3492</v>
      </c>
      <c r="F1019" s="12"/>
      <c r="G1019" s="12"/>
      <c r="H1019" s="12"/>
      <c r="I1019" s="16"/>
      <c r="J1019" s="16">
        <f t="shared" si="137"/>
        <v>0</v>
      </c>
      <c r="K1019" s="8" t="str">
        <f t="shared" si="138"/>
        <v/>
      </c>
      <c r="L1019" s="51">
        <f t="shared" si="139"/>
        <v>0</v>
      </c>
      <c r="M1019" s="8" t="str">
        <f t="shared" si="140"/>
        <v/>
      </c>
      <c r="N1019" s="12"/>
      <c r="O1019" s="51">
        <f t="shared" si="141"/>
        <v>0</v>
      </c>
      <c r="P1019" s="51">
        <f t="shared" si="142"/>
        <v>0</v>
      </c>
      <c r="Q1019" s="51">
        <f t="shared" si="143"/>
        <v>0</v>
      </c>
      <c r="R1019" s="8" t="str">
        <f t="shared" si="144"/>
        <v/>
      </c>
      <c r="S1019" s="7"/>
      <c r="T1019" s="8"/>
      <c r="U1019" s="8"/>
      <c r="V1019" s="8">
        <f t="shared" si="145"/>
        <v>0</v>
      </c>
      <c r="W1019" s="8"/>
      <c r="X1019" s="8"/>
      <c r="Y1019" s="8"/>
      <c r="Z1019" s="8"/>
    </row>
    <row r="1020" spans="1:26" ht="37.5" x14ac:dyDescent="0.35">
      <c r="A1020" s="1" t="s">
        <v>1147</v>
      </c>
      <c r="B1020" s="2" t="s">
        <v>1764</v>
      </c>
      <c r="C1020" s="3" t="s">
        <v>126</v>
      </c>
      <c r="D1020" s="3" t="s">
        <v>12</v>
      </c>
      <c r="E1020" s="12" t="s">
        <v>3492</v>
      </c>
      <c r="F1020" s="12"/>
      <c r="G1020" s="12"/>
      <c r="H1020" s="12"/>
      <c r="I1020" s="16"/>
      <c r="J1020" s="16">
        <f t="shared" si="137"/>
        <v>0</v>
      </c>
      <c r="K1020" s="8" t="str">
        <f t="shared" si="138"/>
        <v/>
      </c>
      <c r="L1020" s="51">
        <f t="shared" si="139"/>
        <v>0</v>
      </c>
      <c r="M1020" s="8" t="str">
        <f t="shared" si="140"/>
        <v/>
      </c>
      <c r="N1020" s="12"/>
      <c r="O1020" s="51">
        <f t="shared" si="141"/>
        <v>0</v>
      </c>
      <c r="P1020" s="51">
        <f t="shared" si="142"/>
        <v>0</v>
      </c>
      <c r="Q1020" s="51">
        <f t="shared" si="143"/>
        <v>0</v>
      </c>
      <c r="R1020" s="8" t="str">
        <f t="shared" si="144"/>
        <v/>
      </c>
      <c r="S1020" s="7"/>
      <c r="T1020" s="8"/>
      <c r="U1020" s="8"/>
      <c r="V1020" s="8">
        <f t="shared" si="145"/>
        <v>0</v>
      </c>
      <c r="W1020" s="8"/>
      <c r="X1020" s="8"/>
      <c r="Y1020" s="8"/>
      <c r="Z1020" s="8"/>
    </row>
    <row r="1021" spans="1:26" ht="25" x14ac:dyDescent="0.35">
      <c r="A1021" s="1" t="s">
        <v>1148</v>
      </c>
      <c r="B1021" s="2" t="s">
        <v>3107</v>
      </c>
      <c r="C1021" s="3" t="s">
        <v>126</v>
      </c>
      <c r="D1021" s="3" t="s">
        <v>12</v>
      </c>
      <c r="E1021" s="12" t="s">
        <v>3492</v>
      </c>
      <c r="F1021" s="12"/>
      <c r="G1021" s="12"/>
      <c r="H1021" s="12"/>
      <c r="I1021" s="16"/>
      <c r="J1021" s="16">
        <f t="shared" si="137"/>
        <v>0</v>
      </c>
      <c r="K1021" s="8" t="str">
        <f t="shared" si="138"/>
        <v/>
      </c>
      <c r="L1021" s="51">
        <f t="shared" si="139"/>
        <v>0</v>
      </c>
      <c r="M1021" s="8" t="str">
        <f t="shared" si="140"/>
        <v/>
      </c>
      <c r="N1021" s="12"/>
      <c r="O1021" s="51">
        <f t="shared" si="141"/>
        <v>0</v>
      </c>
      <c r="P1021" s="51">
        <f t="shared" si="142"/>
        <v>0</v>
      </c>
      <c r="Q1021" s="51">
        <f t="shared" si="143"/>
        <v>0</v>
      </c>
      <c r="R1021" s="8" t="str">
        <f t="shared" si="144"/>
        <v/>
      </c>
      <c r="S1021" s="7"/>
      <c r="T1021" s="8"/>
      <c r="U1021" s="8"/>
      <c r="V1021" s="8">
        <f t="shared" si="145"/>
        <v>0</v>
      </c>
      <c r="W1021" s="8"/>
      <c r="X1021" s="8"/>
      <c r="Y1021" s="8"/>
      <c r="Z1021" s="8"/>
    </row>
    <row r="1022" spans="1:26" ht="25" x14ac:dyDescent="0.35">
      <c r="A1022" s="1" t="s">
        <v>1149</v>
      </c>
      <c r="B1022" s="2" t="s">
        <v>1177</v>
      </c>
      <c r="C1022" s="3" t="s">
        <v>126</v>
      </c>
      <c r="D1022" s="3" t="s">
        <v>12</v>
      </c>
      <c r="E1022" s="12" t="s">
        <v>3492</v>
      </c>
      <c r="F1022" s="12"/>
      <c r="G1022" s="12"/>
      <c r="H1022" s="12"/>
      <c r="I1022" s="16"/>
      <c r="J1022" s="16">
        <f t="shared" si="137"/>
        <v>0</v>
      </c>
      <c r="K1022" s="8" t="str">
        <f t="shared" si="138"/>
        <v/>
      </c>
      <c r="L1022" s="51">
        <f t="shared" si="139"/>
        <v>0</v>
      </c>
      <c r="M1022" s="8" t="str">
        <f t="shared" si="140"/>
        <v/>
      </c>
      <c r="N1022" s="12"/>
      <c r="O1022" s="51">
        <f t="shared" si="141"/>
        <v>0</v>
      </c>
      <c r="P1022" s="51">
        <f t="shared" si="142"/>
        <v>0</v>
      </c>
      <c r="Q1022" s="51">
        <f t="shared" si="143"/>
        <v>0</v>
      </c>
      <c r="R1022" s="8" t="str">
        <f t="shared" si="144"/>
        <v/>
      </c>
      <c r="S1022" s="7"/>
      <c r="T1022" s="8"/>
      <c r="U1022" s="8"/>
      <c r="V1022" s="8">
        <f t="shared" si="145"/>
        <v>0</v>
      </c>
      <c r="W1022" s="8"/>
      <c r="X1022" s="8"/>
      <c r="Y1022" s="8"/>
      <c r="Z1022" s="8"/>
    </row>
    <row r="1023" spans="1:26" ht="25" x14ac:dyDescent="0.35">
      <c r="A1023" s="1" t="s">
        <v>1150</v>
      </c>
      <c r="B1023" s="2" t="s">
        <v>3108</v>
      </c>
      <c r="C1023" s="3" t="s">
        <v>126</v>
      </c>
      <c r="D1023" s="3" t="s">
        <v>12</v>
      </c>
      <c r="E1023" s="12" t="s">
        <v>3492</v>
      </c>
      <c r="F1023" s="12"/>
      <c r="G1023" s="12"/>
      <c r="H1023" s="12"/>
      <c r="I1023" s="16"/>
      <c r="J1023" s="16">
        <f t="shared" si="137"/>
        <v>0</v>
      </c>
      <c r="K1023" s="8" t="str">
        <f t="shared" si="138"/>
        <v/>
      </c>
      <c r="L1023" s="51">
        <f t="shared" si="139"/>
        <v>0</v>
      </c>
      <c r="M1023" s="8" t="str">
        <f t="shared" si="140"/>
        <v/>
      </c>
      <c r="N1023" s="12"/>
      <c r="O1023" s="51">
        <f t="shared" si="141"/>
        <v>0</v>
      </c>
      <c r="P1023" s="51">
        <f t="shared" si="142"/>
        <v>0</v>
      </c>
      <c r="Q1023" s="51">
        <f t="shared" si="143"/>
        <v>0</v>
      </c>
      <c r="R1023" s="8" t="str">
        <f t="shared" si="144"/>
        <v/>
      </c>
      <c r="S1023" s="7"/>
      <c r="T1023" s="8"/>
      <c r="U1023" s="8"/>
      <c r="V1023" s="8">
        <f t="shared" si="145"/>
        <v>0</v>
      </c>
      <c r="W1023" s="8"/>
      <c r="X1023" s="8"/>
      <c r="Y1023" s="8"/>
      <c r="Z1023" s="8"/>
    </row>
    <row r="1024" spans="1:26" ht="25" x14ac:dyDescent="0.35">
      <c r="A1024" s="1" t="s">
        <v>1151</v>
      </c>
      <c r="B1024" s="2" t="s">
        <v>1436</v>
      </c>
      <c r="C1024" s="3" t="s">
        <v>126</v>
      </c>
      <c r="D1024" s="3" t="s">
        <v>12</v>
      </c>
      <c r="E1024" s="12" t="s">
        <v>3492</v>
      </c>
      <c r="F1024" s="12"/>
      <c r="G1024" s="12"/>
      <c r="H1024" s="12"/>
      <c r="I1024" s="16"/>
      <c r="J1024" s="16">
        <f t="shared" si="137"/>
        <v>0</v>
      </c>
      <c r="K1024" s="8" t="str">
        <f t="shared" si="138"/>
        <v/>
      </c>
      <c r="L1024" s="51">
        <f t="shared" si="139"/>
        <v>0</v>
      </c>
      <c r="M1024" s="8" t="str">
        <f t="shared" si="140"/>
        <v/>
      </c>
      <c r="N1024" s="12"/>
      <c r="O1024" s="51">
        <f t="shared" si="141"/>
        <v>0</v>
      </c>
      <c r="P1024" s="51">
        <f t="shared" si="142"/>
        <v>0</v>
      </c>
      <c r="Q1024" s="51">
        <f t="shared" si="143"/>
        <v>0</v>
      </c>
      <c r="R1024" s="8" t="str">
        <f t="shared" si="144"/>
        <v/>
      </c>
      <c r="S1024" s="7"/>
      <c r="T1024" s="8"/>
      <c r="U1024" s="8"/>
      <c r="V1024" s="8">
        <f t="shared" si="145"/>
        <v>0</v>
      </c>
      <c r="W1024" s="8"/>
      <c r="X1024" s="8"/>
      <c r="Y1024" s="8"/>
      <c r="Z1024" s="8"/>
    </row>
    <row r="1025" spans="1:26" ht="25" x14ac:dyDescent="0.35">
      <c r="A1025" s="1" t="s">
        <v>1152</v>
      </c>
      <c r="B1025" s="2" t="s">
        <v>3109</v>
      </c>
      <c r="C1025" s="3" t="s">
        <v>126</v>
      </c>
      <c r="D1025" s="3" t="s">
        <v>12</v>
      </c>
      <c r="E1025" s="12" t="s">
        <v>3492</v>
      </c>
      <c r="F1025" s="12"/>
      <c r="G1025" s="12"/>
      <c r="H1025" s="12"/>
      <c r="I1025" s="16"/>
      <c r="J1025" s="16">
        <f t="shared" si="137"/>
        <v>0</v>
      </c>
      <c r="K1025" s="8" t="str">
        <f t="shared" si="138"/>
        <v/>
      </c>
      <c r="L1025" s="51">
        <f t="shared" si="139"/>
        <v>0</v>
      </c>
      <c r="M1025" s="8" t="str">
        <f t="shared" si="140"/>
        <v/>
      </c>
      <c r="N1025" s="12"/>
      <c r="O1025" s="51">
        <f t="shared" si="141"/>
        <v>0</v>
      </c>
      <c r="P1025" s="51">
        <f t="shared" si="142"/>
        <v>0</v>
      </c>
      <c r="Q1025" s="51">
        <f t="shared" si="143"/>
        <v>0</v>
      </c>
      <c r="R1025" s="8" t="str">
        <f t="shared" si="144"/>
        <v/>
      </c>
      <c r="S1025" s="7"/>
      <c r="T1025" s="8"/>
      <c r="U1025" s="8"/>
      <c r="V1025" s="8">
        <f t="shared" si="145"/>
        <v>0</v>
      </c>
      <c r="W1025" s="8"/>
      <c r="X1025" s="8"/>
      <c r="Y1025" s="8"/>
      <c r="Z1025" s="8"/>
    </row>
    <row r="1026" spans="1:26" ht="25" x14ac:dyDescent="0.35">
      <c r="A1026" s="1" t="s">
        <v>1153</v>
      </c>
      <c r="B1026" s="2" t="s">
        <v>3110</v>
      </c>
      <c r="C1026" s="3" t="s">
        <v>126</v>
      </c>
      <c r="D1026" s="3" t="s">
        <v>12</v>
      </c>
      <c r="E1026" s="12" t="s">
        <v>3492</v>
      </c>
      <c r="F1026" s="12"/>
      <c r="G1026" s="12"/>
      <c r="H1026" s="12"/>
      <c r="I1026" s="16"/>
      <c r="J1026" s="16">
        <f t="shared" si="137"/>
        <v>0</v>
      </c>
      <c r="K1026" s="8" t="str">
        <f t="shared" si="138"/>
        <v/>
      </c>
      <c r="L1026" s="51">
        <f t="shared" si="139"/>
        <v>0</v>
      </c>
      <c r="M1026" s="8" t="str">
        <f t="shared" si="140"/>
        <v/>
      </c>
      <c r="N1026" s="12"/>
      <c r="O1026" s="51">
        <f t="shared" si="141"/>
        <v>0</v>
      </c>
      <c r="P1026" s="51">
        <f t="shared" si="142"/>
        <v>0</v>
      </c>
      <c r="Q1026" s="51">
        <f t="shared" si="143"/>
        <v>0</v>
      </c>
      <c r="R1026" s="8" t="str">
        <f t="shared" si="144"/>
        <v/>
      </c>
      <c r="S1026" s="7"/>
      <c r="T1026" s="8"/>
      <c r="U1026" s="8"/>
      <c r="V1026" s="8">
        <f t="shared" si="145"/>
        <v>0</v>
      </c>
      <c r="W1026" s="8"/>
      <c r="X1026" s="8"/>
      <c r="Y1026" s="8"/>
      <c r="Z1026" s="8"/>
    </row>
    <row r="1027" spans="1:26" ht="25" x14ac:dyDescent="0.35">
      <c r="A1027" s="1" t="s">
        <v>1154</v>
      </c>
      <c r="B1027" s="2" t="s">
        <v>3111</v>
      </c>
      <c r="C1027" s="3" t="s">
        <v>3105</v>
      </c>
      <c r="D1027" s="3" t="s">
        <v>25</v>
      </c>
      <c r="E1027" s="12" t="s">
        <v>3492</v>
      </c>
      <c r="F1027" s="12"/>
      <c r="G1027" s="12"/>
      <c r="H1027" s="12"/>
      <c r="I1027" s="16"/>
      <c r="J1027" s="16">
        <f t="shared" si="137"/>
        <v>0</v>
      </c>
      <c r="K1027" s="8" t="str">
        <f t="shared" si="138"/>
        <v/>
      </c>
      <c r="L1027" s="51">
        <f t="shared" si="139"/>
        <v>0</v>
      </c>
      <c r="M1027" s="8" t="str">
        <f t="shared" si="140"/>
        <v/>
      </c>
      <c r="N1027" s="12"/>
      <c r="O1027" s="51">
        <f t="shared" si="141"/>
        <v>0</v>
      </c>
      <c r="P1027" s="51">
        <f t="shared" si="142"/>
        <v>0</v>
      </c>
      <c r="Q1027" s="51">
        <f t="shared" si="143"/>
        <v>0</v>
      </c>
      <c r="R1027" s="8" t="str">
        <f t="shared" si="144"/>
        <v/>
      </c>
      <c r="S1027" s="7"/>
      <c r="T1027" s="8"/>
      <c r="U1027" s="8"/>
      <c r="V1027" s="8">
        <f t="shared" si="145"/>
        <v>0</v>
      </c>
      <c r="W1027" s="8"/>
      <c r="X1027" s="8"/>
      <c r="Y1027" s="8"/>
      <c r="Z1027" s="8"/>
    </row>
    <row r="1028" spans="1:26" ht="25" x14ac:dyDescent="0.35">
      <c r="A1028" s="1" t="s">
        <v>1155</v>
      </c>
      <c r="B1028" s="2" t="s">
        <v>109</v>
      </c>
      <c r="C1028" s="3" t="s">
        <v>3105</v>
      </c>
      <c r="D1028" s="3" t="s">
        <v>25</v>
      </c>
      <c r="E1028" s="12" t="s">
        <v>3492</v>
      </c>
      <c r="F1028" s="12"/>
      <c r="G1028" s="12"/>
      <c r="H1028" s="12"/>
      <c r="I1028" s="16"/>
      <c r="J1028" s="16">
        <f t="shared" si="137"/>
        <v>0</v>
      </c>
      <c r="K1028" s="8" t="str">
        <f t="shared" si="138"/>
        <v/>
      </c>
      <c r="L1028" s="51">
        <f t="shared" si="139"/>
        <v>0</v>
      </c>
      <c r="M1028" s="8" t="str">
        <f t="shared" si="140"/>
        <v/>
      </c>
      <c r="N1028" s="12"/>
      <c r="O1028" s="51">
        <f t="shared" si="141"/>
        <v>0</v>
      </c>
      <c r="P1028" s="51">
        <f t="shared" si="142"/>
        <v>0</v>
      </c>
      <c r="Q1028" s="51">
        <f t="shared" si="143"/>
        <v>0</v>
      </c>
      <c r="R1028" s="8" t="str">
        <f t="shared" si="144"/>
        <v/>
      </c>
      <c r="S1028" s="7"/>
      <c r="T1028" s="8"/>
      <c r="U1028" s="8"/>
      <c r="V1028" s="8">
        <f t="shared" si="145"/>
        <v>0</v>
      </c>
      <c r="W1028" s="8"/>
      <c r="X1028" s="8"/>
      <c r="Y1028" s="8"/>
      <c r="Z1028" s="8"/>
    </row>
    <row r="1029" spans="1:26" ht="25" x14ac:dyDescent="0.35">
      <c r="A1029" s="1" t="s">
        <v>1157</v>
      </c>
      <c r="B1029" s="2" t="s">
        <v>1751</v>
      </c>
      <c r="C1029" s="3" t="s">
        <v>3105</v>
      </c>
      <c r="D1029" s="3" t="s">
        <v>764</v>
      </c>
      <c r="E1029" s="12" t="s">
        <v>3492</v>
      </c>
      <c r="F1029" s="12"/>
      <c r="G1029" s="12"/>
      <c r="H1029" s="12"/>
      <c r="I1029" s="16"/>
      <c r="J1029" s="16">
        <f t="shared" si="137"/>
        <v>0</v>
      </c>
      <c r="K1029" s="8" t="str">
        <f t="shared" si="138"/>
        <v/>
      </c>
      <c r="L1029" s="51">
        <f t="shared" si="139"/>
        <v>0</v>
      </c>
      <c r="M1029" s="8" t="str">
        <f t="shared" si="140"/>
        <v/>
      </c>
      <c r="N1029" s="12"/>
      <c r="O1029" s="51">
        <f t="shared" si="141"/>
        <v>0</v>
      </c>
      <c r="P1029" s="51">
        <f t="shared" si="142"/>
        <v>0</v>
      </c>
      <c r="Q1029" s="51">
        <f t="shared" si="143"/>
        <v>0</v>
      </c>
      <c r="R1029" s="8" t="str">
        <f t="shared" si="144"/>
        <v/>
      </c>
      <c r="S1029" s="7"/>
      <c r="T1029" s="8"/>
      <c r="U1029" s="8"/>
      <c r="V1029" s="8">
        <f t="shared" si="145"/>
        <v>0</v>
      </c>
      <c r="W1029" s="8"/>
      <c r="X1029" s="8"/>
      <c r="Y1029" s="8"/>
      <c r="Z1029" s="8"/>
    </row>
    <row r="1030" spans="1:26" ht="25" x14ac:dyDescent="0.35">
      <c r="A1030" s="1" t="s">
        <v>1158</v>
      </c>
      <c r="B1030" s="2" t="s">
        <v>3112</v>
      </c>
      <c r="C1030" s="3" t="s">
        <v>3105</v>
      </c>
      <c r="D1030" s="3" t="s">
        <v>25</v>
      </c>
      <c r="E1030" s="12" t="s">
        <v>3492</v>
      </c>
      <c r="F1030" s="12"/>
      <c r="G1030" s="12"/>
      <c r="H1030" s="12"/>
      <c r="I1030" s="16"/>
      <c r="J1030" s="16">
        <f t="shared" si="137"/>
        <v>0</v>
      </c>
      <c r="K1030" s="8" t="str">
        <f t="shared" si="138"/>
        <v/>
      </c>
      <c r="L1030" s="51">
        <f t="shared" si="139"/>
        <v>0</v>
      </c>
      <c r="M1030" s="8" t="str">
        <f t="shared" si="140"/>
        <v/>
      </c>
      <c r="N1030" s="12"/>
      <c r="O1030" s="51">
        <f t="shared" si="141"/>
        <v>0</v>
      </c>
      <c r="P1030" s="51">
        <f t="shared" si="142"/>
        <v>0</v>
      </c>
      <c r="Q1030" s="51">
        <f t="shared" si="143"/>
        <v>0</v>
      </c>
      <c r="R1030" s="8" t="str">
        <f t="shared" si="144"/>
        <v/>
      </c>
      <c r="S1030" s="7"/>
      <c r="T1030" s="8"/>
      <c r="U1030" s="8"/>
      <c r="V1030" s="8">
        <f t="shared" si="145"/>
        <v>0</v>
      </c>
      <c r="W1030" s="8"/>
      <c r="X1030" s="8"/>
      <c r="Y1030" s="8"/>
      <c r="Z1030" s="8"/>
    </row>
    <row r="1031" spans="1:26" ht="25" x14ac:dyDescent="0.35">
      <c r="A1031" s="1" t="s">
        <v>1159</v>
      </c>
      <c r="B1031" s="2" t="s">
        <v>3113</v>
      </c>
      <c r="C1031" s="3" t="s">
        <v>3105</v>
      </c>
      <c r="D1031" s="3" t="s">
        <v>25</v>
      </c>
      <c r="E1031" s="12" t="s">
        <v>3492</v>
      </c>
      <c r="F1031" s="12"/>
      <c r="G1031" s="12"/>
      <c r="H1031" s="12"/>
      <c r="I1031" s="16"/>
      <c r="J1031" s="16">
        <f t="shared" si="137"/>
        <v>0</v>
      </c>
      <c r="K1031" s="8" t="str">
        <f t="shared" si="138"/>
        <v/>
      </c>
      <c r="L1031" s="51">
        <f t="shared" si="139"/>
        <v>0</v>
      </c>
      <c r="M1031" s="8" t="str">
        <f t="shared" si="140"/>
        <v/>
      </c>
      <c r="N1031" s="12"/>
      <c r="O1031" s="51">
        <f t="shared" si="141"/>
        <v>0</v>
      </c>
      <c r="P1031" s="51">
        <f t="shared" si="142"/>
        <v>0</v>
      </c>
      <c r="Q1031" s="51">
        <f t="shared" si="143"/>
        <v>0</v>
      </c>
      <c r="R1031" s="8" t="str">
        <f t="shared" si="144"/>
        <v/>
      </c>
      <c r="S1031" s="7"/>
      <c r="T1031" s="8"/>
      <c r="U1031" s="8"/>
      <c r="V1031" s="8">
        <f t="shared" si="145"/>
        <v>0</v>
      </c>
      <c r="W1031" s="8"/>
      <c r="X1031" s="8"/>
      <c r="Y1031" s="8"/>
      <c r="Z1031" s="8"/>
    </row>
    <row r="1032" spans="1:26" ht="25" x14ac:dyDescent="0.35">
      <c r="A1032" s="1" t="s">
        <v>1160</v>
      </c>
      <c r="B1032" s="2" t="s">
        <v>173</v>
      </c>
      <c r="C1032" s="3" t="s">
        <v>3105</v>
      </c>
      <c r="D1032" s="3" t="s">
        <v>25</v>
      </c>
      <c r="E1032" s="12" t="s">
        <v>3492</v>
      </c>
      <c r="F1032" s="12"/>
      <c r="G1032" s="12"/>
      <c r="H1032" s="12"/>
      <c r="I1032" s="16"/>
      <c r="J1032" s="16">
        <f t="shared" si="137"/>
        <v>0</v>
      </c>
      <c r="K1032" s="8" t="str">
        <f t="shared" si="138"/>
        <v/>
      </c>
      <c r="L1032" s="51">
        <f t="shared" si="139"/>
        <v>0</v>
      </c>
      <c r="M1032" s="8" t="str">
        <f t="shared" si="140"/>
        <v/>
      </c>
      <c r="N1032" s="12"/>
      <c r="O1032" s="51">
        <f t="shared" si="141"/>
        <v>0</v>
      </c>
      <c r="P1032" s="51">
        <f t="shared" si="142"/>
        <v>0</v>
      </c>
      <c r="Q1032" s="51">
        <f t="shared" si="143"/>
        <v>0</v>
      </c>
      <c r="R1032" s="8" t="str">
        <f t="shared" si="144"/>
        <v/>
      </c>
      <c r="S1032" s="7"/>
      <c r="T1032" s="8"/>
      <c r="U1032" s="8"/>
      <c r="V1032" s="8">
        <f t="shared" si="145"/>
        <v>0</v>
      </c>
      <c r="W1032" s="8"/>
      <c r="X1032" s="8"/>
      <c r="Y1032" s="8"/>
      <c r="Z1032" s="8"/>
    </row>
    <row r="1033" spans="1:26" ht="25" x14ac:dyDescent="0.35">
      <c r="A1033" s="1" t="s">
        <v>1161</v>
      </c>
      <c r="B1033" s="2" t="s">
        <v>929</v>
      </c>
      <c r="C1033" s="3" t="s">
        <v>3105</v>
      </c>
      <c r="D1033" s="3" t="s">
        <v>25</v>
      </c>
      <c r="E1033" s="12" t="s">
        <v>3492</v>
      </c>
      <c r="F1033" s="12"/>
      <c r="G1033" s="12"/>
      <c r="H1033" s="12"/>
      <c r="I1033" s="16"/>
      <c r="J1033" s="16">
        <f t="shared" si="137"/>
        <v>0</v>
      </c>
      <c r="K1033" s="8" t="str">
        <f t="shared" si="138"/>
        <v/>
      </c>
      <c r="L1033" s="51">
        <f t="shared" si="139"/>
        <v>0</v>
      </c>
      <c r="M1033" s="8" t="str">
        <f t="shared" si="140"/>
        <v/>
      </c>
      <c r="N1033" s="12"/>
      <c r="O1033" s="51">
        <f t="shared" si="141"/>
        <v>0</v>
      </c>
      <c r="P1033" s="51">
        <f t="shared" si="142"/>
        <v>0</v>
      </c>
      <c r="Q1033" s="51">
        <f t="shared" si="143"/>
        <v>0</v>
      </c>
      <c r="R1033" s="8" t="str">
        <f t="shared" si="144"/>
        <v/>
      </c>
      <c r="S1033" s="7"/>
      <c r="T1033" s="8"/>
      <c r="U1033" s="8"/>
      <c r="V1033" s="8">
        <f t="shared" si="145"/>
        <v>0</v>
      </c>
      <c r="W1033" s="8"/>
      <c r="X1033" s="8"/>
      <c r="Y1033" s="8"/>
      <c r="Z1033" s="8"/>
    </row>
    <row r="1034" spans="1:26" ht="25" x14ac:dyDescent="0.35">
      <c r="A1034" s="1" t="s">
        <v>1162</v>
      </c>
      <c r="B1034" s="2" t="s">
        <v>416</v>
      </c>
      <c r="C1034" s="3" t="s">
        <v>3105</v>
      </c>
      <c r="D1034" s="3" t="s">
        <v>25</v>
      </c>
      <c r="E1034" s="12" t="s">
        <v>3492</v>
      </c>
      <c r="F1034" s="12"/>
      <c r="G1034" s="12"/>
      <c r="H1034" s="12"/>
      <c r="I1034" s="16"/>
      <c r="J1034" s="16">
        <f t="shared" si="137"/>
        <v>0</v>
      </c>
      <c r="K1034" s="8" t="str">
        <f t="shared" si="138"/>
        <v/>
      </c>
      <c r="L1034" s="51">
        <f t="shared" si="139"/>
        <v>0</v>
      </c>
      <c r="M1034" s="8" t="str">
        <f t="shared" si="140"/>
        <v/>
      </c>
      <c r="N1034" s="12"/>
      <c r="O1034" s="51">
        <f t="shared" si="141"/>
        <v>0</v>
      </c>
      <c r="P1034" s="51">
        <f t="shared" si="142"/>
        <v>0</v>
      </c>
      <c r="Q1034" s="51">
        <f t="shared" si="143"/>
        <v>0</v>
      </c>
      <c r="R1034" s="8" t="str">
        <f t="shared" si="144"/>
        <v/>
      </c>
      <c r="S1034" s="7"/>
      <c r="T1034" s="8"/>
      <c r="U1034" s="8"/>
      <c r="V1034" s="8">
        <f t="shared" si="145"/>
        <v>0</v>
      </c>
      <c r="W1034" s="8"/>
      <c r="X1034" s="8"/>
      <c r="Y1034" s="8"/>
      <c r="Z1034" s="8"/>
    </row>
    <row r="1035" spans="1:26" ht="25" x14ac:dyDescent="0.35">
      <c r="A1035" s="1" t="s">
        <v>1163</v>
      </c>
      <c r="B1035" s="2" t="s">
        <v>3114</v>
      </c>
      <c r="C1035" s="3" t="s">
        <v>3105</v>
      </c>
      <c r="D1035" s="3" t="s">
        <v>25</v>
      </c>
      <c r="E1035" s="12" t="s">
        <v>3492</v>
      </c>
      <c r="F1035" s="12"/>
      <c r="G1035" s="12"/>
      <c r="H1035" s="12"/>
      <c r="I1035" s="16"/>
      <c r="J1035" s="16">
        <f t="shared" ref="J1035:J1098" si="146">I1035-H1035</f>
        <v>0</v>
      </c>
      <c r="K1035" s="8" t="str">
        <f t="shared" ref="K1035:K1098" si="147">IFERROR(J1035/H1035, "")</f>
        <v/>
      </c>
      <c r="L1035" s="51">
        <f t="shared" ref="L1035:L1098" si="148">I1035-F1035</f>
        <v>0</v>
      </c>
      <c r="M1035" s="8" t="str">
        <f t="shared" ref="M1035:M1098" si="149">IFERROR(L1035/F1035, "")</f>
        <v/>
      </c>
      <c r="N1035" s="12"/>
      <c r="O1035" s="51">
        <f t="shared" ref="O1035:O1098" si="150">H1035*N1035</f>
        <v>0</v>
      </c>
      <c r="P1035" s="51">
        <f t="shared" ref="P1035:P1098" si="151">I1035*N1035</f>
        <v>0</v>
      </c>
      <c r="Q1035" s="51">
        <f t="shared" ref="Q1035:Q1098" si="152">P1035-O1035</f>
        <v>0</v>
      </c>
      <c r="R1035" s="8" t="str">
        <f t="shared" ref="R1035:R1098" si="153">IFERROR(Q1035/O1035, "")</f>
        <v/>
      </c>
      <c r="S1035" s="7"/>
      <c r="T1035" s="8"/>
      <c r="U1035" s="8"/>
      <c r="V1035" s="8">
        <f t="shared" ref="V1035:V1098" si="154">T1035-U1035</f>
        <v>0</v>
      </c>
      <c r="W1035" s="8"/>
      <c r="X1035" s="8"/>
      <c r="Y1035" s="8"/>
      <c r="Z1035" s="8"/>
    </row>
    <row r="1036" spans="1:26" ht="25" x14ac:dyDescent="0.35">
      <c r="A1036" s="1" t="s">
        <v>1164</v>
      </c>
      <c r="B1036" s="2" t="s">
        <v>1008</v>
      </c>
      <c r="C1036" s="3" t="s">
        <v>3105</v>
      </c>
      <c r="D1036" s="3" t="s">
        <v>25</v>
      </c>
      <c r="E1036" s="12" t="s">
        <v>3492</v>
      </c>
      <c r="F1036" s="12"/>
      <c r="G1036" s="12"/>
      <c r="H1036" s="12"/>
      <c r="I1036" s="16"/>
      <c r="J1036" s="16">
        <f t="shared" si="146"/>
        <v>0</v>
      </c>
      <c r="K1036" s="8" t="str">
        <f t="shared" si="147"/>
        <v/>
      </c>
      <c r="L1036" s="51">
        <f t="shared" si="148"/>
        <v>0</v>
      </c>
      <c r="M1036" s="8" t="str">
        <f t="shared" si="149"/>
        <v/>
      </c>
      <c r="N1036" s="12"/>
      <c r="O1036" s="51">
        <f t="shared" si="150"/>
        <v>0</v>
      </c>
      <c r="P1036" s="51">
        <f t="shared" si="151"/>
        <v>0</v>
      </c>
      <c r="Q1036" s="51">
        <f t="shared" si="152"/>
        <v>0</v>
      </c>
      <c r="R1036" s="8" t="str">
        <f t="shared" si="153"/>
        <v/>
      </c>
      <c r="S1036" s="7"/>
      <c r="T1036" s="8"/>
      <c r="U1036" s="8"/>
      <c r="V1036" s="8">
        <f t="shared" si="154"/>
        <v>0</v>
      </c>
      <c r="W1036" s="8"/>
      <c r="X1036" s="8"/>
      <c r="Y1036" s="8"/>
      <c r="Z1036" s="8"/>
    </row>
    <row r="1037" spans="1:26" ht="25" x14ac:dyDescent="0.35">
      <c r="A1037" s="1" t="s">
        <v>1165</v>
      </c>
      <c r="B1037" s="2" t="s">
        <v>3115</v>
      </c>
      <c r="C1037" s="3" t="s">
        <v>3105</v>
      </c>
      <c r="D1037" s="3" t="s">
        <v>25</v>
      </c>
      <c r="E1037" s="12" t="s">
        <v>3492</v>
      </c>
      <c r="F1037" s="12"/>
      <c r="G1037" s="12"/>
      <c r="H1037" s="12"/>
      <c r="I1037" s="16"/>
      <c r="J1037" s="16">
        <f t="shared" si="146"/>
        <v>0</v>
      </c>
      <c r="K1037" s="8" t="str">
        <f t="shared" si="147"/>
        <v/>
      </c>
      <c r="L1037" s="51">
        <f t="shared" si="148"/>
        <v>0</v>
      </c>
      <c r="M1037" s="8" t="str">
        <f t="shared" si="149"/>
        <v/>
      </c>
      <c r="N1037" s="12"/>
      <c r="O1037" s="51">
        <f t="shared" si="150"/>
        <v>0</v>
      </c>
      <c r="P1037" s="51">
        <f t="shared" si="151"/>
        <v>0</v>
      </c>
      <c r="Q1037" s="51">
        <f t="shared" si="152"/>
        <v>0</v>
      </c>
      <c r="R1037" s="8" t="str">
        <f t="shared" si="153"/>
        <v/>
      </c>
      <c r="S1037" s="7"/>
      <c r="T1037" s="8"/>
      <c r="U1037" s="8"/>
      <c r="V1037" s="8">
        <f t="shared" si="154"/>
        <v>0</v>
      </c>
      <c r="W1037" s="8"/>
      <c r="X1037" s="8"/>
      <c r="Y1037" s="8"/>
      <c r="Z1037" s="8"/>
    </row>
    <row r="1038" spans="1:26" ht="25" x14ac:dyDescent="0.35">
      <c r="A1038" s="1" t="s">
        <v>1167</v>
      </c>
      <c r="B1038" s="2" t="s">
        <v>3116</v>
      </c>
      <c r="C1038" s="3" t="s">
        <v>3105</v>
      </c>
      <c r="D1038" s="3" t="s">
        <v>25</v>
      </c>
      <c r="E1038" s="12" t="s">
        <v>3492</v>
      </c>
      <c r="F1038" s="12"/>
      <c r="G1038" s="12"/>
      <c r="H1038" s="12"/>
      <c r="I1038" s="16"/>
      <c r="J1038" s="16">
        <f t="shared" si="146"/>
        <v>0</v>
      </c>
      <c r="K1038" s="8" t="str">
        <f t="shared" si="147"/>
        <v/>
      </c>
      <c r="L1038" s="51">
        <f t="shared" si="148"/>
        <v>0</v>
      </c>
      <c r="M1038" s="8" t="str">
        <f t="shared" si="149"/>
        <v/>
      </c>
      <c r="N1038" s="12"/>
      <c r="O1038" s="51">
        <f t="shared" si="150"/>
        <v>0</v>
      </c>
      <c r="P1038" s="51">
        <f t="shared" si="151"/>
        <v>0</v>
      </c>
      <c r="Q1038" s="51">
        <f t="shared" si="152"/>
        <v>0</v>
      </c>
      <c r="R1038" s="8" t="str">
        <f t="shared" si="153"/>
        <v/>
      </c>
      <c r="S1038" s="7"/>
      <c r="T1038" s="8"/>
      <c r="U1038" s="8"/>
      <c r="V1038" s="8">
        <f t="shared" si="154"/>
        <v>0</v>
      </c>
      <c r="W1038" s="8"/>
      <c r="X1038" s="8"/>
      <c r="Y1038" s="8"/>
      <c r="Z1038" s="8"/>
    </row>
    <row r="1039" spans="1:26" ht="25" x14ac:dyDescent="0.35">
      <c r="A1039" s="1" t="s">
        <v>1169</v>
      </c>
      <c r="B1039" s="2" t="s">
        <v>1492</v>
      </c>
      <c r="C1039" s="3" t="s">
        <v>3105</v>
      </c>
      <c r="D1039" s="3" t="s">
        <v>25</v>
      </c>
      <c r="E1039" s="12" t="s">
        <v>3492</v>
      </c>
      <c r="F1039" s="12"/>
      <c r="G1039" s="12"/>
      <c r="H1039" s="12"/>
      <c r="I1039" s="16"/>
      <c r="J1039" s="16">
        <f t="shared" si="146"/>
        <v>0</v>
      </c>
      <c r="K1039" s="8" t="str">
        <f t="shared" si="147"/>
        <v/>
      </c>
      <c r="L1039" s="51">
        <f t="shared" si="148"/>
        <v>0</v>
      </c>
      <c r="M1039" s="8" t="str">
        <f t="shared" si="149"/>
        <v/>
      </c>
      <c r="N1039" s="12"/>
      <c r="O1039" s="51">
        <f t="shared" si="150"/>
        <v>0</v>
      </c>
      <c r="P1039" s="51">
        <f t="shared" si="151"/>
        <v>0</v>
      </c>
      <c r="Q1039" s="51">
        <f t="shared" si="152"/>
        <v>0</v>
      </c>
      <c r="R1039" s="8" t="str">
        <f t="shared" si="153"/>
        <v/>
      </c>
      <c r="S1039" s="7"/>
      <c r="T1039" s="8"/>
      <c r="U1039" s="8"/>
      <c r="V1039" s="8">
        <f t="shared" si="154"/>
        <v>0</v>
      </c>
      <c r="W1039" s="8"/>
      <c r="X1039" s="8"/>
      <c r="Y1039" s="8"/>
      <c r="Z1039" s="8"/>
    </row>
    <row r="1040" spans="1:26" ht="25" x14ac:dyDescent="0.35">
      <c r="A1040" s="1" t="s">
        <v>1170</v>
      </c>
      <c r="B1040" s="2" t="s">
        <v>3117</v>
      </c>
      <c r="C1040" s="3" t="s">
        <v>3105</v>
      </c>
      <c r="D1040" s="3" t="s">
        <v>25</v>
      </c>
      <c r="E1040" s="12" t="s">
        <v>3492</v>
      </c>
      <c r="F1040" s="12"/>
      <c r="G1040" s="12"/>
      <c r="H1040" s="12"/>
      <c r="I1040" s="16"/>
      <c r="J1040" s="16">
        <f t="shared" si="146"/>
        <v>0</v>
      </c>
      <c r="K1040" s="8" t="str">
        <f t="shared" si="147"/>
        <v/>
      </c>
      <c r="L1040" s="51">
        <f t="shared" si="148"/>
        <v>0</v>
      </c>
      <c r="M1040" s="8" t="str">
        <f t="shared" si="149"/>
        <v/>
      </c>
      <c r="N1040" s="12"/>
      <c r="O1040" s="51">
        <f t="shared" si="150"/>
        <v>0</v>
      </c>
      <c r="P1040" s="51">
        <f t="shared" si="151"/>
        <v>0</v>
      </c>
      <c r="Q1040" s="51">
        <f t="shared" si="152"/>
        <v>0</v>
      </c>
      <c r="R1040" s="8" t="str">
        <f t="shared" si="153"/>
        <v/>
      </c>
      <c r="S1040" s="7"/>
      <c r="T1040" s="8"/>
      <c r="U1040" s="8"/>
      <c r="V1040" s="8">
        <f t="shared" si="154"/>
        <v>0</v>
      </c>
      <c r="W1040" s="8"/>
      <c r="X1040" s="8"/>
      <c r="Y1040" s="8"/>
      <c r="Z1040" s="8"/>
    </row>
    <row r="1041" spans="1:26" ht="25" x14ac:dyDescent="0.35">
      <c r="A1041" s="1" t="s">
        <v>1171</v>
      </c>
      <c r="B1041" s="2" t="s">
        <v>3118</v>
      </c>
      <c r="C1041" s="3" t="s">
        <v>3105</v>
      </c>
      <c r="D1041" s="3" t="s">
        <v>25</v>
      </c>
      <c r="E1041" s="12" t="s">
        <v>3492</v>
      </c>
      <c r="F1041" s="12"/>
      <c r="G1041" s="12"/>
      <c r="H1041" s="12"/>
      <c r="I1041" s="16"/>
      <c r="J1041" s="16">
        <f t="shared" si="146"/>
        <v>0</v>
      </c>
      <c r="K1041" s="8" t="str">
        <f t="shared" si="147"/>
        <v/>
      </c>
      <c r="L1041" s="51">
        <f t="shared" si="148"/>
        <v>0</v>
      </c>
      <c r="M1041" s="8" t="str">
        <f t="shared" si="149"/>
        <v/>
      </c>
      <c r="N1041" s="12"/>
      <c r="O1041" s="51">
        <f t="shared" si="150"/>
        <v>0</v>
      </c>
      <c r="P1041" s="51">
        <f t="shared" si="151"/>
        <v>0</v>
      </c>
      <c r="Q1041" s="51">
        <f t="shared" si="152"/>
        <v>0</v>
      </c>
      <c r="R1041" s="8" t="str">
        <f t="shared" si="153"/>
        <v/>
      </c>
      <c r="S1041" s="7"/>
      <c r="T1041" s="8"/>
      <c r="U1041" s="8"/>
      <c r="V1041" s="8">
        <f t="shared" si="154"/>
        <v>0</v>
      </c>
      <c r="W1041" s="8"/>
      <c r="X1041" s="8"/>
      <c r="Y1041" s="8"/>
      <c r="Z1041" s="8"/>
    </row>
    <row r="1042" spans="1:26" ht="25" x14ac:dyDescent="0.35">
      <c r="A1042" s="1" t="s">
        <v>1173</v>
      </c>
      <c r="B1042" s="2" t="s">
        <v>3119</v>
      </c>
      <c r="C1042" s="3" t="s">
        <v>3105</v>
      </c>
      <c r="D1042" s="3" t="s">
        <v>25</v>
      </c>
      <c r="E1042" s="12" t="s">
        <v>3492</v>
      </c>
      <c r="F1042" s="12"/>
      <c r="G1042" s="12"/>
      <c r="H1042" s="12"/>
      <c r="I1042" s="16"/>
      <c r="J1042" s="16">
        <f t="shared" si="146"/>
        <v>0</v>
      </c>
      <c r="K1042" s="8" t="str">
        <f t="shared" si="147"/>
        <v/>
      </c>
      <c r="L1042" s="51">
        <f t="shared" si="148"/>
        <v>0</v>
      </c>
      <c r="M1042" s="8" t="str">
        <f t="shared" si="149"/>
        <v/>
      </c>
      <c r="N1042" s="12"/>
      <c r="O1042" s="51">
        <f t="shared" si="150"/>
        <v>0</v>
      </c>
      <c r="P1042" s="51">
        <f t="shared" si="151"/>
        <v>0</v>
      </c>
      <c r="Q1042" s="51">
        <f t="shared" si="152"/>
        <v>0</v>
      </c>
      <c r="R1042" s="8" t="str">
        <f t="shared" si="153"/>
        <v/>
      </c>
      <c r="S1042" s="7"/>
      <c r="T1042" s="8"/>
      <c r="U1042" s="8"/>
      <c r="V1042" s="8">
        <f t="shared" si="154"/>
        <v>0</v>
      </c>
      <c r="W1042" s="8"/>
      <c r="X1042" s="8"/>
      <c r="Y1042" s="8"/>
      <c r="Z1042" s="8"/>
    </row>
    <row r="1043" spans="1:26" ht="25" x14ac:dyDescent="0.35">
      <c r="A1043" s="1" t="s">
        <v>1174</v>
      </c>
      <c r="B1043" s="2" t="s">
        <v>845</v>
      </c>
      <c r="C1043" s="3" t="s">
        <v>3105</v>
      </c>
      <c r="D1043" s="3" t="s">
        <v>12</v>
      </c>
      <c r="E1043" s="12" t="s">
        <v>3492</v>
      </c>
      <c r="F1043" s="12"/>
      <c r="G1043" s="12"/>
      <c r="H1043" s="12"/>
      <c r="I1043" s="16"/>
      <c r="J1043" s="16">
        <f t="shared" si="146"/>
        <v>0</v>
      </c>
      <c r="K1043" s="8" t="str">
        <f t="shared" si="147"/>
        <v/>
      </c>
      <c r="L1043" s="51">
        <f t="shared" si="148"/>
        <v>0</v>
      </c>
      <c r="M1043" s="8" t="str">
        <f t="shared" si="149"/>
        <v/>
      </c>
      <c r="N1043" s="12"/>
      <c r="O1043" s="51">
        <f t="shared" si="150"/>
        <v>0</v>
      </c>
      <c r="P1043" s="51">
        <f t="shared" si="151"/>
        <v>0</v>
      </c>
      <c r="Q1043" s="51">
        <f t="shared" si="152"/>
        <v>0</v>
      </c>
      <c r="R1043" s="8" t="str">
        <f t="shared" si="153"/>
        <v/>
      </c>
      <c r="S1043" s="7"/>
      <c r="T1043" s="8"/>
      <c r="U1043" s="8"/>
      <c r="V1043" s="8">
        <f t="shared" si="154"/>
        <v>0</v>
      </c>
      <c r="W1043" s="8"/>
      <c r="X1043" s="8"/>
      <c r="Y1043" s="8"/>
      <c r="Z1043" s="8"/>
    </row>
    <row r="1044" spans="1:26" ht="25" x14ac:dyDescent="0.35">
      <c r="A1044" s="1" t="s">
        <v>1176</v>
      </c>
      <c r="B1044" s="2" t="s">
        <v>3120</v>
      </c>
      <c r="C1044" s="3" t="s">
        <v>3105</v>
      </c>
      <c r="D1044" s="3" t="s">
        <v>89</v>
      </c>
      <c r="E1044" s="12" t="s">
        <v>3492</v>
      </c>
      <c r="F1044" s="12"/>
      <c r="G1044" s="12"/>
      <c r="H1044" s="12"/>
      <c r="I1044" s="16"/>
      <c r="J1044" s="16">
        <f t="shared" si="146"/>
        <v>0</v>
      </c>
      <c r="K1044" s="8" t="str">
        <f t="shared" si="147"/>
        <v/>
      </c>
      <c r="L1044" s="51">
        <f t="shared" si="148"/>
        <v>0</v>
      </c>
      <c r="M1044" s="8" t="str">
        <f t="shared" si="149"/>
        <v/>
      </c>
      <c r="N1044" s="12"/>
      <c r="O1044" s="51">
        <f t="shared" si="150"/>
        <v>0</v>
      </c>
      <c r="P1044" s="51">
        <f t="shared" si="151"/>
        <v>0</v>
      </c>
      <c r="Q1044" s="51">
        <f t="shared" si="152"/>
        <v>0</v>
      </c>
      <c r="R1044" s="8" t="str">
        <f t="shared" si="153"/>
        <v/>
      </c>
      <c r="S1044" s="7"/>
      <c r="T1044" s="8"/>
      <c r="U1044" s="8"/>
      <c r="V1044" s="8">
        <f t="shared" si="154"/>
        <v>0</v>
      </c>
      <c r="W1044" s="8"/>
      <c r="X1044" s="8"/>
      <c r="Y1044" s="8"/>
      <c r="Z1044" s="8"/>
    </row>
    <row r="1045" spans="1:26" ht="25" x14ac:dyDescent="0.35">
      <c r="A1045" s="1" t="s">
        <v>1178</v>
      </c>
      <c r="B1045" s="2" t="s">
        <v>1555</v>
      </c>
      <c r="C1045" s="3" t="s">
        <v>3105</v>
      </c>
      <c r="D1045" s="3" t="s">
        <v>130</v>
      </c>
      <c r="E1045" s="12" t="s">
        <v>3492</v>
      </c>
      <c r="F1045" s="12"/>
      <c r="G1045" s="12"/>
      <c r="H1045" s="12"/>
      <c r="I1045" s="16"/>
      <c r="J1045" s="16">
        <f t="shared" si="146"/>
        <v>0</v>
      </c>
      <c r="K1045" s="8" t="str">
        <f t="shared" si="147"/>
        <v/>
      </c>
      <c r="L1045" s="51">
        <f t="shared" si="148"/>
        <v>0</v>
      </c>
      <c r="M1045" s="8" t="str">
        <f t="shared" si="149"/>
        <v/>
      </c>
      <c r="N1045" s="12"/>
      <c r="O1045" s="51">
        <f t="shared" si="150"/>
        <v>0</v>
      </c>
      <c r="P1045" s="51">
        <f t="shared" si="151"/>
        <v>0</v>
      </c>
      <c r="Q1045" s="51">
        <f t="shared" si="152"/>
        <v>0</v>
      </c>
      <c r="R1045" s="8" t="str">
        <f t="shared" si="153"/>
        <v/>
      </c>
      <c r="S1045" s="7"/>
      <c r="T1045" s="8"/>
      <c r="U1045" s="8"/>
      <c r="V1045" s="8">
        <f t="shared" si="154"/>
        <v>0</v>
      </c>
      <c r="W1045" s="8"/>
      <c r="X1045" s="8"/>
      <c r="Y1045" s="8"/>
      <c r="Z1045" s="8"/>
    </row>
    <row r="1046" spans="1:26" ht="25" x14ac:dyDescent="0.35">
      <c r="A1046" s="1" t="s">
        <v>1179</v>
      </c>
      <c r="B1046" s="2" t="s">
        <v>1522</v>
      </c>
      <c r="C1046" s="3" t="s">
        <v>3105</v>
      </c>
      <c r="D1046" s="3" t="s">
        <v>130</v>
      </c>
      <c r="E1046" s="12" t="s">
        <v>3492</v>
      </c>
      <c r="F1046" s="12"/>
      <c r="G1046" s="12"/>
      <c r="H1046" s="12"/>
      <c r="I1046" s="16"/>
      <c r="J1046" s="16">
        <f t="shared" si="146"/>
        <v>0</v>
      </c>
      <c r="K1046" s="8" t="str">
        <f t="shared" si="147"/>
        <v/>
      </c>
      <c r="L1046" s="51">
        <f t="shared" si="148"/>
        <v>0</v>
      </c>
      <c r="M1046" s="8" t="str">
        <f t="shared" si="149"/>
        <v/>
      </c>
      <c r="N1046" s="12"/>
      <c r="O1046" s="51">
        <f t="shared" si="150"/>
        <v>0</v>
      </c>
      <c r="P1046" s="51">
        <f t="shared" si="151"/>
        <v>0</v>
      </c>
      <c r="Q1046" s="51">
        <f t="shared" si="152"/>
        <v>0</v>
      </c>
      <c r="R1046" s="8" t="str">
        <f t="shared" si="153"/>
        <v/>
      </c>
      <c r="S1046" s="7"/>
      <c r="T1046" s="8"/>
      <c r="U1046" s="8"/>
      <c r="V1046" s="8">
        <f t="shared" si="154"/>
        <v>0</v>
      </c>
      <c r="W1046" s="8"/>
      <c r="X1046" s="8"/>
      <c r="Y1046" s="8"/>
      <c r="Z1046" s="8"/>
    </row>
    <row r="1047" spans="1:26" ht="25" x14ac:dyDescent="0.35">
      <c r="A1047" s="1" t="s">
        <v>1180</v>
      </c>
      <c r="B1047" s="2" t="s">
        <v>1447</v>
      </c>
      <c r="C1047" s="3" t="s">
        <v>3105</v>
      </c>
      <c r="D1047" s="3" t="s">
        <v>130</v>
      </c>
      <c r="E1047" s="12" t="s">
        <v>3492</v>
      </c>
      <c r="F1047" s="12"/>
      <c r="G1047" s="12"/>
      <c r="H1047" s="12"/>
      <c r="I1047" s="16"/>
      <c r="J1047" s="16">
        <f t="shared" si="146"/>
        <v>0</v>
      </c>
      <c r="K1047" s="8" t="str">
        <f t="shared" si="147"/>
        <v/>
      </c>
      <c r="L1047" s="51">
        <f t="shared" si="148"/>
        <v>0</v>
      </c>
      <c r="M1047" s="8" t="str">
        <f t="shared" si="149"/>
        <v/>
      </c>
      <c r="N1047" s="12"/>
      <c r="O1047" s="51">
        <f t="shared" si="150"/>
        <v>0</v>
      </c>
      <c r="P1047" s="51">
        <f t="shared" si="151"/>
        <v>0</v>
      </c>
      <c r="Q1047" s="51">
        <f t="shared" si="152"/>
        <v>0</v>
      </c>
      <c r="R1047" s="8" t="str">
        <f t="shared" si="153"/>
        <v/>
      </c>
      <c r="S1047" s="7"/>
      <c r="T1047" s="8"/>
      <c r="U1047" s="8"/>
      <c r="V1047" s="8">
        <f t="shared" si="154"/>
        <v>0</v>
      </c>
      <c r="W1047" s="8"/>
      <c r="X1047" s="8"/>
      <c r="Y1047" s="8"/>
      <c r="Z1047" s="8"/>
    </row>
    <row r="1048" spans="1:26" ht="25" x14ac:dyDescent="0.35">
      <c r="A1048" s="1" t="s">
        <v>1182</v>
      </c>
      <c r="B1048" s="2" t="s">
        <v>3121</v>
      </c>
      <c r="C1048" s="3" t="s">
        <v>3105</v>
      </c>
      <c r="D1048" s="3" t="s">
        <v>130</v>
      </c>
      <c r="E1048" s="12" t="s">
        <v>3492</v>
      </c>
      <c r="F1048" s="12"/>
      <c r="G1048" s="12"/>
      <c r="H1048" s="12"/>
      <c r="I1048" s="16"/>
      <c r="J1048" s="16">
        <f t="shared" si="146"/>
        <v>0</v>
      </c>
      <c r="K1048" s="8" t="str">
        <f t="shared" si="147"/>
        <v/>
      </c>
      <c r="L1048" s="51">
        <f t="shared" si="148"/>
        <v>0</v>
      </c>
      <c r="M1048" s="8" t="str">
        <f t="shared" si="149"/>
        <v/>
      </c>
      <c r="N1048" s="12"/>
      <c r="O1048" s="51">
        <f t="shared" si="150"/>
        <v>0</v>
      </c>
      <c r="P1048" s="51">
        <f t="shared" si="151"/>
        <v>0</v>
      </c>
      <c r="Q1048" s="51">
        <f t="shared" si="152"/>
        <v>0</v>
      </c>
      <c r="R1048" s="8" t="str">
        <f t="shared" si="153"/>
        <v/>
      </c>
      <c r="S1048" s="7"/>
      <c r="T1048" s="8"/>
      <c r="U1048" s="8"/>
      <c r="V1048" s="8">
        <f t="shared" si="154"/>
        <v>0</v>
      </c>
      <c r="W1048" s="8"/>
      <c r="X1048" s="8"/>
      <c r="Y1048" s="8"/>
      <c r="Z1048" s="8"/>
    </row>
    <row r="1049" spans="1:26" ht="37.5" x14ac:dyDescent="0.35">
      <c r="A1049" s="1" t="s">
        <v>1184</v>
      </c>
      <c r="B1049" s="2" t="s">
        <v>3122</v>
      </c>
      <c r="C1049" s="3" t="s">
        <v>1787</v>
      </c>
      <c r="D1049" s="3" t="s">
        <v>12</v>
      </c>
      <c r="E1049" s="12" t="s">
        <v>3492</v>
      </c>
      <c r="F1049" s="12"/>
      <c r="G1049" s="12"/>
      <c r="H1049" s="12"/>
      <c r="I1049" s="16"/>
      <c r="J1049" s="16">
        <f t="shared" si="146"/>
        <v>0</v>
      </c>
      <c r="K1049" s="8" t="str">
        <f t="shared" si="147"/>
        <v/>
      </c>
      <c r="L1049" s="51">
        <f t="shared" si="148"/>
        <v>0</v>
      </c>
      <c r="M1049" s="8" t="str">
        <f t="shared" si="149"/>
        <v/>
      </c>
      <c r="N1049" s="12"/>
      <c r="O1049" s="51">
        <f t="shared" si="150"/>
        <v>0</v>
      </c>
      <c r="P1049" s="51">
        <f t="shared" si="151"/>
        <v>0</v>
      </c>
      <c r="Q1049" s="51">
        <f t="shared" si="152"/>
        <v>0</v>
      </c>
      <c r="R1049" s="8" t="str">
        <f t="shared" si="153"/>
        <v/>
      </c>
      <c r="S1049" s="7"/>
      <c r="T1049" s="8"/>
      <c r="U1049" s="8"/>
      <c r="V1049" s="8">
        <f t="shared" si="154"/>
        <v>0</v>
      </c>
      <c r="W1049" s="8"/>
      <c r="X1049" s="8"/>
      <c r="Y1049" s="8"/>
      <c r="Z1049" s="8"/>
    </row>
    <row r="1050" spans="1:26" ht="37.5" x14ac:dyDescent="0.35">
      <c r="A1050" s="1" t="s">
        <v>1185</v>
      </c>
      <c r="B1050" s="2" t="s">
        <v>1788</v>
      </c>
      <c r="C1050" s="3" t="s">
        <v>1787</v>
      </c>
      <c r="D1050" s="3" t="s">
        <v>12</v>
      </c>
      <c r="E1050" s="12" t="s">
        <v>3492</v>
      </c>
      <c r="F1050" s="12"/>
      <c r="G1050" s="12"/>
      <c r="H1050" s="12"/>
      <c r="I1050" s="16"/>
      <c r="J1050" s="16">
        <f t="shared" si="146"/>
        <v>0</v>
      </c>
      <c r="K1050" s="8" t="str">
        <f t="shared" si="147"/>
        <v/>
      </c>
      <c r="L1050" s="51">
        <f t="shared" si="148"/>
        <v>0</v>
      </c>
      <c r="M1050" s="8" t="str">
        <f t="shared" si="149"/>
        <v/>
      </c>
      <c r="N1050" s="12"/>
      <c r="O1050" s="51">
        <f t="shared" si="150"/>
        <v>0</v>
      </c>
      <c r="P1050" s="51">
        <f t="shared" si="151"/>
        <v>0</v>
      </c>
      <c r="Q1050" s="51">
        <f t="shared" si="152"/>
        <v>0</v>
      </c>
      <c r="R1050" s="8" t="str">
        <f t="shared" si="153"/>
        <v/>
      </c>
      <c r="S1050" s="7"/>
      <c r="T1050" s="8"/>
      <c r="U1050" s="8"/>
      <c r="V1050" s="8">
        <f t="shared" si="154"/>
        <v>0</v>
      </c>
      <c r="W1050" s="8"/>
      <c r="X1050" s="8"/>
      <c r="Y1050" s="8"/>
      <c r="Z1050" s="8"/>
    </row>
    <row r="1051" spans="1:26" ht="37.5" x14ac:dyDescent="0.35">
      <c r="A1051" s="1" t="s">
        <v>1186</v>
      </c>
      <c r="B1051" s="2" t="s">
        <v>1789</v>
      </c>
      <c r="C1051" s="3" t="s">
        <v>1787</v>
      </c>
      <c r="D1051" s="3" t="s">
        <v>12</v>
      </c>
      <c r="E1051" s="12" t="s">
        <v>3492</v>
      </c>
      <c r="F1051" s="12"/>
      <c r="G1051" s="12"/>
      <c r="H1051" s="12"/>
      <c r="I1051" s="16"/>
      <c r="J1051" s="16">
        <f t="shared" si="146"/>
        <v>0</v>
      </c>
      <c r="K1051" s="8" t="str">
        <f t="shared" si="147"/>
        <v/>
      </c>
      <c r="L1051" s="51">
        <f t="shared" si="148"/>
        <v>0</v>
      </c>
      <c r="M1051" s="8" t="str">
        <f t="shared" si="149"/>
        <v/>
      </c>
      <c r="N1051" s="12"/>
      <c r="O1051" s="51">
        <f t="shared" si="150"/>
        <v>0</v>
      </c>
      <c r="P1051" s="51">
        <f t="shared" si="151"/>
        <v>0</v>
      </c>
      <c r="Q1051" s="51">
        <f t="shared" si="152"/>
        <v>0</v>
      </c>
      <c r="R1051" s="8" t="str">
        <f t="shared" si="153"/>
        <v/>
      </c>
      <c r="S1051" s="7"/>
      <c r="T1051" s="8"/>
      <c r="U1051" s="8"/>
      <c r="V1051" s="8">
        <f t="shared" si="154"/>
        <v>0</v>
      </c>
      <c r="W1051" s="8"/>
      <c r="X1051" s="8"/>
      <c r="Y1051" s="8"/>
      <c r="Z1051" s="8"/>
    </row>
    <row r="1052" spans="1:26" x14ac:dyDescent="0.35">
      <c r="A1052" s="1" t="s">
        <v>1187</v>
      </c>
      <c r="B1052" s="2" t="s">
        <v>3123</v>
      </c>
      <c r="C1052" s="3" t="s">
        <v>3124</v>
      </c>
      <c r="D1052" s="3" t="s">
        <v>105</v>
      </c>
      <c r="E1052" s="12" t="s">
        <v>3492</v>
      </c>
      <c r="F1052" s="12"/>
      <c r="G1052" s="12"/>
      <c r="H1052" s="12"/>
      <c r="I1052" s="16"/>
      <c r="J1052" s="16">
        <f t="shared" si="146"/>
        <v>0</v>
      </c>
      <c r="K1052" s="8" t="str">
        <f t="shared" si="147"/>
        <v/>
      </c>
      <c r="L1052" s="51">
        <f t="shared" si="148"/>
        <v>0</v>
      </c>
      <c r="M1052" s="8" t="str">
        <f t="shared" si="149"/>
        <v/>
      </c>
      <c r="N1052" s="12"/>
      <c r="O1052" s="51">
        <f t="shared" si="150"/>
        <v>0</v>
      </c>
      <c r="P1052" s="51">
        <f t="shared" si="151"/>
        <v>0</v>
      </c>
      <c r="Q1052" s="51">
        <f t="shared" si="152"/>
        <v>0</v>
      </c>
      <c r="R1052" s="8" t="str">
        <f t="shared" si="153"/>
        <v/>
      </c>
      <c r="S1052" s="7"/>
      <c r="T1052" s="8"/>
      <c r="U1052" s="8"/>
      <c r="V1052" s="8">
        <f t="shared" si="154"/>
        <v>0</v>
      </c>
      <c r="W1052" s="8"/>
      <c r="X1052" s="8"/>
      <c r="Y1052" s="8"/>
      <c r="Z1052" s="8"/>
    </row>
    <row r="1053" spans="1:26" x14ac:dyDescent="0.35">
      <c r="A1053" s="1" t="s">
        <v>1188</v>
      </c>
      <c r="B1053" s="2" t="s">
        <v>3125</v>
      </c>
      <c r="C1053" s="3" t="s">
        <v>3124</v>
      </c>
      <c r="D1053" s="3" t="s">
        <v>96</v>
      </c>
      <c r="E1053" s="12" t="s">
        <v>3492</v>
      </c>
      <c r="F1053" s="12"/>
      <c r="G1053" s="12"/>
      <c r="H1053" s="12"/>
      <c r="I1053" s="16"/>
      <c r="J1053" s="16">
        <f t="shared" si="146"/>
        <v>0</v>
      </c>
      <c r="K1053" s="8" t="str">
        <f t="shared" si="147"/>
        <v/>
      </c>
      <c r="L1053" s="51">
        <f t="shared" si="148"/>
        <v>0</v>
      </c>
      <c r="M1053" s="8" t="str">
        <f t="shared" si="149"/>
        <v/>
      </c>
      <c r="N1053" s="12"/>
      <c r="O1053" s="51">
        <f t="shared" si="150"/>
        <v>0</v>
      </c>
      <c r="P1053" s="51">
        <f t="shared" si="151"/>
        <v>0</v>
      </c>
      <c r="Q1053" s="51">
        <f t="shared" si="152"/>
        <v>0</v>
      </c>
      <c r="R1053" s="8" t="str">
        <f t="shared" si="153"/>
        <v/>
      </c>
      <c r="S1053" s="7"/>
      <c r="T1053" s="8"/>
      <c r="U1053" s="8"/>
      <c r="V1053" s="8">
        <f t="shared" si="154"/>
        <v>0</v>
      </c>
      <c r="W1053" s="8"/>
      <c r="X1053" s="8"/>
      <c r="Y1053" s="8"/>
      <c r="Z1053" s="8"/>
    </row>
    <row r="1054" spans="1:26" x14ac:dyDescent="0.35">
      <c r="A1054" s="1" t="s">
        <v>1189</v>
      </c>
      <c r="B1054" s="2" t="s">
        <v>3126</v>
      </c>
      <c r="C1054" s="3" t="s">
        <v>3124</v>
      </c>
      <c r="D1054" s="3" t="s">
        <v>32</v>
      </c>
      <c r="E1054" s="12" t="s">
        <v>3492</v>
      </c>
      <c r="F1054" s="12"/>
      <c r="G1054" s="12"/>
      <c r="H1054" s="12"/>
      <c r="I1054" s="16"/>
      <c r="J1054" s="16">
        <f t="shared" si="146"/>
        <v>0</v>
      </c>
      <c r="K1054" s="8" t="str">
        <f t="shared" si="147"/>
        <v/>
      </c>
      <c r="L1054" s="51">
        <f t="shared" si="148"/>
        <v>0</v>
      </c>
      <c r="M1054" s="8" t="str">
        <f t="shared" si="149"/>
        <v/>
      </c>
      <c r="N1054" s="12"/>
      <c r="O1054" s="51">
        <f t="shared" si="150"/>
        <v>0</v>
      </c>
      <c r="P1054" s="51">
        <f t="shared" si="151"/>
        <v>0</v>
      </c>
      <c r="Q1054" s="51">
        <f t="shared" si="152"/>
        <v>0</v>
      </c>
      <c r="R1054" s="8" t="str">
        <f t="shared" si="153"/>
        <v/>
      </c>
      <c r="S1054" s="7"/>
      <c r="T1054" s="8"/>
      <c r="U1054" s="8"/>
      <c r="V1054" s="8">
        <f t="shared" si="154"/>
        <v>0</v>
      </c>
      <c r="W1054" s="8"/>
      <c r="X1054" s="8"/>
      <c r="Y1054" s="8"/>
      <c r="Z1054" s="8"/>
    </row>
    <row r="1055" spans="1:26" x14ac:dyDescent="0.35">
      <c r="A1055" s="1" t="s">
        <v>3578</v>
      </c>
      <c r="B1055" s="2" t="s">
        <v>3126</v>
      </c>
      <c r="C1055" s="3" t="s">
        <v>3124</v>
      </c>
      <c r="D1055" s="3" t="s">
        <v>32</v>
      </c>
      <c r="E1055" s="12" t="s">
        <v>3492</v>
      </c>
      <c r="F1055" s="12"/>
      <c r="G1055" s="12"/>
      <c r="H1055" s="12"/>
      <c r="I1055" s="16"/>
      <c r="J1055" s="16">
        <f t="shared" si="146"/>
        <v>0</v>
      </c>
      <c r="K1055" s="8" t="str">
        <f t="shared" si="147"/>
        <v/>
      </c>
      <c r="L1055" s="51">
        <f t="shared" si="148"/>
        <v>0</v>
      </c>
      <c r="M1055" s="8" t="str">
        <f t="shared" si="149"/>
        <v/>
      </c>
      <c r="N1055" s="12"/>
      <c r="O1055" s="51">
        <f t="shared" si="150"/>
        <v>0</v>
      </c>
      <c r="P1055" s="51">
        <f t="shared" si="151"/>
        <v>0</v>
      </c>
      <c r="Q1055" s="51">
        <f t="shared" si="152"/>
        <v>0</v>
      </c>
      <c r="R1055" s="8" t="str">
        <f t="shared" si="153"/>
        <v/>
      </c>
      <c r="S1055" s="7"/>
      <c r="T1055" s="8"/>
      <c r="U1055" s="8"/>
      <c r="V1055" s="8">
        <f t="shared" si="154"/>
        <v>0</v>
      </c>
      <c r="W1055" s="8"/>
      <c r="X1055" s="8"/>
      <c r="Y1055" s="8"/>
      <c r="Z1055" s="8"/>
    </row>
    <row r="1056" spans="1:26" x14ac:dyDescent="0.35">
      <c r="A1056" s="1" t="s">
        <v>1190</v>
      </c>
      <c r="B1056" s="2" t="s">
        <v>3127</v>
      </c>
      <c r="C1056" s="3" t="s">
        <v>3124</v>
      </c>
      <c r="D1056" s="3" t="s">
        <v>105</v>
      </c>
      <c r="E1056" s="12" t="s">
        <v>3492</v>
      </c>
      <c r="F1056" s="12"/>
      <c r="G1056" s="12"/>
      <c r="H1056" s="12"/>
      <c r="I1056" s="16"/>
      <c r="J1056" s="16">
        <f t="shared" si="146"/>
        <v>0</v>
      </c>
      <c r="K1056" s="8" t="str">
        <f t="shared" si="147"/>
        <v/>
      </c>
      <c r="L1056" s="51">
        <f t="shared" si="148"/>
        <v>0</v>
      </c>
      <c r="M1056" s="8" t="str">
        <f t="shared" si="149"/>
        <v/>
      </c>
      <c r="N1056" s="12"/>
      <c r="O1056" s="51">
        <f t="shared" si="150"/>
        <v>0</v>
      </c>
      <c r="P1056" s="51">
        <f t="shared" si="151"/>
        <v>0</v>
      </c>
      <c r="Q1056" s="51">
        <f t="shared" si="152"/>
        <v>0</v>
      </c>
      <c r="R1056" s="8" t="str">
        <f t="shared" si="153"/>
        <v/>
      </c>
      <c r="S1056" s="7"/>
      <c r="T1056" s="8"/>
      <c r="U1056" s="8"/>
      <c r="V1056" s="8">
        <f t="shared" si="154"/>
        <v>0</v>
      </c>
      <c r="W1056" s="8"/>
      <c r="X1056" s="8"/>
      <c r="Y1056" s="8"/>
      <c r="Z1056" s="8"/>
    </row>
    <row r="1057" spans="1:26" x14ac:dyDescent="0.35">
      <c r="A1057" s="1" t="s">
        <v>1191</v>
      </c>
      <c r="B1057" s="2" t="s">
        <v>3128</v>
      </c>
      <c r="C1057" s="3" t="s">
        <v>3124</v>
      </c>
      <c r="D1057" s="3" t="s">
        <v>105</v>
      </c>
      <c r="E1057" s="12" t="s">
        <v>3492</v>
      </c>
      <c r="F1057" s="12"/>
      <c r="G1057" s="12"/>
      <c r="H1057" s="12"/>
      <c r="I1057" s="16"/>
      <c r="J1057" s="16">
        <f t="shared" si="146"/>
        <v>0</v>
      </c>
      <c r="K1057" s="8" t="str">
        <f t="shared" si="147"/>
        <v/>
      </c>
      <c r="L1057" s="51">
        <f t="shared" si="148"/>
        <v>0</v>
      </c>
      <c r="M1057" s="8" t="str">
        <f t="shared" si="149"/>
        <v/>
      </c>
      <c r="N1057" s="12"/>
      <c r="O1057" s="51">
        <f t="shared" si="150"/>
        <v>0</v>
      </c>
      <c r="P1057" s="51">
        <f t="shared" si="151"/>
        <v>0</v>
      </c>
      <c r="Q1057" s="51">
        <f t="shared" si="152"/>
        <v>0</v>
      </c>
      <c r="R1057" s="8" t="str">
        <f t="shared" si="153"/>
        <v/>
      </c>
      <c r="S1057" s="7"/>
      <c r="T1057" s="8"/>
      <c r="U1057" s="8"/>
      <c r="V1057" s="8">
        <f t="shared" si="154"/>
        <v>0</v>
      </c>
      <c r="W1057" s="8"/>
      <c r="X1057" s="8"/>
      <c r="Y1057" s="8"/>
      <c r="Z1057" s="8"/>
    </row>
    <row r="1058" spans="1:26" x14ac:dyDescent="0.35">
      <c r="A1058" s="1" t="s">
        <v>1192</v>
      </c>
      <c r="B1058" s="2" t="s">
        <v>1273</v>
      </c>
      <c r="C1058" s="3" t="s">
        <v>3124</v>
      </c>
      <c r="D1058" s="3" t="s">
        <v>764</v>
      </c>
      <c r="E1058" s="12" t="s">
        <v>3492</v>
      </c>
      <c r="F1058" s="12"/>
      <c r="G1058" s="12"/>
      <c r="H1058" s="12"/>
      <c r="I1058" s="16"/>
      <c r="J1058" s="16">
        <f t="shared" si="146"/>
        <v>0</v>
      </c>
      <c r="K1058" s="8" t="str">
        <f t="shared" si="147"/>
        <v/>
      </c>
      <c r="L1058" s="51">
        <f t="shared" si="148"/>
        <v>0</v>
      </c>
      <c r="M1058" s="8" t="str">
        <f t="shared" si="149"/>
        <v/>
      </c>
      <c r="N1058" s="12"/>
      <c r="O1058" s="51">
        <f t="shared" si="150"/>
        <v>0</v>
      </c>
      <c r="P1058" s="51">
        <f t="shared" si="151"/>
        <v>0</v>
      </c>
      <c r="Q1058" s="51">
        <f t="shared" si="152"/>
        <v>0</v>
      </c>
      <c r="R1058" s="8" t="str">
        <f t="shared" si="153"/>
        <v/>
      </c>
      <c r="S1058" s="7"/>
      <c r="T1058" s="8"/>
      <c r="U1058" s="8"/>
      <c r="V1058" s="8">
        <f t="shared" si="154"/>
        <v>0</v>
      </c>
      <c r="W1058" s="8"/>
      <c r="X1058" s="8"/>
      <c r="Y1058" s="8"/>
      <c r="Z1058" s="8"/>
    </row>
    <row r="1059" spans="1:26" x14ac:dyDescent="0.35">
      <c r="A1059" s="1" t="s">
        <v>1193</v>
      </c>
      <c r="B1059" s="2" t="s">
        <v>3129</v>
      </c>
      <c r="C1059" s="3" t="s">
        <v>3124</v>
      </c>
      <c r="D1059" s="3" t="s">
        <v>12</v>
      </c>
      <c r="E1059" s="12" t="s">
        <v>3492</v>
      </c>
      <c r="F1059" s="12"/>
      <c r="G1059" s="12"/>
      <c r="H1059" s="12"/>
      <c r="I1059" s="16"/>
      <c r="J1059" s="16">
        <f t="shared" si="146"/>
        <v>0</v>
      </c>
      <c r="K1059" s="8" t="str">
        <f t="shared" si="147"/>
        <v/>
      </c>
      <c r="L1059" s="51">
        <f t="shared" si="148"/>
        <v>0</v>
      </c>
      <c r="M1059" s="8" t="str">
        <f t="shared" si="149"/>
        <v/>
      </c>
      <c r="N1059" s="12"/>
      <c r="O1059" s="51">
        <f t="shared" si="150"/>
        <v>0</v>
      </c>
      <c r="P1059" s="51">
        <f t="shared" si="151"/>
        <v>0</v>
      </c>
      <c r="Q1059" s="51">
        <f t="shared" si="152"/>
        <v>0</v>
      </c>
      <c r="R1059" s="8" t="str">
        <f t="shared" si="153"/>
        <v/>
      </c>
      <c r="S1059" s="7"/>
      <c r="T1059" s="8"/>
      <c r="U1059" s="8"/>
      <c r="V1059" s="8">
        <f t="shared" si="154"/>
        <v>0</v>
      </c>
      <c r="W1059" s="8"/>
      <c r="X1059" s="8"/>
      <c r="Y1059" s="8"/>
      <c r="Z1059" s="8"/>
    </row>
    <row r="1060" spans="1:26" x14ac:dyDescent="0.35">
      <c r="A1060" s="1" t="s">
        <v>1194</v>
      </c>
      <c r="B1060" s="2" t="s">
        <v>3130</v>
      </c>
      <c r="C1060" s="3" t="s">
        <v>3124</v>
      </c>
      <c r="D1060" s="3" t="s">
        <v>12</v>
      </c>
      <c r="E1060" s="12" t="s">
        <v>3492</v>
      </c>
      <c r="F1060" s="12"/>
      <c r="G1060" s="12"/>
      <c r="H1060" s="12"/>
      <c r="I1060" s="16"/>
      <c r="J1060" s="16">
        <f t="shared" si="146"/>
        <v>0</v>
      </c>
      <c r="K1060" s="8" t="str">
        <f t="shared" si="147"/>
        <v/>
      </c>
      <c r="L1060" s="51">
        <f t="shared" si="148"/>
        <v>0</v>
      </c>
      <c r="M1060" s="8" t="str">
        <f t="shared" si="149"/>
        <v/>
      </c>
      <c r="N1060" s="12"/>
      <c r="O1060" s="51">
        <f t="shared" si="150"/>
        <v>0</v>
      </c>
      <c r="P1060" s="51">
        <f t="shared" si="151"/>
        <v>0</v>
      </c>
      <c r="Q1060" s="51">
        <f t="shared" si="152"/>
        <v>0</v>
      </c>
      <c r="R1060" s="8" t="str">
        <f t="shared" si="153"/>
        <v/>
      </c>
      <c r="S1060" s="7"/>
      <c r="T1060" s="8"/>
      <c r="U1060" s="8"/>
      <c r="V1060" s="8">
        <f t="shared" si="154"/>
        <v>0</v>
      </c>
      <c r="W1060" s="8"/>
      <c r="X1060" s="8"/>
      <c r="Y1060" s="8"/>
      <c r="Z1060" s="8"/>
    </row>
    <row r="1061" spans="1:26" x14ac:dyDescent="0.35">
      <c r="A1061" s="1" t="s">
        <v>1195</v>
      </c>
      <c r="B1061" s="2" t="s">
        <v>537</v>
      </c>
      <c r="C1061" s="3" t="s">
        <v>3124</v>
      </c>
      <c r="D1061" s="3" t="s">
        <v>12</v>
      </c>
      <c r="E1061" s="12" t="s">
        <v>3492</v>
      </c>
      <c r="F1061" s="12"/>
      <c r="G1061" s="12"/>
      <c r="H1061" s="12"/>
      <c r="I1061" s="16"/>
      <c r="J1061" s="16">
        <f t="shared" si="146"/>
        <v>0</v>
      </c>
      <c r="K1061" s="8" t="str">
        <f t="shared" si="147"/>
        <v/>
      </c>
      <c r="L1061" s="51">
        <f t="shared" si="148"/>
        <v>0</v>
      </c>
      <c r="M1061" s="8" t="str">
        <f t="shared" si="149"/>
        <v/>
      </c>
      <c r="N1061" s="12"/>
      <c r="O1061" s="51">
        <f t="shared" si="150"/>
        <v>0</v>
      </c>
      <c r="P1061" s="51">
        <f t="shared" si="151"/>
        <v>0</v>
      </c>
      <c r="Q1061" s="51">
        <f t="shared" si="152"/>
        <v>0</v>
      </c>
      <c r="R1061" s="8" t="str">
        <f t="shared" si="153"/>
        <v/>
      </c>
      <c r="S1061" s="7"/>
      <c r="T1061" s="8"/>
      <c r="U1061" s="8"/>
      <c r="V1061" s="8">
        <f t="shared" si="154"/>
        <v>0</v>
      </c>
      <c r="W1061" s="8"/>
      <c r="X1061" s="8"/>
      <c r="Y1061" s="8"/>
      <c r="Z1061" s="8"/>
    </row>
    <row r="1062" spans="1:26" x14ac:dyDescent="0.35">
      <c r="A1062" s="1" t="s">
        <v>1196</v>
      </c>
      <c r="B1062" s="2" t="s">
        <v>3131</v>
      </c>
      <c r="C1062" s="3" t="s">
        <v>3124</v>
      </c>
      <c r="D1062" s="3" t="s">
        <v>12</v>
      </c>
      <c r="E1062" s="12" t="s">
        <v>3492</v>
      </c>
      <c r="F1062" s="12"/>
      <c r="G1062" s="12"/>
      <c r="H1062" s="12"/>
      <c r="I1062" s="16"/>
      <c r="J1062" s="16">
        <f t="shared" si="146"/>
        <v>0</v>
      </c>
      <c r="K1062" s="8" t="str">
        <f t="shared" si="147"/>
        <v/>
      </c>
      <c r="L1062" s="51">
        <f t="shared" si="148"/>
        <v>0</v>
      </c>
      <c r="M1062" s="8" t="str">
        <f t="shared" si="149"/>
        <v/>
      </c>
      <c r="N1062" s="12"/>
      <c r="O1062" s="51">
        <f t="shared" si="150"/>
        <v>0</v>
      </c>
      <c r="P1062" s="51">
        <f t="shared" si="151"/>
        <v>0</v>
      </c>
      <c r="Q1062" s="51">
        <f t="shared" si="152"/>
        <v>0</v>
      </c>
      <c r="R1062" s="8" t="str">
        <f t="shared" si="153"/>
        <v/>
      </c>
      <c r="S1062" s="7"/>
      <c r="T1062" s="8"/>
      <c r="U1062" s="8"/>
      <c r="V1062" s="8">
        <f t="shared" si="154"/>
        <v>0</v>
      </c>
      <c r="W1062" s="8"/>
      <c r="X1062" s="8"/>
      <c r="Y1062" s="8"/>
      <c r="Z1062" s="8"/>
    </row>
    <row r="1063" spans="1:26" x14ac:dyDescent="0.35">
      <c r="A1063" s="1" t="s">
        <v>1197</v>
      </c>
      <c r="B1063" s="2" t="s">
        <v>3132</v>
      </c>
      <c r="C1063" s="3" t="s">
        <v>3124</v>
      </c>
      <c r="D1063" s="3" t="s">
        <v>618</v>
      </c>
      <c r="E1063" s="12" t="s">
        <v>3492</v>
      </c>
      <c r="F1063" s="12"/>
      <c r="G1063" s="12"/>
      <c r="H1063" s="12"/>
      <c r="I1063" s="16"/>
      <c r="J1063" s="16">
        <f t="shared" si="146"/>
        <v>0</v>
      </c>
      <c r="K1063" s="8" t="str">
        <f t="shared" si="147"/>
        <v/>
      </c>
      <c r="L1063" s="51">
        <f t="shared" si="148"/>
        <v>0</v>
      </c>
      <c r="M1063" s="8" t="str">
        <f t="shared" si="149"/>
        <v/>
      </c>
      <c r="N1063" s="12"/>
      <c r="O1063" s="51">
        <f t="shared" si="150"/>
        <v>0</v>
      </c>
      <c r="P1063" s="51">
        <f t="shared" si="151"/>
        <v>0</v>
      </c>
      <c r="Q1063" s="51">
        <f t="shared" si="152"/>
        <v>0</v>
      </c>
      <c r="R1063" s="8" t="str">
        <f t="shared" si="153"/>
        <v/>
      </c>
      <c r="S1063" s="7"/>
      <c r="T1063" s="8"/>
      <c r="U1063" s="8"/>
      <c r="V1063" s="8">
        <f t="shared" si="154"/>
        <v>0</v>
      </c>
      <c r="W1063" s="8"/>
      <c r="X1063" s="8"/>
      <c r="Y1063" s="8"/>
      <c r="Z1063" s="8"/>
    </row>
    <row r="1064" spans="1:26" x14ac:dyDescent="0.35">
      <c r="A1064" s="1" t="s">
        <v>1198</v>
      </c>
      <c r="B1064" s="2" t="s">
        <v>3133</v>
      </c>
      <c r="C1064" s="3" t="s">
        <v>3124</v>
      </c>
      <c r="D1064" s="3" t="s">
        <v>764</v>
      </c>
      <c r="E1064" s="12" t="s">
        <v>3492</v>
      </c>
      <c r="F1064" s="12"/>
      <c r="G1064" s="12"/>
      <c r="H1064" s="12"/>
      <c r="I1064" s="16"/>
      <c r="J1064" s="16">
        <f t="shared" si="146"/>
        <v>0</v>
      </c>
      <c r="K1064" s="8" t="str">
        <f t="shared" si="147"/>
        <v/>
      </c>
      <c r="L1064" s="51">
        <f t="shared" si="148"/>
        <v>0</v>
      </c>
      <c r="M1064" s="8" t="str">
        <f t="shared" si="149"/>
        <v/>
      </c>
      <c r="N1064" s="12"/>
      <c r="O1064" s="51">
        <f t="shared" si="150"/>
        <v>0</v>
      </c>
      <c r="P1064" s="51">
        <f t="shared" si="151"/>
        <v>0</v>
      </c>
      <c r="Q1064" s="51">
        <f t="shared" si="152"/>
        <v>0</v>
      </c>
      <c r="R1064" s="8" t="str">
        <f t="shared" si="153"/>
        <v/>
      </c>
      <c r="S1064" s="7"/>
      <c r="T1064" s="8"/>
      <c r="U1064" s="8"/>
      <c r="V1064" s="8">
        <f t="shared" si="154"/>
        <v>0</v>
      </c>
      <c r="W1064" s="8"/>
      <c r="X1064" s="8"/>
      <c r="Y1064" s="8"/>
      <c r="Z1064" s="8"/>
    </row>
    <row r="1065" spans="1:26" x14ac:dyDescent="0.35">
      <c r="A1065" s="1" t="s">
        <v>1199</v>
      </c>
      <c r="B1065" s="2" t="s">
        <v>3134</v>
      </c>
      <c r="C1065" s="3" t="s">
        <v>3124</v>
      </c>
      <c r="D1065" s="3" t="s">
        <v>1183</v>
      </c>
      <c r="E1065" s="12" t="s">
        <v>3492</v>
      </c>
      <c r="F1065" s="12"/>
      <c r="G1065" s="12"/>
      <c r="H1065" s="12"/>
      <c r="I1065" s="16"/>
      <c r="J1065" s="16">
        <f t="shared" si="146"/>
        <v>0</v>
      </c>
      <c r="K1065" s="8" t="str">
        <f t="shared" si="147"/>
        <v/>
      </c>
      <c r="L1065" s="51">
        <f t="shared" si="148"/>
        <v>0</v>
      </c>
      <c r="M1065" s="8" t="str">
        <f t="shared" si="149"/>
        <v/>
      </c>
      <c r="N1065" s="12"/>
      <c r="O1065" s="51">
        <f t="shared" si="150"/>
        <v>0</v>
      </c>
      <c r="P1065" s="51">
        <f t="shared" si="151"/>
        <v>0</v>
      </c>
      <c r="Q1065" s="51">
        <f t="shared" si="152"/>
        <v>0</v>
      </c>
      <c r="R1065" s="8" t="str">
        <f t="shared" si="153"/>
        <v/>
      </c>
      <c r="S1065" s="7"/>
      <c r="T1065" s="8"/>
      <c r="U1065" s="8"/>
      <c r="V1065" s="8">
        <f t="shared" si="154"/>
        <v>0</v>
      </c>
      <c r="W1065" s="8"/>
      <c r="X1065" s="8"/>
      <c r="Y1065" s="8"/>
      <c r="Z1065" s="8"/>
    </row>
    <row r="1066" spans="1:26" x14ac:dyDescent="0.35">
      <c r="A1066" s="1" t="s">
        <v>3579</v>
      </c>
      <c r="B1066" s="2" t="s">
        <v>3134</v>
      </c>
      <c r="C1066" s="3" t="s">
        <v>3124</v>
      </c>
      <c r="D1066" s="3" t="s">
        <v>3617</v>
      </c>
      <c r="E1066" s="12" t="s">
        <v>3492</v>
      </c>
      <c r="F1066" s="12"/>
      <c r="G1066" s="12"/>
      <c r="H1066" s="12"/>
      <c r="I1066" s="16"/>
      <c r="J1066" s="16">
        <f t="shared" si="146"/>
        <v>0</v>
      </c>
      <c r="K1066" s="8" t="str">
        <f t="shared" si="147"/>
        <v/>
      </c>
      <c r="L1066" s="51">
        <f t="shared" si="148"/>
        <v>0</v>
      </c>
      <c r="M1066" s="8" t="str">
        <f t="shared" si="149"/>
        <v/>
      </c>
      <c r="N1066" s="12"/>
      <c r="O1066" s="51">
        <f t="shared" si="150"/>
        <v>0</v>
      </c>
      <c r="P1066" s="51">
        <f t="shared" si="151"/>
        <v>0</v>
      </c>
      <c r="Q1066" s="51">
        <f t="shared" si="152"/>
        <v>0</v>
      </c>
      <c r="R1066" s="8" t="str">
        <f t="shared" si="153"/>
        <v/>
      </c>
      <c r="S1066" s="7"/>
      <c r="T1066" s="8"/>
      <c r="U1066" s="8"/>
      <c r="V1066" s="8">
        <f t="shared" si="154"/>
        <v>0</v>
      </c>
      <c r="W1066" s="8"/>
      <c r="X1066" s="8"/>
      <c r="Y1066" s="8"/>
      <c r="Z1066" s="8"/>
    </row>
    <row r="1067" spans="1:26" x14ac:dyDescent="0.35">
      <c r="A1067" s="1" t="s">
        <v>3580</v>
      </c>
      <c r="B1067" s="2" t="s">
        <v>3581</v>
      </c>
      <c r="C1067" s="3" t="s">
        <v>3124</v>
      </c>
      <c r="D1067" s="3" t="s">
        <v>1183</v>
      </c>
      <c r="E1067" s="12" t="s">
        <v>3492</v>
      </c>
      <c r="F1067" s="12"/>
      <c r="G1067" s="12"/>
      <c r="H1067" s="12"/>
      <c r="I1067" s="16"/>
      <c r="J1067" s="16">
        <f t="shared" si="146"/>
        <v>0</v>
      </c>
      <c r="K1067" s="8" t="str">
        <f t="shared" si="147"/>
        <v/>
      </c>
      <c r="L1067" s="51">
        <f t="shared" si="148"/>
        <v>0</v>
      </c>
      <c r="M1067" s="8" t="str">
        <f t="shared" si="149"/>
        <v/>
      </c>
      <c r="N1067" s="12"/>
      <c r="O1067" s="51">
        <f t="shared" si="150"/>
        <v>0</v>
      </c>
      <c r="P1067" s="51">
        <f t="shared" si="151"/>
        <v>0</v>
      </c>
      <c r="Q1067" s="51">
        <f t="shared" si="152"/>
        <v>0</v>
      </c>
      <c r="R1067" s="8" t="str">
        <f t="shared" si="153"/>
        <v/>
      </c>
      <c r="S1067" s="7"/>
      <c r="T1067" s="8"/>
      <c r="U1067" s="8"/>
      <c r="V1067" s="8">
        <f t="shared" si="154"/>
        <v>0</v>
      </c>
      <c r="W1067" s="8"/>
      <c r="X1067" s="8"/>
      <c r="Y1067" s="8"/>
      <c r="Z1067" s="8"/>
    </row>
    <row r="1068" spans="1:26" x14ac:dyDescent="0.35">
      <c r="A1068" s="1" t="s">
        <v>1200</v>
      </c>
      <c r="B1068" s="2" t="s">
        <v>3135</v>
      </c>
      <c r="C1068" s="3" t="s">
        <v>3124</v>
      </c>
      <c r="D1068" s="3" t="s">
        <v>12</v>
      </c>
      <c r="E1068" s="12" t="s">
        <v>3492</v>
      </c>
      <c r="F1068" s="12"/>
      <c r="G1068" s="12"/>
      <c r="H1068" s="12"/>
      <c r="I1068" s="16"/>
      <c r="J1068" s="16">
        <f t="shared" si="146"/>
        <v>0</v>
      </c>
      <c r="K1068" s="8" t="str">
        <f t="shared" si="147"/>
        <v/>
      </c>
      <c r="L1068" s="51">
        <f t="shared" si="148"/>
        <v>0</v>
      </c>
      <c r="M1068" s="8" t="str">
        <f t="shared" si="149"/>
        <v/>
      </c>
      <c r="N1068" s="12"/>
      <c r="O1068" s="51">
        <f t="shared" si="150"/>
        <v>0</v>
      </c>
      <c r="P1068" s="51">
        <f t="shared" si="151"/>
        <v>0</v>
      </c>
      <c r="Q1068" s="51">
        <f t="shared" si="152"/>
        <v>0</v>
      </c>
      <c r="R1068" s="8" t="str">
        <f t="shared" si="153"/>
        <v/>
      </c>
      <c r="S1068" s="7"/>
      <c r="T1068" s="8"/>
      <c r="U1068" s="8"/>
      <c r="V1068" s="8">
        <f t="shared" si="154"/>
        <v>0</v>
      </c>
      <c r="W1068" s="8"/>
      <c r="X1068" s="8"/>
      <c r="Y1068" s="8"/>
      <c r="Z1068" s="8"/>
    </row>
    <row r="1069" spans="1:26" x14ac:dyDescent="0.35">
      <c r="A1069" s="1" t="s">
        <v>1202</v>
      </c>
      <c r="B1069" s="2" t="s">
        <v>3136</v>
      </c>
      <c r="C1069" s="3" t="s">
        <v>3124</v>
      </c>
      <c r="D1069" s="3" t="s">
        <v>12</v>
      </c>
      <c r="E1069" s="12" t="s">
        <v>3492</v>
      </c>
      <c r="F1069" s="12"/>
      <c r="G1069" s="12"/>
      <c r="H1069" s="12"/>
      <c r="I1069" s="16"/>
      <c r="J1069" s="16">
        <f t="shared" si="146"/>
        <v>0</v>
      </c>
      <c r="K1069" s="8" t="str">
        <f t="shared" si="147"/>
        <v/>
      </c>
      <c r="L1069" s="51">
        <f t="shared" si="148"/>
        <v>0</v>
      </c>
      <c r="M1069" s="8" t="str">
        <f t="shared" si="149"/>
        <v/>
      </c>
      <c r="N1069" s="12"/>
      <c r="O1069" s="51">
        <f t="shared" si="150"/>
        <v>0</v>
      </c>
      <c r="P1069" s="51">
        <f t="shared" si="151"/>
        <v>0</v>
      </c>
      <c r="Q1069" s="51">
        <f t="shared" si="152"/>
        <v>0</v>
      </c>
      <c r="R1069" s="8" t="str">
        <f t="shared" si="153"/>
        <v/>
      </c>
      <c r="S1069" s="7"/>
      <c r="T1069" s="8"/>
      <c r="U1069" s="8"/>
      <c r="V1069" s="8">
        <f t="shared" si="154"/>
        <v>0</v>
      </c>
      <c r="W1069" s="8"/>
      <c r="X1069" s="8"/>
      <c r="Y1069" s="8"/>
      <c r="Z1069" s="8"/>
    </row>
    <row r="1070" spans="1:26" x14ac:dyDescent="0.35">
      <c r="A1070" s="1" t="s">
        <v>1204</v>
      </c>
      <c r="B1070" s="2" t="s">
        <v>3137</v>
      </c>
      <c r="C1070" s="3" t="s">
        <v>3124</v>
      </c>
      <c r="D1070" s="3" t="s">
        <v>764</v>
      </c>
      <c r="E1070" s="12" t="s">
        <v>3492</v>
      </c>
      <c r="F1070" s="12"/>
      <c r="G1070" s="12"/>
      <c r="H1070" s="12"/>
      <c r="I1070" s="16"/>
      <c r="J1070" s="16">
        <f t="shared" si="146"/>
        <v>0</v>
      </c>
      <c r="K1070" s="8" t="str">
        <f t="shared" si="147"/>
        <v/>
      </c>
      <c r="L1070" s="51">
        <f t="shared" si="148"/>
        <v>0</v>
      </c>
      <c r="M1070" s="8" t="str">
        <f t="shared" si="149"/>
        <v/>
      </c>
      <c r="N1070" s="12"/>
      <c r="O1070" s="51">
        <f t="shared" si="150"/>
        <v>0</v>
      </c>
      <c r="P1070" s="51">
        <f t="shared" si="151"/>
        <v>0</v>
      </c>
      <c r="Q1070" s="51">
        <f t="shared" si="152"/>
        <v>0</v>
      </c>
      <c r="R1070" s="8" t="str">
        <f t="shared" si="153"/>
        <v/>
      </c>
      <c r="S1070" s="7"/>
      <c r="T1070" s="8"/>
      <c r="U1070" s="8"/>
      <c r="V1070" s="8">
        <f t="shared" si="154"/>
        <v>0</v>
      </c>
      <c r="W1070" s="8"/>
      <c r="X1070" s="8"/>
      <c r="Y1070" s="8"/>
      <c r="Z1070" s="8"/>
    </row>
    <row r="1071" spans="1:26" x14ac:dyDescent="0.35">
      <c r="A1071" s="1" t="s">
        <v>1205</v>
      </c>
      <c r="B1071" s="2" t="s">
        <v>3138</v>
      </c>
      <c r="C1071" s="3" t="s">
        <v>3124</v>
      </c>
      <c r="D1071" s="3" t="s">
        <v>764</v>
      </c>
      <c r="E1071" s="12" t="s">
        <v>3492</v>
      </c>
      <c r="F1071" s="12"/>
      <c r="G1071" s="12"/>
      <c r="H1071" s="12"/>
      <c r="I1071" s="16"/>
      <c r="J1071" s="16">
        <f t="shared" si="146"/>
        <v>0</v>
      </c>
      <c r="K1071" s="8" t="str">
        <f t="shared" si="147"/>
        <v/>
      </c>
      <c r="L1071" s="51">
        <f t="shared" si="148"/>
        <v>0</v>
      </c>
      <c r="M1071" s="8" t="str">
        <f t="shared" si="149"/>
        <v/>
      </c>
      <c r="N1071" s="12"/>
      <c r="O1071" s="51">
        <f t="shared" si="150"/>
        <v>0</v>
      </c>
      <c r="P1071" s="51">
        <f t="shared" si="151"/>
        <v>0</v>
      </c>
      <c r="Q1071" s="51">
        <f t="shared" si="152"/>
        <v>0</v>
      </c>
      <c r="R1071" s="8" t="str">
        <f t="shared" si="153"/>
        <v/>
      </c>
      <c r="S1071" s="7"/>
      <c r="T1071" s="8"/>
      <c r="U1071" s="8"/>
      <c r="V1071" s="8">
        <f t="shared" si="154"/>
        <v>0</v>
      </c>
      <c r="W1071" s="8"/>
      <c r="X1071" s="8"/>
      <c r="Y1071" s="8"/>
      <c r="Z1071" s="8"/>
    </row>
    <row r="1072" spans="1:26" x14ac:dyDescent="0.35">
      <c r="A1072" s="1" t="s">
        <v>1206</v>
      </c>
      <c r="B1072" s="2" t="s">
        <v>408</v>
      </c>
      <c r="C1072" s="3" t="s">
        <v>3124</v>
      </c>
      <c r="D1072" s="3" t="s">
        <v>409</v>
      </c>
      <c r="E1072" s="12" t="s">
        <v>3492</v>
      </c>
      <c r="F1072" s="12"/>
      <c r="G1072" s="12"/>
      <c r="H1072" s="12"/>
      <c r="I1072" s="16"/>
      <c r="J1072" s="16">
        <f t="shared" si="146"/>
        <v>0</v>
      </c>
      <c r="K1072" s="8" t="str">
        <f t="shared" si="147"/>
        <v/>
      </c>
      <c r="L1072" s="51">
        <f t="shared" si="148"/>
        <v>0</v>
      </c>
      <c r="M1072" s="8" t="str">
        <f t="shared" si="149"/>
        <v/>
      </c>
      <c r="N1072" s="12"/>
      <c r="O1072" s="51">
        <f t="shared" si="150"/>
        <v>0</v>
      </c>
      <c r="P1072" s="51">
        <f t="shared" si="151"/>
        <v>0</v>
      </c>
      <c r="Q1072" s="51">
        <f t="shared" si="152"/>
        <v>0</v>
      </c>
      <c r="R1072" s="8" t="str">
        <f t="shared" si="153"/>
        <v/>
      </c>
      <c r="S1072" s="7"/>
      <c r="T1072" s="8"/>
      <c r="U1072" s="8"/>
      <c r="V1072" s="8">
        <f t="shared" si="154"/>
        <v>0</v>
      </c>
      <c r="W1072" s="8"/>
      <c r="X1072" s="8"/>
      <c r="Y1072" s="8"/>
      <c r="Z1072" s="8"/>
    </row>
    <row r="1073" spans="1:26" x14ac:dyDescent="0.35">
      <c r="A1073" s="1" t="s">
        <v>1207</v>
      </c>
      <c r="B1073" s="2" t="s">
        <v>3139</v>
      </c>
      <c r="C1073" s="3" t="s">
        <v>3124</v>
      </c>
      <c r="D1073" s="3" t="s">
        <v>409</v>
      </c>
      <c r="E1073" s="12" t="s">
        <v>3492</v>
      </c>
      <c r="F1073" s="12"/>
      <c r="G1073" s="12"/>
      <c r="H1073" s="12"/>
      <c r="I1073" s="16"/>
      <c r="J1073" s="16">
        <f t="shared" si="146"/>
        <v>0</v>
      </c>
      <c r="K1073" s="8" t="str">
        <f t="shared" si="147"/>
        <v/>
      </c>
      <c r="L1073" s="51">
        <f t="shared" si="148"/>
        <v>0</v>
      </c>
      <c r="M1073" s="8" t="str">
        <f t="shared" si="149"/>
        <v/>
      </c>
      <c r="N1073" s="12"/>
      <c r="O1073" s="51">
        <f t="shared" si="150"/>
        <v>0</v>
      </c>
      <c r="P1073" s="51">
        <f t="shared" si="151"/>
        <v>0</v>
      </c>
      <c r="Q1073" s="51">
        <f t="shared" si="152"/>
        <v>0</v>
      </c>
      <c r="R1073" s="8" t="str">
        <f t="shared" si="153"/>
        <v/>
      </c>
      <c r="S1073" s="7"/>
      <c r="T1073" s="8"/>
      <c r="U1073" s="8"/>
      <c r="V1073" s="8">
        <f t="shared" si="154"/>
        <v>0</v>
      </c>
      <c r="W1073" s="8"/>
      <c r="X1073" s="8"/>
      <c r="Y1073" s="8"/>
      <c r="Z1073" s="8"/>
    </row>
    <row r="1074" spans="1:26" x14ac:dyDescent="0.35">
      <c r="A1074" s="1" t="s">
        <v>1208</v>
      </c>
      <c r="B1074" s="2" t="s">
        <v>3140</v>
      </c>
      <c r="C1074" s="3" t="s">
        <v>3124</v>
      </c>
      <c r="D1074" s="3" t="s">
        <v>12</v>
      </c>
      <c r="E1074" s="12" t="s">
        <v>3492</v>
      </c>
      <c r="F1074" s="12"/>
      <c r="G1074" s="12"/>
      <c r="H1074" s="12"/>
      <c r="I1074" s="16"/>
      <c r="J1074" s="16">
        <f t="shared" si="146"/>
        <v>0</v>
      </c>
      <c r="K1074" s="8" t="str">
        <f t="shared" si="147"/>
        <v/>
      </c>
      <c r="L1074" s="51">
        <f t="shared" si="148"/>
        <v>0</v>
      </c>
      <c r="M1074" s="8" t="str">
        <f t="shared" si="149"/>
        <v/>
      </c>
      <c r="N1074" s="12"/>
      <c r="O1074" s="51">
        <f t="shared" si="150"/>
        <v>0</v>
      </c>
      <c r="P1074" s="51">
        <f t="shared" si="151"/>
        <v>0</v>
      </c>
      <c r="Q1074" s="51">
        <f t="shared" si="152"/>
        <v>0</v>
      </c>
      <c r="R1074" s="8" t="str">
        <f t="shared" si="153"/>
        <v/>
      </c>
      <c r="S1074" s="7"/>
      <c r="T1074" s="8"/>
      <c r="U1074" s="8"/>
      <c r="V1074" s="8">
        <f t="shared" si="154"/>
        <v>0</v>
      </c>
      <c r="W1074" s="8"/>
      <c r="X1074" s="8"/>
      <c r="Y1074" s="8"/>
      <c r="Z1074" s="8"/>
    </row>
    <row r="1075" spans="1:26" ht="25" customHeight="1" x14ac:dyDescent="0.35">
      <c r="A1075" s="1" t="s">
        <v>1209</v>
      </c>
      <c r="B1075" s="2" t="s">
        <v>3141</v>
      </c>
      <c r="C1075" s="3" t="s">
        <v>3124</v>
      </c>
      <c r="D1075" s="3" t="s">
        <v>12</v>
      </c>
      <c r="E1075" s="12" t="s">
        <v>3492</v>
      </c>
      <c r="F1075" s="12"/>
      <c r="G1075" s="12"/>
      <c r="H1075" s="12"/>
      <c r="I1075" s="16"/>
      <c r="J1075" s="16">
        <f t="shared" si="146"/>
        <v>0</v>
      </c>
      <c r="K1075" s="8" t="str">
        <f t="shared" si="147"/>
        <v/>
      </c>
      <c r="L1075" s="51">
        <f t="shared" si="148"/>
        <v>0</v>
      </c>
      <c r="M1075" s="8" t="str">
        <f t="shared" si="149"/>
        <v/>
      </c>
      <c r="N1075" s="12"/>
      <c r="O1075" s="51">
        <f t="shared" si="150"/>
        <v>0</v>
      </c>
      <c r="P1075" s="51">
        <f t="shared" si="151"/>
        <v>0</v>
      </c>
      <c r="Q1075" s="51">
        <f t="shared" si="152"/>
        <v>0</v>
      </c>
      <c r="R1075" s="8" t="str">
        <f t="shared" si="153"/>
        <v/>
      </c>
      <c r="S1075" s="7"/>
      <c r="T1075" s="8"/>
      <c r="U1075" s="8"/>
      <c r="V1075" s="8">
        <f t="shared" si="154"/>
        <v>0</v>
      </c>
      <c r="W1075" s="8"/>
      <c r="X1075" s="8"/>
      <c r="Y1075" s="8"/>
      <c r="Z1075" s="8"/>
    </row>
    <row r="1076" spans="1:26" x14ac:dyDescent="0.35">
      <c r="A1076" s="1" t="s">
        <v>1210</v>
      </c>
      <c r="B1076" s="2" t="s">
        <v>3142</v>
      </c>
      <c r="C1076" s="3" t="s">
        <v>3124</v>
      </c>
      <c r="D1076" s="3" t="s">
        <v>409</v>
      </c>
      <c r="E1076" s="12" t="s">
        <v>3492</v>
      </c>
      <c r="F1076" s="12"/>
      <c r="G1076" s="12"/>
      <c r="H1076" s="12"/>
      <c r="I1076" s="16"/>
      <c r="J1076" s="16">
        <f t="shared" si="146"/>
        <v>0</v>
      </c>
      <c r="K1076" s="8" t="str">
        <f t="shared" si="147"/>
        <v/>
      </c>
      <c r="L1076" s="51">
        <f t="shared" si="148"/>
        <v>0</v>
      </c>
      <c r="M1076" s="8" t="str">
        <f t="shared" si="149"/>
        <v/>
      </c>
      <c r="N1076" s="12"/>
      <c r="O1076" s="51">
        <f t="shared" si="150"/>
        <v>0</v>
      </c>
      <c r="P1076" s="51">
        <f t="shared" si="151"/>
        <v>0</v>
      </c>
      <c r="Q1076" s="51">
        <f t="shared" si="152"/>
        <v>0</v>
      </c>
      <c r="R1076" s="8" t="str">
        <f t="shared" si="153"/>
        <v/>
      </c>
      <c r="S1076" s="7"/>
      <c r="T1076" s="8"/>
      <c r="U1076" s="8"/>
      <c r="V1076" s="8">
        <f t="shared" si="154"/>
        <v>0</v>
      </c>
      <c r="W1076" s="8"/>
      <c r="X1076" s="8"/>
      <c r="Y1076" s="8"/>
      <c r="Z1076" s="8"/>
    </row>
    <row r="1077" spans="1:26" x14ac:dyDescent="0.35">
      <c r="A1077" s="1" t="s">
        <v>1211</v>
      </c>
      <c r="B1077" s="2" t="s">
        <v>3143</v>
      </c>
      <c r="C1077" s="3" t="s">
        <v>3124</v>
      </c>
      <c r="D1077" s="3" t="s">
        <v>242</v>
      </c>
      <c r="E1077" s="12" t="s">
        <v>3492</v>
      </c>
      <c r="F1077" s="12"/>
      <c r="G1077" s="12"/>
      <c r="H1077" s="12"/>
      <c r="I1077" s="16"/>
      <c r="J1077" s="16">
        <f t="shared" si="146"/>
        <v>0</v>
      </c>
      <c r="K1077" s="8" t="str">
        <f t="shared" si="147"/>
        <v/>
      </c>
      <c r="L1077" s="51">
        <f t="shared" si="148"/>
        <v>0</v>
      </c>
      <c r="M1077" s="8" t="str">
        <f t="shared" si="149"/>
        <v/>
      </c>
      <c r="N1077" s="12"/>
      <c r="O1077" s="51">
        <f t="shared" si="150"/>
        <v>0</v>
      </c>
      <c r="P1077" s="51">
        <f t="shared" si="151"/>
        <v>0</v>
      </c>
      <c r="Q1077" s="51">
        <f t="shared" si="152"/>
        <v>0</v>
      </c>
      <c r="R1077" s="8" t="str">
        <f t="shared" si="153"/>
        <v/>
      </c>
      <c r="S1077" s="7"/>
      <c r="T1077" s="8"/>
      <c r="U1077" s="8"/>
      <c r="V1077" s="8">
        <f t="shared" si="154"/>
        <v>0</v>
      </c>
      <c r="W1077" s="8"/>
      <c r="X1077" s="8"/>
      <c r="Y1077" s="8"/>
      <c r="Z1077" s="8"/>
    </row>
    <row r="1078" spans="1:26" x14ac:dyDescent="0.35">
      <c r="A1078" s="1" t="s">
        <v>1212</v>
      </c>
      <c r="B1078" s="2" t="s">
        <v>3144</v>
      </c>
      <c r="C1078" s="3" t="s">
        <v>3124</v>
      </c>
      <c r="D1078" s="3" t="s">
        <v>32</v>
      </c>
      <c r="E1078" s="12" t="s">
        <v>3492</v>
      </c>
      <c r="F1078" s="12"/>
      <c r="G1078" s="12"/>
      <c r="H1078" s="12"/>
      <c r="I1078" s="16"/>
      <c r="J1078" s="16">
        <f t="shared" si="146"/>
        <v>0</v>
      </c>
      <c r="K1078" s="8" t="str">
        <f t="shared" si="147"/>
        <v/>
      </c>
      <c r="L1078" s="51">
        <f t="shared" si="148"/>
        <v>0</v>
      </c>
      <c r="M1078" s="8" t="str">
        <f t="shared" si="149"/>
        <v/>
      </c>
      <c r="N1078" s="12"/>
      <c r="O1078" s="51">
        <f t="shared" si="150"/>
        <v>0</v>
      </c>
      <c r="P1078" s="51">
        <f t="shared" si="151"/>
        <v>0</v>
      </c>
      <c r="Q1078" s="51">
        <f t="shared" si="152"/>
        <v>0</v>
      </c>
      <c r="R1078" s="8" t="str">
        <f t="shared" si="153"/>
        <v/>
      </c>
      <c r="S1078" s="7"/>
      <c r="T1078" s="8"/>
      <c r="U1078" s="8"/>
      <c r="V1078" s="8">
        <f t="shared" si="154"/>
        <v>0</v>
      </c>
      <c r="W1078" s="8"/>
      <c r="X1078" s="8"/>
      <c r="Y1078" s="8"/>
      <c r="Z1078" s="8"/>
    </row>
    <row r="1079" spans="1:26" x14ac:dyDescent="0.35">
      <c r="A1079" s="1" t="s">
        <v>1213</v>
      </c>
      <c r="B1079" s="2" t="s">
        <v>577</v>
      </c>
      <c r="C1079" s="3" t="s">
        <v>3124</v>
      </c>
      <c r="D1079" s="3" t="s">
        <v>12</v>
      </c>
      <c r="E1079" s="12" t="s">
        <v>3492</v>
      </c>
      <c r="F1079" s="12"/>
      <c r="G1079" s="12"/>
      <c r="H1079" s="12"/>
      <c r="I1079" s="16"/>
      <c r="J1079" s="16">
        <f t="shared" si="146"/>
        <v>0</v>
      </c>
      <c r="K1079" s="8" t="str">
        <f t="shared" si="147"/>
        <v/>
      </c>
      <c r="L1079" s="51">
        <f t="shared" si="148"/>
        <v>0</v>
      </c>
      <c r="M1079" s="8" t="str">
        <f t="shared" si="149"/>
        <v/>
      </c>
      <c r="N1079" s="12"/>
      <c r="O1079" s="51">
        <f t="shared" si="150"/>
        <v>0</v>
      </c>
      <c r="P1079" s="51">
        <f t="shared" si="151"/>
        <v>0</v>
      </c>
      <c r="Q1079" s="51">
        <f t="shared" si="152"/>
        <v>0</v>
      </c>
      <c r="R1079" s="8" t="str">
        <f t="shared" si="153"/>
        <v/>
      </c>
      <c r="S1079" s="7"/>
      <c r="T1079" s="8"/>
      <c r="U1079" s="8"/>
      <c r="V1079" s="8">
        <f t="shared" si="154"/>
        <v>0</v>
      </c>
      <c r="W1079" s="8"/>
      <c r="X1079" s="8"/>
      <c r="Y1079" s="8"/>
      <c r="Z1079" s="8"/>
    </row>
    <row r="1080" spans="1:26" x14ac:dyDescent="0.35">
      <c r="A1080" s="1" t="s">
        <v>1214</v>
      </c>
      <c r="B1080" s="2" t="s">
        <v>406</v>
      </c>
      <c r="C1080" s="3" t="s">
        <v>3124</v>
      </c>
      <c r="D1080" s="3" t="s">
        <v>12</v>
      </c>
      <c r="E1080" s="12" t="s">
        <v>3492</v>
      </c>
      <c r="F1080" s="12"/>
      <c r="G1080" s="12"/>
      <c r="H1080" s="12"/>
      <c r="I1080" s="16"/>
      <c r="J1080" s="16">
        <f t="shared" si="146"/>
        <v>0</v>
      </c>
      <c r="K1080" s="8" t="str">
        <f t="shared" si="147"/>
        <v/>
      </c>
      <c r="L1080" s="51">
        <f t="shared" si="148"/>
        <v>0</v>
      </c>
      <c r="M1080" s="8" t="str">
        <f t="shared" si="149"/>
        <v/>
      </c>
      <c r="N1080" s="12"/>
      <c r="O1080" s="51">
        <f t="shared" si="150"/>
        <v>0</v>
      </c>
      <c r="P1080" s="51">
        <f t="shared" si="151"/>
        <v>0</v>
      </c>
      <c r="Q1080" s="51">
        <f t="shared" si="152"/>
        <v>0</v>
      </c>
      <c r="R1080" s="8" t="str">
        <f t="shared" si="153"/>
        <v/>
      </c>
      <c r="S1080" s="7"/>
      <c r="T1080" s="8"/>
      <c r="U1080" s="8"/>
      <c r="V1080" s="8">
        <f t="shared" si="154"/>
        <v>0</v>
      </c>
      <c r="W1080" s="8"/>
      <c r="X1080" s="8"/>
      <c r="Y1080" s="8"/>
      <c r="Z1080" s="8"/>
    </row>
    <row r="1081" spans="1:26" x14ac:dyDescent="0.35">
      <c r="A1081" s="1" t="s">
        <v>1216</v>
      </c>
      <c r="B1081" s="2" t="s">
        <v>3145</v>
      </c>
      <c r="C1081" s="3" t="s">
        <v>3124</v>
      </c>
      <c r="D1081" s="3" t="s">
        <v>12</v>
      </c>
      <c r="E1081" s="12" t="s">
        <v>3492</v>
      </c>
      <c r="F1081" s="12"/>
      <c r="G1081" s="12"/>
      <c r="H1081" s="12"/>
      <c r="I1081" s="16"/>
      <c r="J1081" s="16">
        <f t="shared" si="146"/>
        <v>0</v>
      </c>
      <c r="K1081" s="8" t="str">
        <f t="shared" si="147"/>
        <v/>
      </c>
      <c r="L1081" s="51">
        <f t="shared" si="148"/>
        <v>0</v>
      </c>
      <c r="M1081" s="8" t="str">
        <f t="shared" si="149"/>
        <v/>
      </c>
      <c r="N1081" s="12"/>
      <c r="O1081" s="51">
        <f t="shared" si="150"/>
        <v>0</v>
      </c>
      <c r="P1081" s="51">
        <f t="shared" si="151"/>
        <v>0</v>
      </c>
      <c r="Q1081" s="51">
        <f t="shared" si="152"/>
        <v>0</v>
      </c>
      <c r="R1081" s="8" t="str">
        <f t="shared" si="153"/>
        <v/>
      </c>
      <c r="S1081" s="7"/>
      <c r="T1081" s="8"/>
      <c r="U1081" s="8"/>
      <c r="V1081" s="8">
        <f t="shared" si="154"/>
        <v>0</v>
      </c>
      <c r="W1081" s="8"/>
      <c r="X1081" s="8"/>
      <c r="Y1081" s="8"/>
      <c r="Z1081" s="8"/>
    </row>
    <row r="1082" spans="1:26" x14ac:dyDescent="0.35">
      <c r="A1082" s="1" t="s">
        <v>1218</v>
      </c>
      <c r="B1082" s="2" t="s">
        <v>3146</v>
      </c>
      <c r="C1082" s="3" t="s">
        <v>3124</v>
      </c>
      <c r="D1082" s="3" t="s">
        <v>25</v>
      </c>
      <c r="E1082" s="12" t="s">
        <v>3492</v>
      </c>
      <c r="F1082" s="12"/>
      <c r="G1082" s="12"/>
      <c r="H1082" s="12"/>
      <c r="I1082" s="16"/>
      <c r="J1082" s="16">
        <f t="shared" si="146"/>
        <v>0</v>
      </c>
      <c r="K1082" s="8" t="str">
        <f t="shared" si="147"/>
        <v/>
      </c>
      <c r="L1082" s="51">
        <f t="shared" si="148"/>
        <v>0</v>
      </c>
      <c r="M1082" s="8" t="str">
        <f t="shared" si="149"/>
        <v/>
      </c>
      <c r="N1082" s="12"/>
      <c r="O1082" s="51">
        <f t="shared" si="150"/>
        <v>0</v>
      </c>
      <c r="P1082" s="51">
        <f t="shared" si="151"/>
        <v>0</v>
      </c>
      <c r="Q1082" s="51">
        <f t="shared" si="152"/>
        <v>0</v>
      </c>
      <c r="R1082" s="8" t="str">
        <f t="shared" si="153"/>
        <v/>
      </c>
      <c r="S1082" s="7"/>
      <c r="T1082" s="8"/>
      <c r="U1082" s="8"/>
      <c r="V1082" s="8">
        <f t="shared" si="154"/>
        <v>0</v>
      </c>
      <c r="W1082" s="8"/>
      <c r="X1082" s="8"/>
      <c r="Y1082" s="8"/>
      <c r="Z1082" s="8"/>
    </row>
    <row r="1083" spans="1:26" x14ac:dyDescent="0.35">
      <c r="A1083" s="1" t="s">
        <v>1219</v>
      </c>
      <c r="B1083" s="2" t="s">
        <v>3147</v>
      </c>
      <c r="C1083" s="3" t="s">
        <v>3124</v>
      </c>
      <c r="D1083" s="3" t="s">
        <v>32</v>
      </c>
      <c r="E1083" s="12" t="s">
        <v>3492</v>
      </c>
      <c r="F1083" s="12"/>
      <c r="G1083" s="12"/>
      <c r="H1083" s="12"/>
      <c r="I1083" s="16"/>
      <c r="J1083" s="16">
        <f t="shared" si="146"/>
        <v>0</v>
      </c>
      <c r="K1083" s="8" t="str">
        <f t="shared" si="147"/>
        <v/>
      </c>
      <c r="L1083" s="51">
        <f t="shared" si="148"/>
        <v>0</v>
      </c>
      <c r="M1083" s="8" t="str">
        <f t="shared" si="149"/>
        <v/>
      </c>
      <c r="N1083" s="12"/>
      <c r="O1083" s="51">
        <f t="shared" si="150"/>
        <v>0</v>
      </c>
      <c r="P1083" s="51">
        <f t="shared" si="151"/>
        <v>0</v>
      </c>
      <c r="Q1083" s="51">
        <f t="shared" si="152"/>
        <v>0</v>
      </c>
      <c r="R1083" s="8" t="str">
        <f t="shared" si="153"/>
        <v/>
      </c>
      <c r="S1083" s="7"/>
      <c r="T1083" s="8"/>
      <c r="U1083" s="8"/>
      <c r="V1083" s="8">
        <f t="shared" si="154"/>
        <v>0</v>
      </c>
      <c r="W1083" s="8"/>
      <c r="X1083" s="8"/>
      <c r="Y1083" s="8"/>
      <c r="Z1083" s="8"/>
    </row>
    <row r="1084" spans="1:26" x14ac:dyDescent="0.35">
      <c r="A1084" s="1" t="s">
        <v>1220</v>
      </c>
      <c r="B1084" s="2" t="s">
        <v>3148</v>
      </c>
      <c r="C1084" s="3" t="s">
        <v>3124</v>
      </c>
      <c r="D1084" s="3" t="s">
        <v>32</v>
      </c>
      <c r="E1084" s="12" t="s">
        <v>3492</v>
      </c>
      <c r="F1084" s="12"/>
      <c r="G1084" s="12"/>
      <c r="H1084" s="12"/>
      <c r="I1084" s="16"/>
      <c r="J1084" s="16">
        <f t="shared" si="146"/>
        <v>0</v>
      </c>
      <c r="K1084" s="8" t="str">
        <f t="shared" si="147"/>
        <v/>
      </c>
      <c r="L1084" s="51">
        <f t="shared" si="148"/>
        <v>0</v>
      </c>
      <c r="M1084" s="8" t="str">
        <f t="shared" si="149"/>
        <v/>
      </c>
      <c r="N1084" s="12"/>
      <c r="O1084" s="51">
        <f t="shared" si="150"/>
        <v>0</v>
      </c>
      <c r="P1084" s="51">
        <f t="shared" si="151"/>
        <v>0</v>
      </c>
      <c r="Q1084" s="51">
        <f t="shared" si="152"/>
        <v>0</v>
      </c>
      <c r="R1084" s="8" t="str">
        <f t="shared" si="153"/>
        <v/>
      </c>
      <c r="S1084" s="7"/>
      <c r="T1084" s="8"/>
      <c r="U1084" s="8"/>
      <c r="V1084" s="8">
        <f t="shared" si="154"/>
        <v>0</v>
      </c>
      <c r="W1084" s="8"/>
      <c r="X1084" s="8"/>
      <c r="Y1084" s="8"/>
      <c r="Z1084" s="8"/>
    </row>
    <row r="1085" spans="1:26" x14ac:dyDescent="0.35">
      <c r="A1085" s="1" t="s">
        <v>1221</v>
      </c>
      <c r="B1085" s="2" t="s">
        <v>3149</v>
      </c>
      <c r="C1085" s="3" t="s">
        <v>3124</v>
      </c>
      <c r="D1085" s="3" t="s">
        <v>32</v>
      </c>
      <c r="E1085" s="12" t="s">
        <v>3492</v>
      </c>
      <c r="F1085" s="12"/>
      <c r="G1085" s="12"/>
      <c r="H1085" s="12"/>
      <c r="I1085" s="16"/>
      <c r="J1085" s="16">
        <f t="shared" si="146"/>
        <v>0</v>
      </c>
      <c r="K1085" s="8" t="str">
        <f t="shared" si="147"/>
        <v/>
      </c>
      <c r="L1085" s="51">
        <f t="shared" si="148"/>
        <v>0</v>
      </c>
      <c r="M1085" s="8" t="str">
        <f t="shared" si="149"/>
        <v/>
      </c>
      <c r="N1085" s="12"/>
      <c r="O1085" s="51">
        <f t="shared" si="150"/>
        <v>0</v>
      </c>
      <c r="P1085" s="51">
        <f t="shared" si="151"/>
        <v>0</v>
      </c>
      <c r="Q1085" s="51">
        <f t="shared" si="152"/>
        <v>0</v>
      </c>
      <c r="R1085" s="8" t="str">
        <f t="shared" si="153"/>
        <v/>
      </c>
      <c r="S1085" s="7"/>
      <c r="T1085" s="8"/>
      <c r="U1085" s="8"/>
      <c r="V1085" s="8">
        <f t="shared" si="154"/>
        <v>0</v>
      </c>
      <c r="W1085" s="8"/>
      <c r="X1085" s="8"/>
      <c r="Y1085" s="8"/>
      <c r="Z1085" s="8"/>
    </row>
    <row r="1086" spans="1:26" x14ac:dyDescent="0.35">
      <c r="A1086" s="1" t="s">
        <v>1222</v>
      </c>
      <c r="B1086" s="2" t="s">
        <v>3150</v>
      </c>
      <c r="C1086" s="3" t="s">
        <v>3124</v>
      </c>
      <c r="D1086" s="3" t="s">
        <v>32</v>
      </c>
      <c r="E1086" s="12" t="s">
        <v>3492</v>
      </c>
      <c r="F1086" s="12"/>
      <c r="G1086" s="12"/>
      <c r="H1086" s="12"/>
      <c r="I1086" s="16"/>
      <c r="J1086" s="16">
        <f t="shared" si="146"/>
        <v>0</v>
      </c>
      <c r="K1086" s="8" t="str">
        <f t="shared" si="147"/>
        <v/>
      </c>
      <c r="L1086" s="51">
        <f t="shared" si="148"/>
        <v>0</v>
      </c>
      <c r="M1086" s="8" t="str">
        <f t="shared" si="149"/>
        <v/>
      </c>
      <c r="N1086" s="12"/>
      <c r="O1086" s="51">
        <f t="shared" si="150"/>
        <v>0</v>
      </c>
      <c r="P1086" s="51">
        <f t="shared" si="151"/>
        <v>0</v>
      </c>
      <c r="Q1086" s="51">
        <f t="shared" si="152"/>
        <v>0</v>
      </c>
      <c r="R1086" s="8" t="str">
        <f t="shared" si="153"/>
        <v/>
      </c>
      <c r="S1086" s="7"/>
      <c r="T1086" s="8"/>
      <c r="U1086" s="8"/>
      <c r="V1086" s="8">
        <f t="shared" si="154"/>
        <v>0</v>
      </c>
      <c r="W1086" s="8"/>
      <c r="X1086" s="8"/>
      <c r="Y1086" s="8"/>
      <c r="Z1086" s="8"/>
    </row>
    <row r="1087" spans="1:26" x14ac:dyDescent="0.35">
      <c r="A1087" s="1" t="s">
        <v>1223</v>
      </c>
      <c r="B1087" s="2" t="s">
        <v>3151</v>
      </c>
      <c r="C1087" s="3" t="s">
        <v>3124</v>
      </c>
      <c r="D1087" s="3" t="s">
        <v>25</v>
      </c>
      <c r="E1087" s="12" t="s">
        <v>3492</v>
      </c>
      <c r="F1087" s="12"/>
      <c r="G1087" s="12"/>
      <c r="H1087" s="12"/>
      <c r="I1087" s="16"/>
      <c r="J1087" s="16">
        <f t="shared" si="146"/>
        <v>0</v>
      </c>
      <c r="K1087" s="8" t="str">
        <f t="shared" si="147"/>
        <v/>
      </c>
      <c r="L1087" s="51">
        <f t="shared" si="148"/>
        <v>0</v>
      </c>
      <c r="M1087" s="8" t="str">
        <f t="shared" si="149"/>
        <v/>
      </c>
      <c r="N1087" s="12"/>
      <c r="O1087" s="51">
        <f t="shared" si="150"/>
        <v>0</v>
      </c>
      <c r="P1087" s="51">
        <f t="shared" si="151"/>
        <v>0</v>
      </c>
      <c r="Q1087" s="51">
        <f t="shared" si="152"/>
        <v>0</v>
      </c>
      <c r="R1087" s="8" t="str">
        <f t="shared" si="153"/>
        <v/>
      </c>
      <c r="S1087" s="7"/>
      <c r="T1087" s="8"/>
      <c r="U1087" s="8"/>
      <c r="V1087" s="8">
        <f t="shared" si="154"/>
        <v>0</v>
      </c>
      <c r="W1087" s="8"/>
      <c r="X1087" s="8"/>
      <c r="Y1087" s="8"/>
      <c r="Z1087" s="8"/>
    </row>
    <row r="1088" spans="1:26" x14ac:dyDescent="0.35">
      <c r="A1088" s="1" t="s">
        <v>1224</v>
      </c>
      <c r="B1088" s="2" t="s">
        <v>3152</v>
      </c>
      <c r="C1088" s="3" t="s">
        <v>3124</v>
      </c>
      <c r="D1088" s="3" t="s">
        <v>25</v>
      </c>
      <c r="E1088" s="12" t="s">
        <v>3492</v>
      </c>
      <c r="F1088" s="12"/>
      <c r="G1088" s="12"/>
      <c r="H1088" s="12"/>
      <c r="I1088" s="16"/>
      <c r="J1088" s="16">
        <f t="shared" si="146"/>
        <v>0</v>
      </c>
      <c r="K1088" s="8" t="str">
        <f t="shared" si="147"/>
        <v/>
      </c>
      <c r="L1088" s="51">
        <f t="shared" si="148"/>
        <v>0</v>
      </c>
      <c r="M1088" s="8" t="str">
        <f t="shared" si="149"/>
        <v/>
      </c>
      <c r="N1088" s="12"/>
      <c r="O1088" s="51">
        <f t="shared" si="150"/>
        <v>0</v>
      </c>
      <c r="P1088" s="51">
        <f t="shared" si="151"/>
        <v>0</v>
      </c>
      <c r="Q1088" s="51">
        <f t="shared" si="152"/>
        <v>0</v>
      </c>
      <c r="R1088" s="8" t="str">
        <f t="shared" si="153"/>
        <v/>
      </c>
      <c r="S1088" s="7"/>
      <c r="T1088" s="8"/>
      <c r="U1088" s="8"/>
      <c r="V1088" s="8">
        <f t="shared" si="154"/>
        <v>0</v>
      </c>
      <c r="W1088" s="8"/>
      <c r="X1088" s="8"/>
      <c r="Y1088" s="8"/>
      <c r="Z1088" s="8"/>
    </row>
    <row r="1089" spans="1:26" x14ac:dyDescent="0.35">
      <c r="A1089" s="1" t="s">
        <v>1225</v>
      </c>
      <c r="B1089" s="2" t="s">
        <v>3153</v>
      </c>
      <c r="C1089" s="3" t="s">
        <v>3124</v>
      </c>
      <c r="D1089" s="3" t="s">
        <v>25</v>
      </c>
      <c r="E1089" s="12" t="s">
        <v>3492</v>
      </c>
      <c r="F1089" s="12"/>
      <c r="G1089" s="12"/>
      <c r="H1089" s="12"/>
      <c r="I1089" s="16"/>
      <c r="J1089" s="16">
        <f t="shared" si="146"/>
        <v>0</v>
      </c>
      <c r="K1089" s="8" t="str">
        <f t="shared" si="147"/>
        <v/>
      </c>
      <c r="L1089" s="51">
        <f t="shared" si="148"/>
        <v>0</v>
      </c>
      <c r="M1089" s="8" t="str">
        <f t="shared" si="149"/>
        <v/>
      </c>
      <c r="N1089" s="12"/>
      <c r="O1089" s="51">
        <f t="shared" si="150"/>
        <v>0</v>
      </c>
      <c r="P1089" s="51">
        <f t="shared" si="151"/>
        <v>0</v>
      </c>
      <c r="Q1089" s="51">
        <f t="shared" si="152"/>
        <v>0</v>
      </c>
      <c r="R1089" s="8" t="str">
        <f t="shared" si="153"/>
        <v/>
      </c>
      <c r="S1089" s="7"/>
      <c r="T1089" s="8"/>
      <c r="U1089" s="8"/>
      <c r="V1089" s="8">
        <f t="shared" si="154"/>
        <v>0</v>
      </c>
      <c r="W1089" s="8"/>
      <c r="X1089" s="8"/>
      <c r="Y1089" s="8"/>
      <c r="Z1089" s="8"/>
    </row>
    <row r="1090" spans="1:26" x14ac:dyDescent="0.35">
      <c r="A1090" s="1" t="s">
        <v>1226</v>
      </c>
      <c r="B1090" s="2" t="s">
        <v>3154</v>
      </c>
      <c r="C1090" s="3" t="s">
        <v>3124</v>
      </c>
      <c r="D1090" s="3" t="s">
        <v>25</v>
      </c>
      <c r="E1090" s="12" t="s">
        <v>3492</v>
      </c>
      <c r="F1090" s="12"/>
      <c r="G1090" s="12"/>
      <c r="H1090" s="12"/>
      <c r="I1090" s="16"/>
      <c r="J1090" s="16">
        <f t="shared" si="146"/>
        <v>0</v>
      </c>
      <c r="K1090" s="8" t="str">
        <f t="shared" si="147"/>
        <v/>
      </c>
      <c r="L1090" s="51">
        <f t="shared" si="148"/>
        <v>0</v>
      </c>
      <c r="M1090" s="8" t="str">
        <f t="shared" si="149"/>
        <v/>
      </c>
      <c r="N1090" s="12"/>
      <c r="O1090" s="51">
        <f t="shared" si="150"/>
        <v>0</v>
      </c>
      <c r="P1090" s="51">
        <f t="shared" si="151"/>
        <v>0</v>
      </c>
      <c r="Q1090" s="51">
        <f t="shared" si="152"/>
        <v>0</v>
      </c>
      <c r="R1090" s="8" t="str">
        <f t="shared" si="153"/>
        <v/>
      </c>
      <c r="S1090" s="7"/>
      <c r="T1090" s="8"/>
      <c r="U1090" s="8"/>
      <c r="V1090" s="8">
        <f t="shared" si="154"/>
        <v>0</v>
      </c>
      <c r="W1090" s="8"/>
      <c r="X1090" s="8"/>
      <c r="Y1090" s="8"/>
      <c r="Z1090" s="8"/>
    </row>
    <row r="1091" spans="1:26" x14ac:dyDescent="0.35">
      <c r="A1091" s="1" t="s">
        <v>3582</v>
      </c>
      <c r="B1091" s="2" t="s">
        <v>3583</v>
      </c>
      <c r="C1091" s="3" t="s">
        <v>3124</v>
      </c>
      <c r="D1091" s="3" t="s">
        <v>96</v>
      </c>
      <c r="E1091" s="12" t="s">
        <v>3492</v>
      </c>
      <c r="F1091" s="12"/>
      <c r="G1091" s="12"/>
      <c r="H1091" s="12"/>
      <c r="I1091" s="16"/>
      <c r="J1091" s="16">
        <f t="shared" si="146"/>
        <v>0</v>
      </c>
      <c r="K1091" s="8" t="str">
        <f t="shared" si="147"/>
        <v/>
      </c>
      <c r="L1091" s="51">
        <f t="shared" si="148"/>
        <v>0</v>
      </c>
      <c r="M1091" s="8" t="str">
        <f t="shared" si="149"/>
        <v/>
      </c>
      <c r="N1091" s="12"/>
      <c r="O1091" s="51">
        <f t="shared" si="150"/>
        <v>0</v>
      </c>
      <c r="P1091" s="51">
        <f t="shared" si="151"/>
        <v>0</v>
      </c>
      <c r="Q1091" s="51">
        <f t="shared" si="152"/>
        <v>0</v>
      </c>
      <c r="R1091" s="8" t="str">
        <f t="shared" si="153"/>
        <v/>
      </c>
      <c r="S1091" s="7"/>
      <c r="T1091" s="8"/>
      <c r="U1091" s="8"/>
      <c r="V1091" s="8">
        <f t="shared" si="154"/>
        <v>0</v>
      </c>
      <c r="W1091" s="8"/>
      <c r="X1091" s="8"/>
      <c r="Y1091" s="8"/>
      <c r="Z1091" s="8"/>
    </row>
    <row r="1092" spans="1:26" x14ac:dyDescent="0.35">
      <c r="A1092" s="1" t="s">
        <v>1227</v>
      </c>
      <c r="B1092" s="2" t="s">
        <v>3155</v>
      </c>
      <c r="C1092" s="3" t="s">
        <v>3124</v>
      </c>
      <c r="D1092" s="3" t="s">
        <v>12</v>
      </c>
      <c r="E1092" s="12" t="s">
        <v>3492</v>
      </c>
      <c r="F1092" s="12"/>
      <c r="G1092" s="12"/>
      <c r="H1092" s="12"/>
      <c r="I1092" s="16"/>
      <c r="J1092" s="16">
        <f t="shared" si="146"/>
        <v>0</v>
      </c>
      <c r="K1092" s="8" t="str">
        <f t="shared" si="147"/>
        <v/>
      </c>
      <c r="L1092" s="51">
        <f t="shared" si="148"/>
        <v>0</v>
      </c>
      <c r="M1092" s="8" t="str">
        <f t="shared" si="149"/>
        <v/>
      </c>
      <c r="N1092" s="12"/>
      <c r="O1092" s="51">
        <f t="shared" si="150"/>
        <v>0</v>
      </c>
      <c r="P1092" s="51">
        <f t="shared" si="151"/>
        <v>0</v>
      </c>
      <c r="Q1092" s="51">
        <f t="shared" si="152"/>
        <v>0</v>
      </c>
      <c r="R1092" s="8" t="str">
        <f t="shared" si="153"/>
        <v/>
      </c>
      <c r="S1092" s="7"/>
      <c r="T1092" s="8"/>
      <c r="U1092" s="8"/>
      <c r="V1092" s="8">
        <f t="shared" si="154"/>
        <v>0</v>
      </c>
      <c r="W1092" s="8"/>
      <c r="X1092" s="8"/>
      <c r="Y1092" s="8"/>
      <c r="Z1092" s="8"/>
    </row>
    <row r="1093" spans="1:26" x14ac:dyDescent="0.35">
      <c r="A1093" s="1" t="s">
        <v>1228</v>
      </c>
      <c r="B1093" s="2" t="s">
        <v>3156</v>
      </c>
      <c r="C1093" s="3" t="s">
        <v>3124</v>
      </c>
      <c r="D1093" s="3" t="s">
        <v>12</v>
      </c>
      <c r="E1093" s="12" t="s">
        <v>3492</v>
      </c>
      <c r="F1093" s="12"/>
      <c r="G1093" s="12"/>
      <c r="H1093" s="12"/>
      <c r="I1093" s="16"/>
      <c r="J1093" s="16">
        <f t="shared" si="146"/>
        <v>0</v>
      </c>
      <c r="K1093" s="8" t="str">
        <f t="shared" si="147"/>
        <v/>
      </c>
      <c r="L1093" s="51">
        <f t="shared" si="148"/>
        <v>0</v>
      </c>
      <c r="M1093" s="8" t="str">
        <f t="shared" si="149"/>
        <v/>
      </c>
      <c r="N1093" s="12"/>
      <c r="O1093" s="51">
        <f t="shared" si="150"/>
        <v>0</v>
      </c>
      <c r="P1093" s="51">
        <f t="shared" si="151"/>
        <v>0</v>
      </c>
      <c r="Q1093" s="51">
        <f t="shared" si="152"/>
        <v>0</v>
      </c>
      <c r="R1093" s="8" t="str">
        <f t="shared" si="153"/>
        <v/>
      </c>
      <c r="S1093" s="7"/>
      <c r="T1093" s="8"/>
      <c r="U1093" s="8"/>
      <c r="V1093" s="8">
        <f t="shared" si="154"/>
        <v>0</v>
      </c>
      <c r="W1093" s="8"/>
      <c r="X1093" s="8"/>
      <c r="Y1093" s="8"/>
      <c r="Z1093" s="8"/>
    </row>
    <row r="1094" spans="1:26" x14ac:dyDescent="0.35">
      <c r="A1094" s="1" t="s">
        <v>1229</v>
      </c>
      <c r="B1094" s="2" t="s">
        <v>3157</v>
      </c>
      <c r="C1094" s="3" t="s">
        <v>3124</v>
      </c>
      <c r="D1094" s="3" t="s">
        <v>12</v>
      </c>
      <c r="E1094" s="12" t="s">
        <v>3492</v>
      </c>
      <c r="F1094" s="12"/>
      <c r="G1094" s="12"/>
      <c r="H1094" s="12"/>
      <c r="I1094" s="16"/>
      <c r="J1094" s="16">
        <f t="shared" si="146"/>
        <v>0</v>
      </c>
      <c r="K1094" s="8" t="str">
        <f t="shared" si="147"/>
        <v/>
      </c>
      <c r="L1094" s="51">
        <f t="shared" si="148"/>
        <v>0</v>
      </c>
      <c r="M1094" s="8" t="str">
        <f t="shared" si="149"/>
        <v/>
      </c>
      <c r="N1094" s="12"/>
      <c r="O1094" s="51">
        <f t="shared" si="150"/>
        <v>0</v>
      </c>
      <c r="P1094" s="51">
        <f t="shared" si="151"/>
        <v>0</v>
      </c>
      <c r="Q1094" s="51">
        <f t="shared" si="152"/>
        <v>0</v>
      </c>
      <c r="R1094" s="8" t="str">
        <f t="shared" si="153"/>
        <v/>
      </c>
      <c r="S1094" s="7"/>
      <c r="T1094" s="8"/>
      <c r="U1094" s="8"/>
      <c r="V1094" s="8">
        <f t="shared" si="154"/>
        <v>0</v>
      </c>
      <c r="W1094" s="8"/>
      <c r="X1094" s="8"/>
      <c r="Y1094" s="8"/>
      <c r="Z1094" s="8"/>
    </row>
    <row r="1095" spans="1:26" x14ac:dyDescent="0.35">
      <c r="A1095" s="1" t="s">
        <v>1230</v>
      </c>
      <c r="B1095" s="2" t="s">
        <v>3158</v>
      </c>
      <c r="C1095" s="3" t="s">
        <v>3124</v>
      </c>
      <c r="D1095" s="3" t="s">
        <v>242</v>
      </c>
      <c r="E1095" s="12" t="s">
        <v>3491</v>
      </c>
      <c r="F1095" s="12"/>
      <c r="G1095" s="12"/>
      <c r="H1095" s="12"/>
      <c r="I1095" s="16"/>
      <c r="J1095" s="16">
        <f t="shared" si="146"/>
        <v>0</v>
      </c>
      <c r="K1095" s="8" t="str">
        <f t="shared" si="147"/>
        <v/>
      </c>
      <c r="L1095" s="51">
        <f t="shared" si="148"/>
        <v>0</v>
      </c>
      <c r="M1095" s="8" t="str">
        <f t="shared" si="149"/>
        <v/>
      </c>
      <c r="N1095" s="12"/>
      <c r="O1095" s="51">
        <f t="shared" si="150"/>
        <v>0</v>
      </c>
      <c r="P1095" s="51">
        <f t="shared" si="151"/>
        <v>0</v>
      </c>
      <c r="Q1095" s="51">
        <f t="shared" si="152"/>
        <v>0</v>
      </c>
      <c r="R1095" s="8" t="str">
        <f t="shared" si="153"/>
        <v/>
      </c>
      <c r="S1095" s="7"/>
      <c r="T1095" s="8"/>
      <c r="U1095" s="8"/>
      <c r="V1095" s="8">
        <f t="shared" si="154"/>
        <v>0</v>
      </c>
      <c r="W1095" s="8"/>
      <c r="X1095" s="8"/>
      <c r="Y1095" s="8"/>
      <c r="Z1095" s="8"/>
    </row>
    <row r="1096" spans="1:26" x14ac:dyDescent="0.35">
      <c r="A1096" s="1" t="s">
        <v>1231</v>
      </c>
      <c r="B1096" s="2" t="s">
        <v>3159</v>
      </c>
      <c r="C1096" s="3" t="s">
        <v>3124</v>
      </c>
      <c r="D1096" s="3" t="s">
        <v>12</v>
      </c>
      <c r="E1096" s="12" t="s">
        <v>3491</v>
      </c>
      <c r="F1096" s="12"/>
      <c r="G1096" s="12"/>
      <c r="H1096" s="12"/>
      <c r="I1096" s="16"/>
      <c r="J1096" s="16">
        <f t="shared" si="146"/>
        <v>0</v>
      </c>
      <c r="K1096" s="8" t="str">
        <f t="shared" si="147"/>
        <v/>
      </c>
      <c r="L1096" s="51">
        <f t="shared" si="148"/>
        <v>0</v>
      </c>
      <c r="M1096" s="8" t="str">
        <f t="shared" si="149"/>
        <v/>
      </c>
      <c r="N1096" s="12"/>
      <c r="O1096" s="51">
        <f t="shared" si="150"/>
        <v>0</v>
      </c>
      <c r="P1096" s="51">
        <f t="shared" si="151"/>
        <v>0</v>
      </c>
      <c r="Q1096" s="51">
        <f t="shared" si="152"/>
        <v>0</v>
      </c>
      <c r="R1096" s="8" t="str">
        <f t="shared" si="153"/>
        <v/>
      </c>
      <c r="S1096" s="7"/>
      <c r="T1096" s="8"/>
      <c r="U1096" s="8"/>
      <c r="V1096" s="8">
        <f t="shared" si="154"/>
        <v>0</v>
      </c>
      <c r="W1096" s="8"/>
      <c r="X1096" s="8"/>
      <c r="Y1096" s="8"/>
      <c r="Z1096" s="8"/>
    </row>
    <row r="1097" spans="1:26" x14ac:dyDescent="0.35">
      <c r="A1097" s="1" t="s">
        <v>1232</v>
      </c>
      <c r="B1097" s="2" t="s">
        <v>3160</v>
      </c>
      <c r="C1097" s="3" t="s">
        <v>3161</v>
      </c>
      <c r="D1097" s="3" t="s">
        <v>52</v>
      </c>
      <c r="E1097" s="12" t="s">
        <v>3492</v>
      </c>
      <c r="F1097" s="12"/>
      <c r="G1097" s="12"/>
      <c r="H1097" s="12"/>
      <c r="I1097" s="16"/>
      <c r="J1097" s="16">
        <f t="shared" si="146"/>
        <v>0</v>
      </c>
      <c r="K1097" s="8" t="str">
        <f t="shared" si="147"/>
        <v/>
      </c>
      <c r="L1097" s="51">
        <f t="shared" si="148"/>
        <v>0</v>
      </c>
      <c r="M1097" s="8" t="str">
        <f t="shared" si="149"/>
        <v/>
      </c>
      <c r="N1097" s="12"/>
      <c r="O1097" s="51">
        <f t="shared" si="150"/>
        <v>0</v>
      </c>
      <c r="P1097" s="51">
        <f t="shared" si="151"/>
        <v>0</v>
      </c>
      <c r="Q1097" s="51">
        <f t="shared" si="152"/>
        <v>0</v>
      </c>
      <c r="R1097" s="8" t="str">
        <f t="shared" si="153"/>
        <v/>
      </c>
      <c r="S1097" s="7"/>
      <c r="T1097" s="8"/>
      <c r="U1097" s="8"/>
      <c r="V1097" s="8">
        <f t="shared" si="154"/>
        <v>0</v>
      </c>
      <c r="W1097" s="8"/>
      <c r="X1097" s="8"/>
      <c r="Y1097" s="8"/>
      <c r="Z1097" s="8"/>
    </row>
    <row r="1098" spans="1:26" x14ac:dyDescent="0.35">
      <c r="A1098" s="1" t="s">
        <v>1233</v>
      </c>
      <c r="B1098" s="2" t="s">
        <v>3162</v>
      </c>
      <c r="C1098" s="3" t="s">
        <v>3161</v>
      </c>
      <c r="D1098" s="3" t="s">
        <v>12</v>
      </c>
      <c r="E1098" s="12" t="s">
        <v>3492</v>
      </c>
      <c r="F1098" s="12"/>
      <c r="G1098" s="12"/>
      <c r="H1098" s="12"/>
      <c r="I1098" s="16"/>
      <c r="J1098" s="16">
        <f t="shared" si="146"/>
        <v>0</v>
      </c>
      <c r="K1098" s="8" t="str">
        <f t="shared" si="147"/>
        <v/>
      </c>
      <c r="L1098" s="51">
        <f t="shared" si="148"/>
        <v>0</v>
      </c>
      <c r="M1098" s="8" t="str">
        <f t="shared" si="149"/>
        <v/>
      </c>
      <c r="N1098" s="12"/>
      <c r="O1098" s="51">
        <f t="shared" si="150"/>
        <v>0</v>
      </c>
      <c r="P1098" s="51">
        <f t="shared" si="151"/>
        <v>0</v>
      </c>
      <c r="Q1098" s="51">
        <f t="shared" si="152"/>
        <v>0</v>
      </c>
      <c r="R1098" s="8" t="str">
        <f t="shared" si="153"/>
        <v/>
      </c>
      <c r="S1098" s="7"/>
      <c r="T1098" s="8"/>
      <c r="U1098" s="8"/>
      <c r="V1098" s="8">
        <f t="shared" si="154"/>
        <v>0</v>
      </c>
      <c r="W1098" s="8"/>
      <c r="X1098" s="8"/>
      <c r="Y1098" s="8"/>
      <c r="Z1098" s="8"/>
    </row>
    <row r="1099" spans="1:26" x14ac:dyDescent="0.35">
      <c r="A1099" s="1" t="s">
        <v>1234</v>
      </c>
      <c r="B1099" s="2" t="s">
        <v>3163</v>
      </c>
      <c r="C1099" s="3" t="s">
        <v>3161</v>
      </c>
      <c r="D1099" s="3" t="s">
        <v>12</v>
      </c>
      <c r="E1099" s="12" t="s">
        <v>3492</v>
      </c>
      <c r="F1099" s="12"/>
      <c r="G1099" s="12"/>
      <c r="H1099" s="12"/>
      <c r="I1099" s="16"/>
      <c r="J1099" s="16">
        <f t="shared" ref="J1099:J1162" si="155">I1099-H1099</f>
        <v>0</v>
      </c>
      <c r="K1099" s="8" t="str">
        <f t="shared" ref="K1099:K1162" si="156">IFERROR(J1099/H1099, "")</f>
        <v/>
      </c>
      <c r="L1099" s="51">
        <f t="shared" ref="L1099:L1162" si="157">I1099-F1099</f>
        <v>0</v>
      </c>
      <c r="M1099" s="8" t="str">
        <f t="shared" ref="M1099:M1162" si="158">IFERROR(L1099/F1099, "")</f>
        <v/>
      </c>
      <c r="N1099" s="12"/>
      <c r="O1099" s="51">
        <f t="shared" ref="O1099:O1162" si="159">H1099*N1099</f>
        <v>0</v>
      </c>
      <c r="P1099" s="51">
        <f t="shared" ref="P1099:P1162" si="160">I1099*N1099</f>
        <v>0</v>
      </c>
      <c r="Q1099" s="51">
        <f t="shared" ref="Q1099:Q1162" si="161">P1099-O1099</f>
        <v>0</v>
      </c>
      <c r="R1099" s="8" t="str">
        <f t="shared" ref="R1099:R1162" si="162">IFERROR(Q1099/O1099, "")</f>
        <v/>
      </c>
      <c r="S1099" s="7"/>
      <c r="T1099" s="8"/>
      <c r="U1099" s="8"/>
      <c r="V1099" s="8">
        <f t="shared" ref="V1099:V1162" si="163">T1099-U1099</f>
        <v>0</v>
      </c>
      <c r="W1099" s="8"/>
      <c r="X1099" s="8"/>
      <c r="Y1099" s="8"/>
      <c r="Z1099" s="8"/>
    </row>
    <row r="1100" spans="1:26" x14ac:dyDescent="0.35">
      <c r="A1100" s="1" t="s">
        <v>1235</v>
      </c>
      <c r="B1100" s="2" t="s">
        <v>3164</v>
      </c>
      <c r="C1100" s="3" t="s">
        <v>3161</v>
      </c>
      <c r="D1100" s="3" t="s">
        <v>12</v>
      </c>
      <c r="E1100" s="12" t="s">
        <v>3492</v>
      </c>
      <c r="F1100" s="12"/>
      <c r="G1100" s="12"/>
      <c r="H1100" s="12"/>
      <c r="I1100" s="16"/>
      <c r="J1100" s="16">
        <f t="shared" si="155"/>
        <v>0</v>
      </c>
      <c r="K1100" s="8" t="str">
        <f t="shared" si="156"/>
        <v/>
      </c>
      <c r="L1100" s="51">
        <f t="shared" si="157"/>
        <v>0</v>
      </c>
      <c r="M1100" s="8" t="str">
        <f t="shared" si="158"/>
        <v/>
      </c>
      <c r="N1100" s="12"/>
      <c r="O1100" s="51">
        <f t="shared" si="159"/>
        <v>0</v>
      </c>
      <c r="P1100" s="51">
        <f t="shared" si="160"/>
        <v>0</v>
      </c>
      <c r="Q1100" s="51">
        <f t="shared" si="161"/>
        <v>0</v>
      </c>
      <c r="R1100" s="8" t="str">
        <f t="shared" si="162"/>
        <v/>
      </c>
      <c r="S1100" s="7"/>
      <c r="T1100" s="8"/>
      <c r="U1100" s="8"/>
      <c r="V1100" s="8">
        <f t="shared" si="163"/>
        <v>0</v>
      </c>
      <c r="W1100" s="8"/>
      <c r="X1100" s="8"/>
      <c r="Y1100" s="8"/>
      <c r="Z1100" s="8"/>
    </row>
    <row r="1101" spans="1:26" x14ac:dyDescent="0.35">
      <c r="A1101" s="1" t="s">
        <v>1236</v>
      </c>
      <c r="B1101" s="2" t="s">
        <v>3165</v>
      </c>
      <c r="C1101" s="3" t="s">
        <v>3161</v>
      </c>
      <c r="D1101" s="3" t="s">
        <v>12</v>
      </c>
      <c r="E1101" s="12" t="s">
        <v>3492</v>
      </c>
      <c r="F1101" s="12"/>
      <c r="G1101" s="12"/>
      <c r="H1101" s="12"/>
      <c r="I1101" s="16"/>
      <c r="J1101" s="16">
        <f t="shared" si="155"/>
        <v>0</v>
      </c>
      <c r="K1101" s="8" t="str">
        <f t="shared" si="156"/>
        <v/>
      </c>
      <c r="L1101" s="51">
        <f t="shared" si="157"/>
        <v>0</v>
      </c>
      <c r="M1101" s="8" t="str">
        <f t="shared" si="158"/>
        <v/>
      </c>
      <c r="N1101" s="12"/>
      <c r="O1101" s="51">
        <f t="shared" si="159"/>
        <v>0</v>
      </c>
      <c r="P1101" s="51">
        <f t="shared" si="160"/>
        <v>0</v>
      </c>
      <c r="Q1101" s="51">
        <f t="shared" si="161"/>
        <v>0</v>
      </c>
      <c r="R1101" s="8" t="str">
        <f t="shared" si="162"/>
        <v/>
      </c>
      <c r="S1101" s="7"/>
      <c r="T1101" s="8"/>
      <c r="U1101" s="8"/>
      <c r="V1101" s="8">
        <f t="shared" si="163"/>
        <v>0</v>
      </c>
      <c r="W1101" s="8"/>
      <c r="X1101" s="8"/>
      <c r="Y1101" s="8"/>
      <c r="Z1101" s="8"/>
    </row>
    <row r="1102" spans="1:26" x14ac:dyDescent="0.35">
      <c r="A1102" s="1" t="s">
        <v>1237</v>
      </c>
      <c r="B1102" s="2" t="s">
        <v>3165</v>
      </c>
      <c r="C1102" s="3" t="s">
        <v>3161</v>
      </c>
      <c r="D1102" s="3" t="s">
        <v>60</v>
      </c>
      <c r="E1102" s="12" t="s">
        <v>3492</v>
      </c>
      <c r="F1102" s="12"/>
      <c r="G1102" s="12"/>
      <c r="H1102" s="12"/>
      <c r="I1102" s="16"/>
      <c r="J1102" s="16">
        <f t="shared" si="155"/>
        <v>0</v>
      </c>
      <c r="K1102" s="8" t="str">
        <f t="shared" si="156"/>
        <v/>
      </c>
      <c r="L1102" s="51">
        <f t="shared" si="157"/>
        <v>0</v>
      </c>
      <c r="M1102" s="8" t="str">
        <f t="shared" si="158"/>
        <v/>
      </c>
      <c r="N1102" s="12"/>
      <c r="O1102" s="51">
        <f t="shared" si="159"/>
        <v>0</v>
      </c>
      <c r="P1102" s="51">
        <f t="shared" si="160"/>
        <v>0</v>
      </c>
      <c r="Q1102" s="51">
        <f t="shared" si="161"/>
        <v>0</v>
      </c>
      <c r="R1102" s="8" t="str">
        <f t="shared" si="162"/>
        <v/>
      </c>
      <c r="S1102" s="7"/>
      <c r="T1102" s="8"/>
      <c r="U1102" s="8"/>
      <c r="V1102" s="8">
        <f t="shared" si="163"/>
        <v>0</v>
      </c>
      <c r="W1102" s="8"/>
      <c r="X1102" s="8"/>
      <c r="Y1102" s="8"/>
      <c r="Z1102" s="8"/>
    </row>
    <row r="1103" spans="1:26" x14ac:dyDescent="0.35">
      <c r="A1103" s="1" t="s">
        <v>1238</v>
      </c>
      <c r="B1103" s="2" t="s">
        <v>3166</v>
      </c>
      <c r="C1103" s="3" t="s">
        <v>3161</v>
      </c>
      <c r="D1103" s="3" t="s">
        <v>12</v>
      </c>
      <c r="E1103" s="12" t="s">
        <v>3492</v>
      </c>
      <c r="F1103" s="12"/>
      <c r="G1103" s="12"/>
      <c r="H1103" s="12"/>
      <c r="I1103" s="16"/>
      <c r="J1103" s="16">
        <f t="shared" si="155"/>
        <v>0</v>
      </c>
      <c r="K1103" s="8" t="str">
        <f t="shared" si="156"/>
        <v/>
      </c>
      <c r="L1103" s="51">
        <f t="shared" si="157"/>
        <v>0</v>
      </c>
      <c r="M1103" s="8" t="str">
        <f t="shared" si="158"/>
        <v/>
      </c>
      <c r="N1103" s="12"/>
      <c r="O1103" s="51">
        <f t="shared" si="159"/>
        <v>0</v>
      </c>
      <c r="P1103" s="51">
        <f t="shared" si="160"/>
        <v>0</v>
      </c>
      <c r="Q1103" s="51">
        <f t="shared" si="161"/>
        <v>0</v>
      </c>
      <c r="R1103" s="8" t="str">
        <f t="shared" si="162"/>
        <v/>
      </c>
      <c r="S1103" s="7"/>
      <c r="T1103" s="8"/>
      <c r="U1103" s="8"/>
      <c r="V1103" s="8">
        <f t="shared" si="163"/>
        <v>0</v>
      </c>
      <c r="W1103" s="8"/>
      <c r="X1103" s="8"/>
      <c r="Y1103" s="8"/>
      <c r="Z1103" s="8"/>
    </row>
    <row r="1104" spans="1:26" x14ac:dyDescent="0.35">
      <c r="A1104" s="1" t="s">
        <v>1239</v>
      </c>
      <c r="B1104" s="2" t="s">
        <v>3167</v>
      </c>
      <c r="C1104" s="3" t="s">
        <v>3161</v>
      </c>
      <c r="D1104" s="3" t="s">
        <v>12</v>
      </c>
      <c r="E1104" s="12" t="s">
        <v>3492</v>
      </c>
      <c r="F1104" s="12"/>
      <c r="G1104" s="12"/>
      <c r="H1104" s="12"/>
      <c r="I1104" s="16"/>
      <c r="J1104" s="16">
        <f t="shared" si="155"/>
        <v>0</v>
      </c>
      <c r="K1104" s="8" t="str">
        <f t="shared" si="156"/>
        <v/>
      </c>
      <c r="L1104" s="51">
        <f t="shared" si="157"/>
        <v>0</v>
      </c>
      <c r="M1104" s="8" t="str">
        <f t="shared" si="158"/>
        <v/>
      </c>
      <c r="N1104" s="12"/>
      <c r="O1104" s="51">
        <f t="shared" si="159"/>
        <v>0</v>
      </c>
      <c r="P1104" s="51">
        <f t="shared" si="160"/>
        <v>0</v>
      </c>
      <c r="Q1104" s="51">
        <f t="shared" si="161"/>
        <v>0</v>
      </c>
      <c r="R1104" s="8" t="str">
        <f t="shared" si="162"/>
        <v/>
      </c>
      <c r="S1104" s="7"/>
      <c r="T1104" s="8"/>
      <c r="U1104" s="8"/>
      <c r="V1104" s="8">
        <f t="shared" si="163"/>
        <v>0</v>
      </c>
      <c r="W1104" s="8"/>
      <c r="X1104" s="8"/>
      <c r="Y1104" s="8"/>
      <c r="Z1104" s="8"/>
    </row>
    <row r="1105" spans="1:26" x14ac:dyDescent="0.35">
      <c r="A1105" s="1" t="s">
        <v>1240</v>
      </c>
      <c r="B1105" s="2" t="s">
        <v>3168</v>
      </c>
      <c r="C1105" s="3" t="s">
        <v>3161</v>
      </c>
      <c r="D1105" s="3" t="s">
        <v>12</v>
      </c>
      <c r="E1105" s="12" t="s">
        <v>3492</v>
      </c>
      <c r="F1105" s="12"/>
      <c r="G1105" s="12"/>
      <c r="H1105" s="12"/>
      <c r="I1105" s="16"/>
      <c r="J1105" s="16">
        <f t="shared" si="155"/>
        <v>0</v>
      </c>
      <c r="K1105" s="8" t="str">
        <f t="shared" si="156"/>
        <v/>
      </c>
      <c r="L1105" s="51">
        <f t="shared" si="157"/>
        <v>0</v>
      </c>
      <c r="M1105" s="8" t="str">
        <f t="shared" si="158"/>
        <v/>
      </c>
      <c r="N1105" s="12"/>
      <c r="O1105" s="51">
        <f t="shared" si="159"/>
        <v>0</v>
      </c>
      <c r="P1105" s="51">
        <f t="shared" si="160"/>
        <v>0</v>
      </c>
      <c r="Q1105" s="51">
        <f t="shared" si="161"/>
        <v>0</v>
      </c>
      <c r="R1105" s="8" t="str">
        <f t="shared" si="162"/>
        <v/>
      </c>
      <c r="S1105" s="7"/>
      <c r="T1105" s="8"/>
      <c r="U1105" s="8"/>
      <c r="V1105" s="8">
        <f t="shared" si="163"/>
        <v>0</v>
      </c>
      <c r="W1105" s="8"/>
      <c r="X1105" s="8"/>
      <c r="Y1105" s="8"/>
      <c r="Z1105" s="8"/>
    </row>
    <row r="1106" spans="1:26" x14ac:dyDescent="0.35">
      <c r="A1106" s="1" t="s">
        <v>1241</v>
      </c>
      <c r="B1106" s="2" t="s">
        <v>3169</v>
      </c>
      <c r="C1106" s="3" t="s">
        <v>3161</v>
      </c>
      <c r="D1106" s="3" t="s">
        <v>25</v>
      </c>
      <c r="E1106" s="12" t="s">
        <v>3492</v>
      </c>
      <c r="F1106" s="12"/>
      <c r="G1106" s="12"/>
      <c r="H1106" s="12"/>
      <c r="I1106" s="16"/>
      <c r="J1106" s="16">
        <f t="shared" si="155"/>
        <v>0</v>
      </c>
      <c r="K1106" s="8" t="str">
        <f t="shared" si="156"/>
        <v/>
      </c>
      <c r="L1106" s="51">
        <f t="shared" si="157"/>
        <v>0</v>
      </c>
      <c r="M1106" s="8" t="str">
        <f t="shared" si="158"/>
        <v/>
      </c>
      <c r="N1106" s="12"/>
      <c r="O1106" s="51">
        <f t="shared" si="159"/>
        <v>0</v>
      </c>
      <c r="P1106" s="51">
        <f t="shared" si="160"/>
        <v>0</v>
      </c>
      <c r="Q1106" s="51">
        <f t="shared" si="161"/>
        <v>0</v>
      </c>
      <c r="R1106" s="8" t="str">
        <f t="shared" si="162"/>
        <v/>
      </c>
      <c r="S1106" s="7"/>
      <c r="T1106" s="8"/>
      <c r="U1106" s="8"/>
      <c r="V1106" s="8">
        <f t="shared" si="163"/>
        <v>0</v>
      </c>
      <c r="W1106" s="8"/>
      <c r="X1106" s="8"/>
      <c r="Y1106" s="8"/>
      <c r="Z1106" s="8"/>
    </row>
    <row r="1107" spans="1:26" x14ac:dyDescent="0.35">
      <c r="A1107" s="1" t="s">
        <v>1242</v>
      </c>
      <c r="B1107" s="2" t="s">
        <v>3170</v>
      </c>
      <c r="C1107" s="3" t="s">
        <v>3161</v>
      </c>
      <c r="D1107" s="3" t="s">
        <v>25</v>
      </c>
      <c r="E1107" s="12" t="s">
        <v>3492</v>
      </c>
      <c r="F1107" s="12"/>
      <c r="G1107" s="12"/>
      <c r="H1107" s="12"/>
      <c r="I1107" s="16"/>
      <c r="J1107" s="16">
        <f t="shared" si="155"/>
        <v>0</v>
      </c>
      <c r="K1107" s="8" t="str">
        <f t="shared" si="156"/>
        <v/>
      </c>
      <c r="L1107" s="51">
        <f t="shared" si="157"/>
        <v>0</v>
      </c>
      <c r="M1107" s="8" t="str">
        <f t="shared" si="158"/>
        <v/>
      </c>
      <c r="N1107" s="12"/>
      <c r="O1107" s="51">
        <f t="shared" si="159"/>
        <v>0</v>
      </c>
      <c r="P1107" s="51">
        <f t="shared" si="160"/>
        <v>0</v>
      </c>
      <c r="Q1107" s="51">
        <f t="shared" si="161"/>
        <v>0</v>
      </c>
      <c r="R1107" s="8" t="str">
        <f t="shared" si="162"/>
        <v/>
      </c>
      <c r="S1107" s="7"/>
      <c r="T1107" s="8"/>
      <c r="U1107" s="8"/>
      <c r="V1107" s="8">
        <f t="shared" si="163"/>
        <v>0</v>
      </c>
      <c r="W1107" s="8"/>
      <c r="X1107" s="8"/>
      <c r="Y1107" s="8"/>
      <c r="Z1107" s="8"/>
    </row>
    <row r="1108" spans="1:26" x14ac:dyDescent="0.35">
      <c r="A1108" s="1" t="s">
        <v>1243</v>
      </c>
      <c r="B1108" s="2" t="s">
        <v>3171</v>
      </c>
      <c r="C1108" s="3" t="s">
        <v>3161</v>
      </c>
      <c r="D1108" s="3" t="s">
        <v>12</v>
      </c>
      <c r="E1108" s="12" t="s">
        <v>3492</v>
      </c>
      <c r="F1108" s="12"/>
      <c r="G1108" s="12"/>
      <c r="H1108" s="12"/>
      <c r="I1108" s="16"/>
      <c r="J1108" s="16">
        <f t="shared" si="155"/>
        <v>0</v>
      </c>
      <c r="K1108" s="8" t="str">
        <f t="shared" si="156"/>
        <v/>
      </c>
      <c r="L1108" s="51">
        <f t="shared" si="157"/>
        <v>0</v>
      </c>
      <c r="M1108" s="8" t="str">
        <f t="shared" si="158"/>
        <v/>
      </c>
      <c r="N1108" s="12"/>
      <c r="O1108" s="51">
        <f t="shared" si="159"/>
        <v>0</v>
      </c>
      <c r="P1108" s="51">
        <f t="shared" si="160"/>
        <v>0</v>
      </c>
      <c r="Q1108" s="51">
        <f t="shared" si="161"/>
        <v>0</v>
      </c>
      <c r="R1108" s="8" t="str">
        <f t="shared" si="162"/>
        <v/>
      </c>
      <c r="S1108" s="7"/>
      <c r="T1108" s="8"/>
      <c r="U1108" s="8"/>
      <c r="V1108" s="8">
        <f t="shared" si="163"/>
        <v>0</v>
      </c>
      <c r="W1108" s="8"/>
      <c r="X1108" s="8"/>
      <c r="Y1108" s="8"/>
      <c r="Z1108" s="8"/>
    </row>
    <row r="1109" spans="1:26" x14ac:dyDescent="0.35">
      <c r="A1109" s="1" t="s">
        <v>1244</v>
      </c>
      <c r="B1109" s="2" t="s">
        <v>1776</v>
      </c>
      <c r="C1109" s="3" t="s">
        <v>3161</v>
      </c>
      <c r="D1109" s="3" t="s">
        <v>12</v>
      </c>
      <c r="E1109" s="12" t="s">
        <v>3492</v>
      </c>
      <c r="F1109" s="12"/>
      <c r="G1109" s="12"/>
      <c r="H1109" s="12"/>
      <c r="I1109" s="16"/>
      <c r="J1109" s="16">
        <f t="shared" si="155"/>
        <v>0</v>
      </c>
      <c r="K1109" s="8" t="str">
        <f t="shared" si="156"/>
        <v/>
      </c>
      <c r="L1109" s="51">
        <f t="shared" si="157"/>
        <v>0</v>
      </c>
      <c r="M1109" s="8" t="str">
        <f t="shared" si="158"/>
        <v/>
      </c>
      <c r="N1109" s="12"/>
      <c r="O1109" s="51">
        <f t="shared" si="159"/>
        <v>0</v>
      </c>
      <c r="P1109" s="51">
        <f t="shared" si="160"/>
        <v>0</v>
      </c>
      <c r="Q1109" s="51">
        <f t="shared" si="161"/>
        <v>0</v>
      </c>
      <c r="R1109" s="8" t="str">
        <f t="shared" si="162"/>
        <v/>
      </c>
      <c r="S1109" s="7"/>
      <c r="T1109" s="8"/>
      <c r="U1109" s="8"/>
      <c r="V1109" s="8">
        <f t="shared" si="163"/>
        <v>0</v>
      </c>
      <c r="W1109" s="8"/>
      <c r="X1109" s="8"/>
      <c r="Y1109" s="8"/>
      <c r="Z1109" s="8"/>
    </row>
    <row r="1110" spans="1:26" x14ac:dyDescent="0.35">
      <c r="A1110" s="1" t="s">
        <v>1245</v>
      </c>
      <c r="B1110" s="2" t="s">
        <v>3172</v>
      </c>
      <c r="C1110" s="3" t="s">
        <v>3161</v>
      </c>
      <c r="D1110" s="3" t="s">
        <v>12</v>
      </c>
      <c r="E1110" s="12" t="s">
        <v>3492</v>
      </c>
      <c r="F1110" s="12"/>
      <c r="G1110" s="12"/>
      <c r="H1110" s="12"/>
      <c r="I1110" s="16"/>
      <c r="J1110" s="16">
        <f t="shared" si="155"/>
        <v>0</v>
      </c>
      <c r="K1110" s="8" t="str">
        <f t="shared" si="156"/>
        <v/>
      </c>
      <c r="L1110" s="51">
        <f t="shared" si="157"/>
        <v>0</v>
      </c>
      <c r="M1110" s="8" t="str">
        <f t="shared" si="158"/>
        <v/>
      </c>
      <c r="N1110" s="12"/>
      <c r="O1110" s="51">
        <f t="shared" si="159"/>
        <v>0</v>
      </c>
      <c r="P1110" s="51">
        <f t="shared" si="160"/>
        <v>0</v>
      </c>
      <c r="Q1110" s="51">
        <f t="shared" si="161"/>
        <v>0</v>
      </c>
      <c r="R1110" s="8" t="str">
        <f t="shared" si="162"/>
        <v/>
      </c>
      <c r="S1110" s="7"/>
      <c r="T1110" s="8"/>
      <c r="U1110" s="8"/>
      <c r="V1110" s="8">
        <f t="shared" si="163"/>
        <v>0</v>
      </c>
      <c r="W1110" s="8"/>
      <c r="X1110" s="8"/>
      <c r="Y1110" s="8"/>
      <c r="Z1110" s="8"/>
    </row>
    <row r="1111" spans="1:26" x14ac:dyDescent="0.35">
      <c r="A1111" s="1" t="s">
        <v>1246</v>
      </c>
      <c r="B1111" s="2" t="s">
        <v>1553</v>
      </c>
      <c r="C1111" s="3" t="s">
        <v>3161</v>
      </c>
      <c r="D1111" s="3" t="s">
        <v>12</v>
      </c>
      <c r="E1111" s="12" t="s">
        <v>3492</v>
      </c>
      <c r="F1111" s="12"/>
      <c r="G1111" s="12"/>
      <c r="H1111" s="12"/>
      <c r="I1111" s="16"/>
      <c r="J1111" s="16">
        <f t="shared" si="155"/>
        <v>0</v>
      </c>
      <c r="K1111" s="8" t="str">
        <f t="shared" si="156"/>
        <v/>
      </c>
      <c r="L1111" s="51">
        <f t="shared" si="157"/>
        <v>0</v>
      </c>
      <c r="M1111" s="8" t="str">
        <f t="shared" si="158"/>
        <v/>
      </c>
      <c r="N1111" s="12"/>
      <c r="O1111" s="51">
        <f t="shared" si="159"/>
        <v>0</v>
      </c>
      <c r="P1111" s="51">
        <f t="shared" si="160"/>
        <v>0</v>
      </c>
      <c r="Q1111" s="51">
        <f t="shared" si="161"/>
        <v>0</v>
      </c>
      <c r="R1111" s="8" t="str">
        <f t="shared" si="162"/>
        <v/>
      </c>
      <c r="S1111" s="7"/>
      <c r="T1111" s="8"/>
      <c r="U1111" s="8"/>
      <c r="V1111" s="8">
        <f t="shared" si="163"/>
        <v>0</v>
      </c>
      <c r="W1111" s="8"/>
      <c r="X1111" s="8"/>
      <c r="Y1111" s="8"/>
      <c r="Z1111" s="8"/>
    </row>
    <row r="1112" spans="1:26" x14ac:dyDescent="0.35">
      <c r="A1112" s="1" t="s">
        <v>1247</v>
      </c>
      <c r="B1112" s="2" t="s">
        <v>3173</v>
      </c>
      <c r="C1112" s="3" t="s">
        <v>3161</v>
      </c>
      <c r="D1112" s="3" t="s">
        <v>77</v>
      </c>
      <c r="E1112" s="12" t="s">
        <v>3492</v>
      </c>
      <c r="F1112" s="12"/>
      <c r="G1112" s="12"/>
      <c r="H1112" s="12"/>
      <c r="I1112" s="16"/>
      <c r="J1112" s="16">
        <f t="shared" si="155"/>
        <v>0</v>
      </c>
      <c r="K1112" s="8" t="str">
        <f t="shared" si="156"/>
        <v/>
      </c>
      <c r="L1112" s="51">
        <f t="shared" si="157"/>
        <v>0</v>
      </c>
      <c r="M1112" s="8" t="str">
        <f t="shared" si="158"/>
        <v/>
      </c>
      <c r="N1112" s="12"/>
      <c r="O1112" s="51">
        <f t="shared" si="159"/>
        <v>0</v>
      </c>
      <c r="P1112" s="51">
        <f t="shared" si="160"/>
        <v>0</v>
      </c>
      <c r="Q1112" s="51">
        <f t="shared" si="161"/>
        <v>0</v>
      </c>
      <c r="R1112" s="8" t="str">
        <f t="shared" si="162"/>
        <v/>
      </c>
      <c r="S1112" s="7"/>
      <c r="T1112" s="8"/>
      <c r="U1112" s="8"/>
      <c r="V1112" s="8">
        <f t="shared" si="163"/>
        <v>0</v>
      </c>
      <c r="W1112" s="8"/>
      <c r="X1112" s="8"/>
      <c r="Y1112" s="8"/>
      <c r="Z1112" s="8"/>
    </row>
    <row r="1113" spans="1:26" x14ac:dyDescent="0.35">
      <c r="A1113" s="1" t="s">
        <v>1248</v>
      </c>
      <c r="B1113" s="2" t="s">
        <v>490</v>
      </c>
      <c r="C1113" s="3" t="s">
        <v>3161</v>
      </c>
      <c r="D1113" s="3" t="s">
        <v>12</v>
      </c>
      <c r="E1113" s="12" t="s">
        <v>3492</v>
      </c>
      <c r="F1113" s="12"/>
      <c r="G1113" s="12"/>
      <c r="H1113" s="12"/>
      <c r="I1113" s="16"/>
      <c r="J1113" s="16">
        <f t="shared" si="155"/>
        <v>0</v>
      </c>
      <c r="K1113" s="8" t="str">
        <f t="shared" si="156"/>
        <v/>
      </c>
      <c r="L1113" s="51">
        <f t="shared" si="157"/>
        <v>0</v>
      </c>
      <c r="M1113" s="8" t="str">
        <f t="shared" si="158"/>
        <v/>
      </c>
      <c r="N1113" s="12"/>
      <c r="O1113" s="51">
        <f t="shared" si="159"/>
        <v>0</v>
      </c>
      <c r="P1113" s="51">
        <f t="shared" si="160"/>
        <v>0</v>
      </c>
      <c r="Q1113" s="51">
        <f t="shared" si="161"/>
        <v>0</v>
      </c>
      <c r="R1113" s="8" t="str">
        <f t="shared" si="162"/>
        <v/>
      </c>
      <c r="S1113" s="7"/>
      <c r="T1113" s="8"/>
      <c r="U1113" s="8"/>
      <c r="V1113" s="8">
        <f t="shared" si="163"/>
        <v>0</v>
      </c>
      <c r="W1113" s="8"/>
      <c r="X1113" s="8"/>
      <c r="Y1113" s="8"/>
      <c r="Z1113" s="8"/>
    </row>
    <row r="1114" spans="1:26" x14ac:dyDescent="0.35">
      <c r="A1114" s="1" t="s">
        <v>1249</v>
      </c>
      <c r="B1114" s="2" t="s">
        <v>3174</v>
      </c>
      <c r="C1114" s="3" t="s">
        <v>3161</v>
      </c>
      <c r="D1114" s="3" t="s">
        <v>12</v>
      </c>
      <c r="E1114" s="12" t="s">
        <v>3492</v>
      </c>
      <c r="F1114" s="12"/>
      <c r="G1114" s="12"/>
      <c r="H1114" s="12"/>
      <c r="I1114" s="16"/>
      <c r="J1114" s="16">
        <f t="shared" si="155"/>
        <v>0</v>
      </c>
      <c r="K1114" s="8" t="str">
        <f t="shared" si="156"/>
        <v/>
      </c>
      <c r="L1114" s="51">
        <f t="shared" si="157"/>
        <v>0</v>
      </c>
      <c r="M1114" s="8" t="str">
        <f t="shared" si="158"/>
        <v/>
      </c>
      <c r="N1114" s="12"/>
      <c r="O1114" s="51">
        <f t="shared" si="159"/>
        <v>0</v>
      </c>
      <c r="P1114" s="51">
        <f t="shared" si="160"/>
        <v>0</v>
      </c>
      <c r="Q1114" s="51">
        <f t="shared" si="161"/>
        <v>0</v>
      </c>
      <c r="R1114" s="8" t="str">
        <f t="shared" si="162"/>
        <v/>
      </c>
      <c r="S1114" s="7"/>
      <c r="T1114" s="8"/>
      <c r="U1114" s="8"/>
      <c r="V1114" s="8">
        <f t="shared" si="163"/>
        <v>0</v>
      </c>
      <c r="W1114" s="8"/>
      <c r="X1114" s="8"/>
      <c r="Y1114" s="8"/>
      <c r="Z1114" s="8"/>
    </row>
    <row r="1115" spans="1:26" ht="25" x14ac:dyDescent="0.35">
      <c r="A1115" s="1" t="s">
        <v>1250</v>
      </c>
      <c r="B1115" s="2" t="s">
        <v>3175</v>
      </c>
      <c r="C1115" s="3" t="s">
        <v>3161</v>
      </c>
      <c r="D1115" s="3" t="s">
        <v>12</v>
      </c>
      <c r="E1115" s="12" t="s">
        <v>3492</v>
      </c>
      <c r="F1115" s="12"/>
      <c r="G1115" s="12"/>
      <c r="H1115" s="12"/>
      <c r="I1115" s="16"/>
      <c r="J1115" s="16">
        <f t="shared" si="155"/>
        <v>0</v>
      </c>
      <c r="K1115" s="8" t="str">
        <f t="shared" si="156"/>
        <v/>
      </c>
      <c r="L1115" s="51">
        <f t="shared" si="157"/>
        <v>0</v>
      </c>
      <c r="M1115" s="8" t="str">
        <f t="shared" si="158"/>
        <v/>
      </c>
      <c r="N1115" s="12"/>
      <c r="O1115" s="51">
        <f t="shared" si="159"/>
        <v>0</v>
      </c>
      <c r="P1115" s="51">
        <f t="shared" si="160"/>
        <v>0</v>
      </c>
      <c r="Q1115" s="51">
        <f t="shared" si="161"/>
        <v>0</v>
      </c>
      <c r="R1115" s="8" t="str">
        <f t="shared" si="162"/>
        <v/>
      </c>
      <c r="S1115" s="7"/>
      <c r="T1115" s="8"/>
      <c r="U1115" s="8"/>
      <c r="V1115" s="8">
        <f t="shared" si="163"/>
        <v>0</v>
      </c>
      <c r="W1115" s="8"/>
      <c r="X1115" s="8"/>
      <c r="Y1115" s="8"/>
      <c r="Z1115" s="8"/>
    </row>
    <row r="1116" spans="1:26" x14ac:dyDescent="0.35">
      <c r="A1116" s="1" t="s">
        <v>1252</v>
      </c>
      <c r="B1116" s="2" t="s">
        <v>3176</v>
      </c>
      <c r="C1116" s="3" t="s">
        <v>3161</v>
      </c>
      <c r="D1116" s="3" t="s">
        <v>12</v>
      </c>
      <c r="E1116" s="12" t="s">
        <v>3492</v>
      </c>
      <c r="F1116" s="12"/>
      <c r="G1116" s="12"/>
      <c r="H1116" s="12"/>
      <c r="I1116" s="16"/>
      <c r="J1116" s="16">
        <f t="shared" si="155"/>
        <v>0</v>
      </c>
      <c r="K1116" s="8" t="str">
        <f t="shared" si="156"/>
        <v/>
      </c>
      <c r="L1116" s="51">
        <f t="shared" si="157"/>
        <v>0</v>
      </c>
      <c r="M1116" s="8" t="str">
        <f t="shared" si="158"/>
        <v/>
      </c>
      <c r="N1116" s="12"/>
      <c r="O1116" s="51">
        <f t="shared" si="159"/>
        <v>0</v>
      </c>
      <c r="P1116" s="51">
        <f t="shared" si="160"/>
        <v>0</v>
      </c>
      <c r="Q1116" s="51">
        <f t="shared" si="161"/>
        <v>0</v>
      </c>
      <c r="R1116" s="8" t="str">
        <f t="shared" si="162"/>
        <v/>
      </c>
      <c r="S1116" s="7"/>
      <c r="T1116" s="8"/>
      <c r="U1116" s="8"/>
      <c r="V1116" s="8">
        <f t="shared" si="163"/>
        <v>0</v>
      </c>
      <c r="W1116" s="8"/>
      <c r="X1116" s="8"/>
      <c r="Y1116" s="8"/>
      <c r="Z1116" s="8"/>
    </row>
    <row r="1117" spans="1:26" x14ac:dyDescent="0.35">
      <c r="A1117" s="1" t="s">
        <v>1253</v>
      </c>
      <c r="B1117" s="2" t="s">
        <v>1093</v>
      </c>
      <c r="C1117" s="3" t="s">
        <v>3161</v>
      </c>
      <c r="D1117" s="3" t="s">
        <v>52</v>
      </c>
      <c r="E1117" s="12" t="s">
        <v>3492</v>
      </c>
      <c r="F1117" s="12"/>
      <c r="G1117" s="12"/>
      <c r="H1117" s="12"/>
      <c r="I1117" s="16"/>
      <c r="J1117" s="16">
        <f t="shared" si="155"/>
        <v>0</v>
      </c>
      <c r="K1117" s="8" t="str">
        <f t="shared" si="156"/>
        <v/>
      </c>
      <c r="L1117" s="51">
        <f t="shared" si="157"/>
        <v>0</v>
      </c>
      <c r="M1117" s="8" t="str">
        <f t="shared" si="158"/>
        <v/>
      </c>
      <c r="N1117" s="12"/>
      <c r="O1117" s="51">
        <f t="shared" si="159"/>
        <v>0</v>
      </c>
      <c r="P1117" s="51">
        <f t="shared" si="160"/>
        <v>0</v>
      </c>
      <c r="Q1117" s="51">
        <f t="shared" si="161"/>
        <v>0</v>
      </c>
      <c r="R1117" s="8" t="str">
        <f t="shared" si="162"/>
        <v/>
      </c>
      <c r="S1117" s="7"/>
      <c r="T1117" s="8"/>
      <c r="U1117" s="8"/>
      <c r="V1117" s="8">
        <f t="shared" si="163"/>
        <v>0</v>
      </c>
      <c r="W1117" s="8"/>
      <c r="X1117" s="8"/>
      <c r="Y1117" s="8"/>
      <c r="Z1117" s="8"/>
    </row>
    <row r="1118" spans="1:26" ht="25" x14ac:dyDescent="0.35">
      <c r="A1118" s="1" t="s">
        <v>1254</v>
      </c>
      <c r="B1118" s="2" t="s">
        <v>1699</v>
      </c>
      <c r="C1118" s="3" t="s">
        <v>3161</v>
      </c>
      <c r="D1118" s="3" t="s">
        <v>12</v>
      </c>
      <c r="E1118" s="12" t="s">
        <v>3492</v>
      </c>
      <c r="F1118" s="12"/>
      <c r="G1118" s="12"/>
      <c r="H1118" s="12"/>
      <c r="I1118" s="16"/>
      <c r="J1118" s="16">
        <f t="shared" si="155"/>
        <v>0</v>
      </c>
      <c r="K1118" s="8" t="str">
        <f t="shared" si="156"/>
        <v/>
      </c>
      <c r="L1118" s="51">
        <f t="shared" si="157"/>
        <v>0</v>
      </c>
      <c r="M1118" s="8" t="str">
        <f t="shared" si="158"/>
        <v/>
      </c>
      <c r="N1118" s="12"/>
      <c r="O1118" s="51">
        <f t="shared" si="159"/>
        <v>0</v>
      </c>
      <c r="P1118" s="51">
        <f t="shared" si="160"/>
        <v>0</v>
      </c>
      <c r="Q1118" s="51">
        <f t="shared" si="161"/>
        <v>0</v>
      </c>
      <c r="R1118" s="8" t="str">
        <f t="shared" si="162"/>
        <v/>
      </c>
      <c r="S1118" s="7"/>
      <c r="T1118" s="8"/>
      <c r="U1118" s="8"/>
      <c r="V1118" s="8">
        <f t="shared" si="163"/>
        <v>0</v>
      </c>
      <c r="W1118" s="8"/>
      <c r="X1118" s="8"/>
      <c r="Y1118" s="8"/>
      <c r="Z1118" s="8"/>
    </row>
    <row r="1119" spans="1:26" x14ac:dyDescent="0.35">
      <c r="A1119" s="1" t="s">
        <v>1255</v>
      </c>
      <c r="B1119" s="2" t="s">
        <v>3177</v>
      </c>
      <c r="C1119" s="3" t="s">
        <v>3161</v>
      </c>
      <c r="D1119" s="3" t="s">
        <v>12</v>
      </c>
      <c r="E1119" s="12" t="s">
        <v>3492</v>
      </c>
      <c r="F1119" s="12"/>
      <c r="G1119" s="12"/>
      <c r="H1119" s="12"/>
      <c r="I1119" s="16"/>
      <c r="J1119" s="16">
        <f t="shared" si="155"/>
        <v>0</v>
      </c>
      <c r="K1119" s="8" t="str">
        <f t="shared" si="156"/>
        <v/>
      </c>
      <c r="L1119" s="51">
        <f t="shared" si="157"/>
        <v>0</v>
      </c>
      <c r="M1119" s="8" t="str">
        <f t="shared" si="158"/>
        <v/>
      </c>
      <c r="N1119" s="12"/>
      <c r="O1119" s="51">
        <f t="shared" si="159"/>
        <v>0</v>
      </c>
      <c r="P1119" s="51">
        <f t="shared" si="160"/>
        <v>0</v>
      </c>
      <c r="Q1119" s="51">
        <f t="shared" si="161"/>
        <v>0</v>
      </c>
      <c r="R1119" s="8" t="str">
        <f t="shared" si="162"/>
        <v/>
      </c>
      <c r="S1119" s="7"/>
      <c r="T1119" s="8"/>
      <c r="U1119" s="8"/>
      <c r="V1119" s="8">
        <f t="shared" si="163"/>
        <v>0</v>
      </c>
      <c r="W1119" s="8"/>
      <c r="X1119" s="8"/>
      <c r="Y1119" s="8"/>
      <c r="Z1119" s="8"/>
    </row>
    <row r="1120" spans="1:26" x14ac:dyDescent="0.35">
      <c r="A1120" s="1" t="s">
        <v>1256</v>
      </c>
      <c r="B1120" s="2" t="s">
        <v>3178</v>
      </c>
      <c r="C1120" s="3" t="s">
        <v>3161</v>
      </c>
      <c r="D1120" s="3" t="s">
        <v>12</v>
      </c>
      <c r="E1120" s="12" t="s">
        <v>3492</v>
      </c>
      <c r="F1120" s="12"/>
      <c r="G1120" s="12"/>
      <c r="H1120" s="12"/>
      <c r="I1120" s="16"/>
      <c r="J1120" s="16">
        <f t="shared" si="155"/>
        <v>0</v>
      </c>
      <c r="K1120" s="8" t="str">
        <f t="shared" si="156"/>
        <v/>
      </c>
      <c r="L1120" s="51">
        <f t="shared" si="157"/>
        <v>0</v>
      </c>
      <c r="M1120" s="8" t="str">
        <f t="shared" si="158"/>
        <v/>
      </c>
      <c r="N1120" s="12"/>
      <c r="O1120" s="51">
        <f t="shared" si="159"/>
        <v>0</v>
      </c>
      <c r="P1120" s="51">
        <f t="shared" si="160"/>
        <v>0</v>
      </c>
      <c r="Q1120" s="51">
        <f t="shared" si="161"/>
        <v>0</v>
      </c>
      <c r="R1120" s="8" t="str">
        <f t="shared" si="162"/>
        <v/>
      </c>
      <c r="S1120" s="7"/>
      <c r="T1120" s="8"/>
      <c r="U1120" s="8"/>
      <c r="V1120" s="8">
        <f t="shared" si="163"/>
        <v>0</v>
      </c>
      <c r="W1120" s="8"/>
      <c r="X1120" s="8"/>
      <c r="Y1120" s="8"/>
      <c r="Z1120" s="8"/>
    </row>
    <row r="1121" spans="1:26" x14ac:dyDescent="0.35">
      <c r="A1121" s="1" t="s">
        <v>1257</v>
      </c>
      <c r="B1121" s="2" t="s">
        <v>3179</v>
      </c>
      <c r="C1121" s="3" t="s">
        <v>3161</v>
      </c>
      <c r="D1121" s="3" t="s">
        <v>12</v>
      </c>
      <c r="E1121" s="12" t="s">
        <v>3492</v>
      </c>
      <c r="F1121" s="12"/>
      <c r="G1121" s="12"/>
      <c r="H1121" s="12"/>
      <c r="I1121" s="16"/>
      <c r="J1121" s="16">
        <f t="shared" si="155"/>
        <v>0</v>
      </c>
      <c r="K1121" s="8" t="str">
        <f t="shared" si="156"/>
        <v/>
      </c>
      <c r="L1121" s="51">
        <f t="shared" si="157"/>
        <v>0</v>
      </c>
      <c r="M1121" s="8" t="str">
        <f t="shared" si="158"/>
        <v/>
      </c>
      <c r="N1121" s="12"/>
      <c r="O1121" s="51">
        <f t="shared" si="159"/>
        <v>0</v>
      </c>
      <c r="P1121" s="51">
        <f t="shared" si="160"/>
        <v>0</v>
      </c>
      <c r="Q1121" s="51">
        <f t="shared" si="161"/>
        <v>0</v>
      </c>
      <c r="R1121" s="8" t="str">
        <f t="shared" si="162"/>
        <v/>
      </c>
      <c r="S1121" s="7"/>
      <c r="T1121" s="8"/>
      <c r="U1121" s="8"/>
      <c r="V1121" s="8">
        <f t="shared" si="163"/>
        <v>0</v>
      </c>
      <c r="W1121" s="8"/>
      <c r="X1121" s="8"/>
      <c r="Y1121" s="8"/>
      <c r="Z1121" s="8"/>
    </row>
    <row r="1122" spans="1:26" x14ac:dyDescent="0.35">
      <c r="A1122" s="1" t="s">
        <v>1259</v>
      </c>
      <c r="B1122" s="2" t="s">
        <v>1367</v>
      </c>
      <c r="C1122" s="3" t="s">
        <v>3161</v>
      </c>
      <c r="D1122" s="3" t="s">
        <v>12</v>
      </c>
      <c r="E1122" s="12" t="s">
        <v>3492</v>
      </c>
      <c r="F1122" s="12"/>
      <c r="G1122" s="12"/>
      <c r="H1122" s="12"/>
      <c r="I1122" s="16"/>
      <c r="J1122" s="16">
        <f t="shared" si="155"/>
        <v>0</v>
      </c>
      <c r="K1122" s="8" t="str">
        <f t="shared" si="156"/>
        <v/>
      </c>
      <c r="L1122" s="51">
        <f t="shared" si="157"/>
        <v>0</v>
      </c>
      <c r="M1122" s="8" t="str">
        <f t="shared" si="158"/>
        <v/>
      </c>
      <c r="N1122" s="12"/>
      <c r="O1122" s="51">
        <f t="shared" si="159"/>
        <v>0</v>
      </c>
      <c r="P1122" s="51">
        <f t="shared" si="160"/>
        <v>0</v>
      </c>
      <c r="Q1122" s="51">
        <f t="shared" si="161"/>
        <v>0</v>
      </c>
      <c r="R1122" s="8" t="str">
        <f t="shared" si="162"/>
        <v/>
      </c>
      <c r="S1122" s="7"/>
      <c r="T1122" s="8"/>
      <c r="U1122" s="8"/>
      <c r="V1122" s="8">
        <f t="shared" si="163"/>
        <v>0</v>
      </c>
      <c r="W1122" s="8"/>
      <c r="X1122" s="8"/>
      <c r="Y1122" s="8"/>
      <c r="Z1122" s="8"/>
    </row>
    <row r="1123" spans="1:26" ht="37.5" customHeight="1" x14ac:dyDescent="0.35">
      <c r="A1123" s="1" t="s">
        <v>1260</v>
      </c>
      <c r="B1123" s="2" t="s">
        <v>3180</v>
      </c>
      <c r="C1123" s="3" t="s">
        <v>3161</v>
      </c>
      <c r="D1123" s="3" t="s">
        <v>12</v>
      </c>
      <c r="E1123" s="12" t="s">
        <v>3492</v>
      </c>
      <c r="F1123" s="12"/>
      <c r="G1123" s="12"/>
      <c r="H1123" s="12"/>
      <c r="I1123" s="16"/>
      <c r="J1123" s="16">
        <f t="shared" si="155"/>
        <v>0</v>
      </c>
      <c r="K1123" s="8" t="str">
        <f t="shared" si="156"/>
        <v/>
      </c>
      <c r="L1123" s="51">
        <f t="shared" si="157"/>
        <v>0</v>
      </c>
      <c r="M1123" s="8" t="str">
        <f t="shared" si="158"/>
        <v/>
      </c>
      <c r="N1123" s="12"/>
      <c r="O1123" s="51">
        <f t="shared" si="159"/>
        <v>0</v>
      </c>
      <c r="P1123" s="51">
        <f t="shared" si="160"/>
        <v>0</v>
      </c>
      <c r="Q1123" s="51">
        <f t="shared" si="161"/>
        <v>0</v>
      </c>
      <c r="R1123" s="8" t="str">
        <f t="shared" si="162"/>
        <v/>
      </c>
      <c r="S1123" s="7"/>
      <c r="T1123" s="8"/>
      <c r="U1123" s="8"/>
      <c r="V1123" s="8">
        <f t="shared" si="163"/>
        <v>0</v>
      </c>
      <c r="W1123" s="8"/>
      <c r="X1123" s="8"/>
      <c r="Y1123" s="8"/>
      <c r="Z1123" s="8"/>
    </row>
    <row r="1124" spans="1:26" x14ac:dyDescent="0.35">
      <c r="A1124" s="1" t="s">
        <v>1261</v>
      </c>
      <c r="B1124" s="2" t="s">
        <v>1695</v>
      </c>
      <c r="C1124" s="3" t="s">
        <v>3161</v>
      </c>
      <c r="D1124" s="3" t="s">
        <v>12</v>
      </c>
      <c r="E1124" s="12" t="s">
        <v>3492</v>
      </c>
      <c r="F1124" s="12"/>
      <c r="G1124" s="12"/>
      <c r="H1124" s="12"/>
      <c r="I1124" s="16"/>
      <c r="J1124" s="16">
        <f t="shared" si="155"/>
        <v>0</v>
      </c>
      <c r="K1124" s="8" t="str">
        <f t="shared" si="156"/>
        <v/>
      </c>
      <c r="L1124" s="51">
        <f t="shared" si="157"/>
        <v>0</v>
      </c>
      <c r="M1124" s="8" t="str">
        <f t="shared" si="158"/>
        <v/>
      </c>
      <c r="N1124" s="12"/>
      <c r="O1124" s="51">
        <f t="shared" si="159"/>
        <v>0</v>
      </c>
      <c r="P1124" s="51">
        <f t="shared" si="160"/>
        <v>0</v>
      </c>
      <c r="Q1124" s="51">
        <f t="shared" si="161"/>
        <v>0</v>
      </c>
      <c r="R1124" s="8" t="str">
        <f t="shared" si="162"/>
        <v/>
      </c>
      <c r="S1124" s="7"/>
      <c r="T1124" s="8"/>
      <c r="U1124" s="8"/>
      <c r="V1124" s="8">
        <f t="shared" si="163"/>
        <v>0</v>
      </c>
      <c r="W1124" s="8"/>
      <c r="X1124" s="8"/>
      <c r="Y1124" s="8"/>
      <c r="Z1124" s="8"/>
    </row>
    <row r="1125" spans="1:26" x14ac:dyDescent="0.35">
      <c r="A1125" s="1" t="s">
        <v>1263</v>
      </c>
      <c r="B1125" s="2" t="s">
        <v>1376</v>
      </c>
      <c r="C1125" s="3" t="s">
        <v>3161</v>
      </c>
      <c r="D1125" s="3" t="s">
        <v>12</v>
      </c>
      <c r="E1125" s="12" t="s">
        <v>3492</v>
      </c>
      <c r="F1125" s="12"/>
      <c r="G1125" s="12"/>
      <c r="H1125" s="12"/>
      <c r="I1125" s="16"/>
      <c r="J1125" s="16">
        <f t="shared" si="155"/>
        <v>0</v>
      </c>
      <c r="K1125" s="8" t="str">
        <f t="shared" si="156"/>
        <v/>
      </c>
      <c r="L1125" s="51">
        <f t="shared" si="157"/>
        <v>0</v>
      </c>
      <c r="M1125" s="8" t="str">
        <f t="shared" si="158"/>
        <v/>
      </c>
      <c r="N1125" s="12"/>
      <c r="O1125" s="51">
        <f t="shared" si="159"/>
        <v>0</v>
      </c>
      <c r="P1125" s="51">
        <f t="shared" si="160"/>
        <v>0</v>
      </c>
      <c r="Q1125" s="51">
        <f t="shared" si="161"/>
        <v>0</v>
      </c>
      <c r="R1125" s="8" t="str">
        <f t="shared" si="162"/>
        <v/>
      </c>
      <c r="S1125" s="7"/>
      <c r="T1125" s="8"/>
      <c r="U1125" s="8"/>
      <c r="V1125" s="8">
        <f t="shared" si="163"/>
        <v>0</v>
      </c>
      <c r="W1125" s="8"/>
      <c r="X1125" s="8"/>
      <c r="Y1125" s="8"/>
      <c r="Z1125" s="8"/>
    </row>
    <row r="1126" spans="1:26" ht="25" x14ac:dyDescent="0.35">
      <c r="A1126" s="1" t="s">
        <v>1264</v>
      </c>
      <c r="B1126" s="2" t="s">
        <v>3181</v>
      </c>
      <c r="C1126" s="3" t="s">
        <v>3182</v>
      </c>
      <c r="D1126" s="3" t="s">
        <v>12</v>
      </c>
      <c r="E1126" s="12" t="s">
        <v>3492</v>
      </c>
      <c r="F1126" s="12"/>
      <c r="G1126" s="12"/>
      <c r="H1126" s="12"/>
      <c r="I1126" s="16"/>
      <c r="J1126" s="16">
        <f t="shared" si="155"/>
        <v>0</v>
      </c>
      <c r="K1126" s="8" t="str">
        <f t="shared" si="156"/>
        <v/>
      </c>
      <c r="L1126" s="51">
        <f t="shared" si="157"/>
        <v>0</v>
      </c>
      <c r="M1126" s="8" t="str">
        <f t="shared" si="158"/>
        <v/>
      </c>
      <c r="N1126" s="12"/>
      <c r="O1126" s="51">
        <f t="shared" si="159"/>
        <v>0</v>
      </c>
      <c r="P1126" s="51">
        <f t="shared" si="160"/>
        <v>0</v>
      </c>
      <c r="Q1126" s="51">
        <f t="shared" si="161"/>
        <v>0</v>
      </c>
      <c r="R1126" s="8" t="str">
        <f t="shared" si="162"/>
        <v/>
      </c>
      <c r="S1126" s="7"/>
      <c r="T1126" s="8"/>
      <c r="U1126" s="8"/>
      <c r="V1126" s="8">
        <f t="shared" si="163"/>
        <v>0</v>
      </c>
      <c r="W1126" s="8"/>
      <c r="X1126" s="8"/>
      <c r="Y1126" s="8"/>
      <c r="Z1126" s="8"/>
    </row>
    <row r="1127" spans="1:26" ht="25" x14ac:dyDescent="0.35">
      <c r="A1127" s="1" t="s">
        <v>1266</v>
      </c>
      <c r="B1127" s="2" t="s">
        <v>3183</v>
      </c>
      <c r="C1127" s="3" t="s">
        <v>3182</v>
      </c>
      <c r="D1127" s="3" t="s">
        <v>12</v>
      </c>
      <c r="E1127" s="12" t="s">
        <v>3492</v>
      </c>
      <c r="F1127" s="12"/>
      <c r="G1127" s="12"/>
      <c r="H1127" s="12"/>
      <c r="I1127" s="16"/>
      <c r="J1127" s="16">
        <f t="shared" si="155"/>
        <v>0</v>
      </c>
      <c r="K1127" s="8" t="str">
        <f t="shared" si="156"/>
        <v/>
      </c>
      <c r="L1127" s="51">
        <f t="shared" si="157"/>
        <v>0</v>
      </c>
      <c r="M1127" s="8" t="str">
        <f t="shared" si="158"/>
        <v/>
      </c>
      <c r="N1127" s="12"/>
      <c r="O1127" s="51">
        <f t="shared" si="159"/>
        <v>0</v>
      </c>
      <c r="P1127" s="51">
        <f t="shared" si="160"/>
        <v>0</v>
      </c>
      <c r="Q1127" s="51">
        <f t="shared" si="161"/>
        <v>0</v>
      </c>
      <c r="R1127" s="8" t="str">
        <f t="shared" si="162"/>
        <v/>
      </c>
      <c r="S1127" s="7"/>
      <c r="T1127" s="8"/>
      <c r="U1127" s="8"/>
      <c r="V1127" s="8">
        <f t="shared" si="163"/>
        <v>0</v>
      </c>
      <c r="W1127" s="8"/>
      <c r="X1127" s="8"/>
      <c r="Y1127" s="8"/>
      <c r="Z1127" s="8"/>
    </row>
    <row r="1128" spans="1:26" ht="25" x14ac:dyDescent="0.35">
      <c r="A1128" s="1" t="s">
        <v>1267</v>
      </c>
      <c r="B1128" s="2" t="s">
        <v>3184</v>
      </c>
      <c r="C1128" s="3" t="s">
        <v>3182</v>
      </c>
      <c r="D1128" s="3" t="s">
        <v>12</v>
      </c>
      <c r="E1128" s="12" t="s">
        <v>3492</v>
      </c>
      <c r="F1128" s="12"/>
      <c r="G1128" s="12"/>
      <c r="H1128" s="12"/>
      <c r="I1128" s="16"/>
      <c r="J1128" s="16">
        <f t="shared" si="155"/>
        <v>0</v>
      </c>
      <c r="K1128" s="8" t="str">
        <f t="shared" si="156"/>
        <v/>
      </c>
      <c r="L1128" s="51">
        <f t="shared" si="157"/>
        <v>0</v>
      </c>
      <c r="M1128" s="8" t="str">
        <f t="shared" si="158"/>
        <v/>
      </c>
      <c r="N1128" s="12"/>
      <c r="O1128" s="51">
        <f t="shared" si="159"/>
        <v>0</v>
      </c>
      <c r="P1128" s="51">
        <f t="shared" si="160"/>
        <v>0</v>
      </c>
      <c r="Q1128" s="51">
        <f t="shared" si="161"/>
        <v>0</v>
      </c>
      <c r="R1128" s="8" t="str">
        <f t="shared" si="162"/>
        <v/>
      </c>
      <c r="S1128" s="7"/>
      <c r="T1128" s="8"/>
      <c r="U1128" s="8"/>
      <c r="V1128" s="8">
        <f t="shared" si="163"/>
        <v>0</v>
      </c>
      <c r="W1128" s="8"/>
      <c r="X1128" s="8"/>
      <c r="Y1128" s="8"/>
      <c r="Z1128" s="8"/>
    </row>
    <row r="1129" spans="1:26" ht="25" x14ac:dyDescent="0.35">
      <c r="A1129" s="1" t="s">
        <v>1268</v>
      </c>
      <c r="B1129" s="2" t="s">
        <v>3185</v>
      </c>
      <c r="C1129" s="3" t="s">
        <v>3182</v>
      </c>
      <c r="D1129" s="3" t="s">
        <v>52</v>
      </c>
      <c r="E1129" s="12" t="s">
        <v>3492</v>
      </c>
      <c r="F1129" s="12"/>
      <c r="G1129" s="12"/>
      <c r="H1129" s="12"/>
      <c r="I1129" s="16"/>
      <c r="J1129" s="16">
        <f t="shared" si="155"/>
        <v>0</v>
      </c>
      <c r="K1129" s="8" t="str">
        <f t="shared" si="156"/>
        <v/>
      </c>
      <c r="L1129" s="51">
        <f t="shared" si="157"/>
        <v>0</v>
      </c>
      <c r="M1129" s="8" t="str">
        <f t="shared" si="158"/>
        <v/>
      </c>
      <c r="N1129" s="12"/>
      <c r="O1129" s="51">
        <f t="shared" si="159"/>
        <v>0</v>
      </c>
      <c r="P1129" s="51">
        <f t="shared" si="160"/>
        <v>0</v>
      </c>
      <c r="Q1129" s="51">
        <f t="shared" si="161"/>
        <v>0</v>
      </c>
      <c r="R1129" s="8" t="str">
        <f t="shared" si="162"/>
        <v/>
      </c>
      <c r="S1129" s="7"/>
      <c r="T1129" s="8"/>
      <c r="U1129" s="8"/>
      <c r="V1129" s="8">
        <f t="shared" si="163"/>
        <v>0</v>
      </c>
      <c r="W1129" s="8"/>
      <c r="X1129" s="8"/>
      <c r="Y1129" s="8"/>
      <c r="Z1129" s="8"/>
    </row>
    <row r="1130" spans="1:26" ht="25" x14ac:dyDescent="0.35">
      <c r="A1130" s="1" t="s">
        <v>1269</v>
      </c>
      <c r="B1130" s="2" t="s">
        <v>3186</v>
      </c>
      <c r="C1130" s="3" t="s">
        <v>3182</v>
      </c>
      <c r="D1130" s="3" t="s">
        <v>77</v>
      </c>
      <c r="E1130" s="12" t="s">
        <v>3492</v>
      </c>
      <c r="F1130" s="12"/>
      <c r="G1130" s="12"/>
      <c r="H1130" s="12"/>
      <c r="I1130" s="16"/>
      <c r="J1130" s="16">
        <f t="shared" si="155"/>
        <v>0</v>
      </c>
      <c r="K1130" s="8" t="str">
        <f t="shared" si="156"/>
        <v/>
      </c>
      <c r="L1130" s="51">
        <f t="shared" si="157"/>
        <v>0</v>
      </c>
      <c r="M1130" s="8" t="str">
        <f t="shared" si="158"/>
        <v/>
      </c>
      <c r="N1130" s="12"/>
      <c r="O1130" s="51">
        <f t="shared" si="159"/>
        <v>0</v>
      </c>
      <c r="P1130" s="51">
        <f t="shared" si="160"/>
        <v>0</v>
      </c>
      <c r="Q1130" s="51">
        <f t="shared" si="161"/>
        <v>0</v>
      </c>
      <c r="R1130" s="8" t="str">
        <f t="shared" si="162"/>
        <v/>
      </c>
      <c r="S1130" s="7"/>
      <c r="T1130" s="8"/>
      <c r="U1130" s="8"/>
      <c r="V1130" s="8">
        <f t="shared" si="163"/>
        <v>0</v>
      </c>
      <c r="W1130" s="8"/>
      <c r="X1130" s="8"/>
      <c r="Y1130" s="8"/>
      <c r="Z1130" s="8"/>
    </row>
    <row r="1131" spans="1:26" ht="25" x14ac:dyDescent="0.35">
      <c r="A1131" s="1" t="s">
        <v>1270</v>
      </c>
      <c r="B1131" s="2" t="s">
        <v>3187</v>
      </c>
      <c r="C1131" s="3" t="s">
        <v>3182</v>
      </c>
      <c r="D1131" s="3" t="s">
        <v>77</v>
      </c>
      <c r="E1131" s="12" t="s">
        <v>3492</v>
      </c>
      <c r="F1131" s="12"/>
      <c r="G1131" s="12"/>
      <c r="H1131" s="12"/>
      <c r="I1131" s="16"/>
      <c r="J1131" s="16">
        <f t="shared" si="155"/>
        <v>0</v>
      </c>
      <c r="K1131" s="8" t="str">
        <f t="shared" si="156"/>
        <v/>
      </c>
      <c r="L1131" s="51">
        <f t="shared" si="157"/>
        <v>0</v>
      </c>
      <c r="M1131" s="8" t="str">
        <f t="shared" si="158"/>
        <v/>
      </c>
      <c r="N1131" s="12"/>
      <c r="O1131" s="51">
        <f t="shared" si="159"/>
        <v>0</v>
      </c>
      <c r="P1131" s="51">
        <f t="shared" si="160"/>
        <v>0</v>
      </c>
      <c r="Q1131" s="51">
        <f t="shared" si="161"/>
        <v>0</v>
      </c>
      <c r="R1131" s="8" t="str">
        <f t="shared" si="162"/>
        <v/>
      </c>
      <c r="S1131" s="7"/>
      <c r="T1131" s="8"/>
      <c r="U1131" s="8"/>
      <c r="V1131" s="8">
        <f t="shared" si="163"/>
        <v>0</v>
      </c>
      <c r="W1131" s="8"/>
      <c r="X1131" s="8"/>
      <c r="Y1131" s="8"/>
      <c r="Z1131" s="8"/>
    </row>
    <row r="1132" spans="1:26" ht="25" x14ac:dyDescent="0.35">
      <c r="A1132" s="1" t="s">
        <v>1271</v>
      </c>
      <c r="B1132" s="2" t="s">
        <v>3188</v>
      </c>
      <c r="C1132" s="3" t="s">
        <v>3182</v>
      </c>
      <c r="D1132" s="3" t="s">
        <v>52</v>
      </c>
      <c r="E1132" s="12" t="s">
        <v>3492</v>
      </c>
      <c r="F1132" s="12"/>
      <c r="G1132" s="12"/>
      <c r="H1132" s="12"/>
      <c r="I1132" s="16"/>
      <c r="J1132" s="16">
        <f t="shared" si="155"/>
        <v>0</v>
      </c>
      <c r="K1132" s="8" t="str">
        <f t="shared" si="156"/>
        <v/>
      </c>
      <c r="L1132" s="51">
        <f t="shared" si="157"/>
        <v>0</v>
      </c>
      <c r="M1132" s="8" t="str">
        <f t="shared" si="158"/>
        <v/>
      </c>
      <c r="N1132" s="12"/>
      <c r="O1132" s="51">
        <f t="shared" si="159"/>
        <v>0</v>
      </c>
      <c r="P1132" s="51">
        <f t="shared" si="160"/>
        <v>0</v>
      </c>
      <c r="Q1132" s="51">
        <f t="shared" si="161"/>
        <v>0</v>
      </c>
      <c r="R1132" s="8" t="str">
        <f t="shared" si="162"/>
        <v/>
      </c>
      <c r="S1132" s="7"/>
      <c r="T1132" s="8"/>
      <c r="U1132" s="8"/>
      <c r="V1132" s="8">
        <f t="shared" si="163"/>
        <v>0</v>
      </c>
      <c r="W1132" s="8"/>
      <c r="X1132" s="8"/>
      <c r="Y1132" s="8"/>
      <c r="Z1132" s="8"/>
    </row>
    <row r="1133" spans="1:26" ht="25" x14ac:dyDescent="0.35">
      <c r="A1133" s="1" t="s">
        <v>1272</v>
      </c>
      <c r="B1133" s="2" t="s">
        <v>3189</v>
      </c>
      <c r="C1133" s="3" t="s">
        <v>3182</v>
      </c>
      <c r="D1133" s="3" t="s">
        <v>52</v>
      </c>
      <c r="E1133" s="12" t="s">
        <v>3492</v>
      </c>
      <c r="F1133" s="12"/>
      <c r="G1133" s="12"/>
      <c r="H1133" s="12"/>
      <c r="I1133" s="16"/>
      <c r="J1133" s="16">
        <f t="shared" si="155"/>
        <v>0</v>
      </c>
      <c r="K1133" s="8" t="str">
        <f t="shared" si="156"/>
        <v/>
      </c>
      <c r="L1133" s="51">
        <f t="shared" si="157"/>
        <v>0</v>
      </c>
      <c r="M1133" s="8" t="str">
        <f t="shared" si="158"/>
        <v/>
      </c>
      <c r="N1133" s="12"/>
      <c r="O1133" s="51">
        <f t="shared" si="159"/>
        <v>0</v>
      </c>
      <c r="P1133" s="51">
        <f t="shared" si="160"/>
        <v>0</v>
      </c>
      <c r="Q1133" s="51">
        <f t="shared" si="161"/>
        <v>0</v>
      </c>
      <c r="R1133" s="8" t="str">
        <f t="shared" si="162"/>
        <v/>
      </c>
      <c r="S1133" s="7"/>
      <c r="T1133" s="8"/>
      <c r="U1133" s="8"/>
      <c r="V1133" s="8">
        <f t="shared" si="163"/>
        <v>0</v>
      </c>
      <c r="W1133" s="8"/>
      <c r="X1133" s="8"/>
      <c r="Y1133" s="8"/>
      <c r="Z1133" s="8"/>
    </row>
    <row r="1134" spans="1:26" ht="25" x14ac:dyDescent="0.35">
      <c r="A1134" s="1" t="s">
        <v>1274</v>
      </c>
      <c r="B1134" s="2" t="s">
        <v>3190</v>
      </c>
      <c r="C1134" s="3" t="s">
        <v>3182</v>
      </c>
      <c r="D1134" s="3" t="s">
        <v>77</v>
      </c>
      <c r="E1134" s="12" t="s">
        <v>3492</v>
      </c>
      <c r="F1134" s="12"/>
      <c r="G1134" s="12"/>
      <c r="H1134" s="12"/>
      <c r="I1134" s="16"/>
      <c r="J1134" s="16">
        <f t="shared" si="155"/>
        <v>0</v>
      </c>
      <c r="K1134" s="8" t="str">
        <f t="shared" si="156"/>
        <v/>
      </c>
      <c r="L1134" s="51">
        <f t="shared" si="157"/>
        <v>0</v>
      </c>
      <c r="M1134" s="8" t="str">
        <f t="shared" si="158"/>
        <v/>
      </c>
      <c r="N1134" s="12"/>
      <c r="O1134" s="51">
        <f t="shared" si="159"/>
        <v>0</v>
      </c>
      <c r="P1134" s="51">
        <f t="shared" si="160"/>
        <v>0</v>
      </c>
      <c r="Q1134" s="51">
        <f t="shared" si="161"/>
        <v>0</v>
      </c>
      <c r="R1134" s="8" t="str">
        <f t="shared" si="162"/>
        <v/>
      </c>
      <c r="S1134" s="7"/>
      <c r="T1134" s="8"/>
      <c r="U1134" s="8"/>
      <c r="V1134" s="8">
        <f t="shared" si="163"/>
        <v>0</v>
      </c>
      <c r="W1134" s="8"/>
      <c r="X1134" s="8"/>
      <c r="Y1134" s="8"/>
      <c r="Z1134" s="8"/>
    </row>
    <row r="1135" spans="1:26" ht="25" x14ac:dyDescent="0.35">
      <c r="A1135" s="1" t="s">
        <v>1275</v>
      </c>
      <c r="B1135" s="2" t="s">
        <v>3191</v>
      </c>
      <c r="C1135" s="3" t="s">
        <v>3182</v>
      </c>
      <c r="D1135" s="3" t="s">
        <v>77</v>
      </c>
      <c r="E1135" s="12" t="s">
        <v>3492</v>
      </c>
      <c r="F1135" s="12"/>
      <c r="G1135" s="12"/>
      <c r="H1135" s="12"/>
      <c r="I1135" s="16"/>
      <c r="J1135" s="16">
        <f t="shared" si="155"/>
        <v>0</v>
      </c>
      <c r="K1135" s="8" t="str">
        <f t="shared" si="156"/>
        <v/>
      </c>
      <c r="L1135" s="51">
        <f t="shared" si="157"/>
        <v>0</v>
      </c>
      <c r="M1135" s="8" t="str">
        <f t="shared" si="158"/>
        <v/>
      </c>
      <c r="N1135" s="12"/>
      <c r="O1135" s="51">
        <f t="shared" si="159"/>
        <v>0</v>
      </c>
      <c r="P1135" s="51">
        <f t="shared" si="160"/>
        <v>0</v>
      </c>
      <c r="Q1135" s="51">
        <f t="shared" si="161"/>
        <v>0</v>
      </c>
      <c r="R1135" s="8" t="str">
        <f t="shared" si="162"/>
        <v/>
      </c>
      <c r="S1135" s="7"/>
      <c r="T1135" s="8"/>
      <c r="U1135" s="8"/>
      <c r="V1135" s="8">
        <f t="shared" si="163"/>
        <v>0</v>
      </c>
      <c r="W1135" s="8"/>
      <c r="X1135" s="8"/>
      <c r="Y1135" s="8"/>
      <c r="Z1135" s="8"/>
    </row>
    <row r="1136" spans="1:26" ht="25" x14ac:dyDescent="0.35">
      <c r="A1136" s="1" t="s">
        <v>1276</v>
      </c>
      <c r="B1136" s="2" t="s">
        <v>3192</v>
      </c>
      <c r="C1136" s="3" t="s">
        <v>3182</v>
      </c>
      <c r="D1136" s="3" t="s">
        <v>43</v>
      </c>
      <c r="E1136" s="12" t="s">
        <v>3492</v>
      </c>
      <c r="F1136" s="12"/>
      <c r="G1136" s="12"/>
      <c r="H1136" s="12"/>
      <c r="I1136" s="16"/>
      <c r="J1136" s="16">
        <f t="shared" si="155"/>
        <v>0</v>
      </c>
      <c r="K1136" s="8" t="str">
        <f t="shared" si="156"/>
        <v/>
      </c>
      <c r="L1136" s="51">
        <f t="shared" si="157"/>
        <v>0</v>
      </c>
      <c r="M1136" s="8" t="str">
        <f t="shared" si="158"/>
        <v/>
      </c>
      <c r="N1136" s="12"/>
      <c r="O1136" s="51">
        <f t="shared" si="159"/>
        <v>0</v>
      </c>
      <c r="P1136" s="51">
        <f t="shared" si="160"/>
        <v>0</v>
      </c>
      <c r="Q1136" s="51">
        <f t="shared" si="161"/>
        <v>0</v>
      </c>
      <c r="R1136" s="8" t="str">
        <f t="shared" si="162"/>
        <v/>
      </c>
      <c r="S1136" s="7"/>
      <c r="T1136" s="8"/>
      <c r="U1136" s="8"/>
      <c r="V1136" s="8">
        <f t="shared" si="163"/>
        <v>0</v>
      </c>
      <c r="W1136" s="8"/>
      <c r="X1136" s="8"/>
      <c r="Y1136" s="8"/>
      <c r="Z1136" s="8"/>
    </row>
    <row r="1137" spans="1:26" ht="25" x14ac:dyDescent="0.35">
      <c r="A1137" s="1" t="s">
        <v>1277</v>
      </c>
      <c r="B1137" s="2" t="s">
        <v>3193</v>
      </c>
      <c r="C1137" s="3" t="s">
        <v>3182</v>
      </c>
      <c r="D1137" s="3" t="s">
        <v>12</v>
      </c>
      <c r="E1137" s="12" t="s">
        <v>3492</v>
      </c>
      <c r="F1137" s="12"/>
      <c r="G1137" s="12"/>
      <c r="H1137" s="12"/>
      <c r="I1137" s="16"/>
      <c r="J1137" s="16">
        <f t="shared" si="155"/>
        <v>0</v>
      </c>
      <c r="K1137" s="8" t="str">
        <f t="shared" si="156"/>
        <v/>
      </c>
      <c r="L1137" s="51">
        <f t="shared" si="157"/>
        <v>0</v>
      </c>
      <c r="M1137" s="8" t="str">
        <f t="shared" si="158"/>
        <v/>
      </c>
      <c r="N1137" s="12"/>
      <c r="O1137" s="51">
        <f t="shared" si="159"/>
        <v>0</v>
      </c>
      <c r="P1137" s="51">
        <f t="shared" si="160"/>
        <v>0</v>
      </c>
      <c r="Q1137" s="51">
        <f t="shared" si="161"/>
        <v>0</v>
      </c>
      <c r="R1137" s="8" t="str">
        <f t="shared" si="162"/>
        <v/>
      </c>
      <c r="S1137" s="7"/>
      <c r="T1137" s="8"/>
      <c r="U1137" s="8"/>
      <c r="V1137" s="8">
        <f t="shared" si="163"/>
        <v>0</v>
      </c>
      <c r="W1137" s="8"/>
      <c r="X1137" s="8"/>
      <c r="Y1137" s="8"/>
      <c r="Z1137" s="8"/>
    </row>
    <row r="1138" spans="1:26" ht="25" x14ac:dyDescent="0.35">
      <c r="A1138" s="1" t="s">
        <v>1279</v>
      </c>
      <c r="B1138" s="2" t="s">
        <v>3193</v>
      </c>
      <c r="C1138" s="3" t="s">
        <v>3182</v>
      </c>
      <c r="D1138" s="3" t="s">
        <v>60</v>
      </c>
      <c r="E1138" s="12" t="s">
        <v>3492</v>
      </c>
      <c r="F1138" s="12"/>
      <c r="G1138" s="12"/>
      <c r="H1138" s="12"/>
      <c r="I1138" s="16"/>
      <c r="J1138" s="16">
        <f t="shared" si="155"/>
        <v>0</v>
      </c>
      <c r="K1138" s="8" t="str">
        <f t="shared" si="156"/>
        <v/>
      </c>
      <c r="L1138" s="51">
        <f t="shared" si="157"/>
        <v>0</v>
      </c>
      <c r="M1138" s="8" t="str">
        <f t="shared" si="158"/>
        <v/>
      </c>
      <c r="N1138" s="12"/>
      <c r="O1138" s="51">
        <f t="shared" si="159"/>
        <v>0</v>
      </c>
      <c r="P1138" s="51">
        <f t="shared" si="160"/>
        <v>0</v>
      </c>
      <c r="Q1138" s="51">
        <f t="shared" si="161"/>
        <v>0</v>
      </c>
      <c r="R1138" s="8" t="str">
        <f t="shared" si="162"/>
        <v/>
      </c>
      <c r="S1138" s="7"/>
      <c r="T1138" s="8"/>
      <c r="U1138" s="8"/>
      <c r="V1138" s="8">
        <f t="shared" si="163"/>
        <v>0</v>
      </c>
      <c r="W1138" s="8"/>
      <c r="X1138" s="8"/>
      <c r="Y1138" s="8"/>
      <c r="Z1138" s="8"/>
    </row>
    <row r="1139" spans="1:26" ht="25" x14ac:dyDescent="0.35">
      <c r="A1139" s="1" t="s">
        <v>1280</v>
      </c>
      <c r="B1139" s="2" t="s">
        <v>701</v>
      </c>
      <c r="C1139" s="3" t="s">
        <v>3182</v>
      </c>
      <c r="D1139" s="3" t="s">
        <v>77</v>
      </c>
      <c r="E1139" s="12" t="s">
        <v>3492</v>
      </c>
      <c r="F1139" s="12"/>
      <c r="G1139" s="12"/>
      <c r="H1139" s="12"/>
      <c r="I1139" s="16"/>
      <c r="J1139" s="16">
        <f t="shared" si="155"/>
        <v>0</v>
      </c>
      <c r="K1139" s="8" t="str">
        <f t="shared" si="156"/>
        <v/>
      </c>
      <c r="L1139" s="51">
        <f t="shared" si="157"/>
        <v>0</v>
      </c>
      <c r="M1139" s="8" t="str">
        <f t="shared" si="158"/>
        <v/>
      </c>
      <c r="N1139" s="12"/>
      <c r="O1139" s="51">
        <f t="shared" si="159"/>
        <v>0</v>
      </c>
      <c r="P1139" s="51">
        <f t="shared" si="160"/>
        <v>0</v>
      </c>
      <c r="Q1139" s="51">
        <f t="shared" si="161"/>
        <v>0</v>
      </c>
      <c r="R1139" s="8" t="str">
        <f t="shared" si="162"/>
        <v/>
      </c>
      <c r="S1139" s="7"/>
      <c r="T1139" s="8"/>
      <c r="U1139" s="8"/>
      <c r="V1139" s="8">
        <f t="shared" si="163"/>
        <v>0</v>
      </c>
      <c r="W1139" s="8"/>
      <c r="X1139" s="8"/>
      <c r="Y1139" s="8"/>
      <c r="Z1139" s="8"/>
    </row>
    <row r="1140" spans="1:26" ht="25" x14ac:dyDescent="0.35">
      <c r="A1140" s="1" t="s">
        <v>1282</v>
      </c>
      <c r="B1140" s="2" t="s">
        <v>3194</v>
      </c>
      <c r="C1140" s="3" t="s">
        <v>3182</v>
      </c>
      <c r="D1140" s="3" t="s">
        <v>48</v>
      </c>
      <c r="E1140" s="12" t="s">
        <v>3492</v>
      </c>
      <c r="F1140" s="12"/>
      <c r="G1140" s="12"/>
      <c r="H1140" s="12"/>
      <c r="I1140" s="16"/>
      <c r="J1140" s="16">
        <f t="shared" si="155"/>
        <v>0</v>
      </c>
      <c r="K1140" s="8" t="str">
        <f t="shared" si="156"/>
        <v/>
      </c>
      <c r="L1140" s="51">
        <f t="shared" si="157"/>
        <v>0</v>
      </c>
      <c r="M1140" s="8" t="str">
        <f t="shared" si="158"/>
        <v/>
      </c>
      <c r="N1140" s="12"/>
      <c r="O1140" s="51">
        <f t="shared" si="159"/>
        <v>0</v>
      </c>
      <c r="P1140" s="51">
        <f t="shared" si="160"/>
        <v>0</v>
      </c>
      <c r="Q1140" s="51">
        <f t="shared" si="161"/>
        <v>0</v>
      </c>
      <c r="R1140" s="8" t="str">
        <f t="shared" si="162"/>
        <v/>
      </c>
      <c r="S1140" s="7"/>
      <c r="T1140" s="8"/>
      <c r="U1140" s="8"/>
      <c r="V1140" s="8">
        <f t="shared" si="163"/>
        <v>0</v>
      </c>
      <c r="W1140" s="8"/>
      <c r="X1140" s="8"/>
      <c r="Y1140" s="8"/>
      <c r="Z1140" s="8"/>
    </row>
    <row r="1141" spans="1:26" ht="25" x14ac:dyDescent="0.35">
      <c r="A1141" s="1" t="s">
        <v>1283</v>
      </c>
      <c r="B1141" s="2" t="s">
        <v>3195</v>
      </c>
      <c r="C1141" s="3" t="s">
        <v>3182</v>
      </c>
      <c r="D1141" s="3" t="s">
        <v>48</v>
      </c>
      <c r="E1141" s="12" t="s">
        <v>3492</v>
      </c>
      <c r="F1141" s="12"/>
      <c r="G1141" s="12"/>
      <c r="H1141" s="12"/>
      <c r="I1141" s="16"/>
      <c r="J1141" s="16">
        <f t="shared" si="155"/>
        <v>0</v>
      </c>
      <c r="K1141" s="8" t="str">
        <f t="shared" si="156"/>
        <v/>
      </c>
      <c r="L1141" s="51">
        <f t="shared" si="157"/>
        <v>0</v>
      </c>
      <c r="M1141" s="8" t="str">
        <f t="shared" si="158"/>
        <v/>
      </c>
      <c r="N1141" s="12"/>
      <c r="O1141" s="51">
        <f t="shared" si="159"/>
        <v>0</v>
      </c>
      <c r="P1141" s="51">
        <f t="shared" si="160"/>
        <v>0</v>
      </c>
      <c r="Q1141" s="51">
        <f t="shared" si="161"/>
        <v>0</v>
      </c>
      <c r="R1141" s="8" t="str">
        <f t="shared" si="162"/>
        <v/>
      </c>
      <c r="S1141" s="7"/>
      <c r="T1141" s="8"/>
      <c r="U1141" s="8"/>
      <c r="V1141" s="8">
        <f t="shared" si="163"/>
        <v>0</v>
      </c>
      <c r="W1141" s="8"/>
      <c r="X1141" s="8"/>
      <c r="Y1141" s="8"/>
      <c r="Z1141" s="8"/>
    </row>
    <row r="1142" spans="1:26" ht="25" x14ac:dyDescent="0.35">
      <c r="A1142" s="1" t="s">
        <v>1285</v>
      </c>
      <c r="B1142" s="2" t="s">
        <v>3196</v>
      </c>
      <c r="C1142" s="3" t="s">
        <v>3182</v>
      </c>
      <c r="D1142" s="3" t="s">
        <v>12</v>
      </c>
      <c r="E1142" s="12" t="s">
        <v>3492</v>
      </c>
      <c r="F1142" s="12"/>
      <c r="G1142" s="12"/>
      <c r="H1142" s="12"/>
      <c r="I1142" s="16"/>
      <c r="J1142" s="16">
        <f t="shared" si="155"/>
        <v>0</v>
      </c>
      <c r="K1142" s="8" t="str">
        <f t="shared" si="156"/>
        <v/>
      </c>
      <c r="L1142" s="51">
        <f t="shared" si="157"/>
        <v>0</v>
      </c>
      <c r="M1142" s="8" t="str">
        <f t="shared" si="158"/>
        <v/>
      </c>
      <c r="N1142" s="12"/>
      <c r="O1142" s="51">
        <f t="shared" si="159"/>
        <v>0</v>
      </c>
      <c r="P1142" s="51">
        <f t="shared" si="160"/>
        <v>0</v>
      </c>
      <c r="Q1142" s="51">
        <f t="shared" si="161"/>
        <v>0</v>
      </c>
      <c r="R1142" s="8" t="str">
        <f t="shared" si="162"/>
        <v/>
      </c>
      <c r="S1142" s="7"/>
      <c r="T1142" s="8"/>
      <c r="U1142" s="8"/>
      <c r="V1142" s="8">
        <f t="shared" si="163"/>
        <v>0</v>
      </c>
      <c r="W1142" s="8"/>
      <c r="X1142" s="8"/>
      <c r="Y1142" s="8"/>
      <c r="Z1142" s="8"/>
    </row>
    <row r="1143" spans="1:26" ht="25" x14ac:dyDescent="0.35">
      <c r="A1143" s="1" t="s">
        <v>1287</v>
      </c>
      <c r="B1143" s="2" t="s">
        <v>3197</v>
      </c>
      <c r="C1143" s="3" t="s">
        <v>3182</v>
      </c>
      <c r="D1143" s="3" t="s">
        <v>48</v>
      </c>
      <c r="E1143" s="12" t="s">
        <v>3492</v>
      </c>
      <c r="F1143" s="12"/>
      <c r="G1143" s="12"/>
      <c r="H1143" s="12"/>
      <c r="I1143" s="16"/>
      <c r="J1143" s="16">
        <f t="shared" si="155"/>
        <v>0</v>
      </c>
      <c r="K1143" s="8" t="str">
        <f t="shared" si="156"/>
        <v/>
      </c>
      <c r="L1143" s="51">
        <f t="shared" si="157"/>
        <v>0</v>
      </c>
      <c r="M1143" s="8" t="str">
        <f t="shared" si="158"/>
        <v/>
      </c>
      <c r="N1143" s="12"/>
      <c r="O1143" s="51">
        <f t="shared" si="159"/>
        <v>0</v>
      </c>
      <c r="P1143" s="51">
        <f t="shared" si="160"/>
        <v>0</v>
      </c>
      <c r="Q1143" s="51">
        <f t="shared" si="161"/>
        <v>0</v>
      </c>
      <c r="R1143" s="8" t="str">
        <f t="shared" si="162"/>
        <v/>
      </c>
      <c r="S1143" s="7"/>
      <c r="T1143" s="8"/>
      <c r="U1143" s="8"/>
      <c r="V1143" s="8">
        <f t="shared" si="163"/>
        <v>0</v>
      </c>
      <c r="W1143" s="8"/>
      <c r="X1143" s="8"/>
      <c r="Y1143" s="8"/>
      <c r="Z1143" s="8"/>
    </row>
    <row r="1144" spans="1:26" ht="25" x14ac:dyDescent="0.35">
      <c r="A1144" s="1" t="s">
        <v>1288</v>
      </c>
      <c r="B1144" s="2" t="s">
        <v>3198</v>
      </c>
      <c r="C1144" s="3" t="s">
        <v>3182</v>
      </c>
      <c r="D1144" s="3" t="s">
        <v>48</v>
      </c>
      <c r="E1144" s="12" t="s">
        <v>3492</v>
      </c>
      <c r="F1144" s="12"/>
      <c r="G1144" s="12"/>
      <c r="H1144" s="12"/>
      <c r="I1144" s="16"/>
      <c r="J1144" s="16">
        <f t="shared" si="155"/>
        <v>0</v>
      </c>
      <c r="K1144" s="8" t="str">
        <f t="shared" si="156"/>
        <v/>
      </c>
      <c r="L1144" s="51">
        <f t="shared" si="157"/>
        <v>0</v>
      </c>
      <c r="M1144" s="8" t="str">
        <f t="shared" si="158"/>
        <v/>
      </c>
      <c r="N1144" s="12"/>
      <c r="O1144" s="51">
        <f t="shared" si="159"/>
        <v>0</v>
      </c>
      <c r="P1144" s="51">
        <f t="shared" si="160"/>
        <v>0</v>
      </c>
      <c r="Q1144" s="51">
        <f t="shared" si="161"/>
        <v>0</v>
      </c>
      <c r="R1144" s="8" t="str">
        <f t="shared" si="162"/>
        <v/>
      </c>
      <c r="S1144" s="7"/>
      <c r="T1144" s="8"/>
      <c r="U1144" s="8"/>
      <c r="V1144" s="8">
        <f t="shared" si="163"/>
        <v>0</v>
      </c>
      <c r="W1144" s="8"/>
      <c r="X1144" s="8"/>
      <c r="Y1144" s="8"/>
      <c r="Z1144" s="8"/>
    </row>
    <row r="1145" spans="1:26" ht="25" x14ac:dyDescent="0.35">
      <c r="A1145" s="1" t="s">
        <v>3584</v>
      </c>
      <c r="B1145" s="2" t="s">
        <v>3585</v>
      </c>
      <c r="C1145" s="3" t="s">
        <v>3182</v>
      </c>
      <c r="D1145" s="3" t="s">
        <v>25</v>
      </c>
      <c r="E1145" s="12" t="s">
        <v>3492</v>
      </c>
      <c r="F1145" s="12"/>
      <c r="G1145" s="12"/>
      <c r="H1145" s="12"/>
      <c r="I1145" s="16"/>
      <c r="J1145" s="16">
        <f t="shared" si="155"/>
        <v>0</v>
      </c>
      <c r="K1145" s="8" t="str">
        <f t="shared" si="156"/>
        <v/>
      </c>
      <c r="L1145" s="51">
        <f t="shared" si="157"/>
        <v>0</v>
      </c>
      <c r="M1145" s="8" t="str">
        <f t="shared" si="158"/>
        <v/>
      </c>
      <c r="N1145" s="12"/>
      <c r="O1145" s="51">
        <f t="shared" si="159"/>
        <v>0</v>
      </c>
      <c r="P1145" s="51">
        <f t="shared" si="160"/>
        <v>0</v>
      </c>
      <c r="Q1145" s="51">
        <f t="shared" si="161"/>
        <v>0</v>
      </c>
      <c r="R1145" s="8" t="str">
        <f t="shared" si="162"/>
        <v/>
      </c>
      <c r="S1145" s="7"/>
      <c r="T1145" s="8"/>
      <c r="U1145" s="8"/>
      <c r="V1145" s="8">
        <f t="shared" si="163"/>
        <v>0</v>
      </c>
      <c r="W1145" s="8"/>
      <c r="X1145" s="8"/>
      <c r="Y1145" s="8"/>
      <c r="Z1145" s="8"/>
    </row>
    <row r="1146" spans="1:26" ht="25" x14ac:dyDescent="0.35">
      <c r="A1146" s="1" t="s">
        <v>3586</v>
      </c>
      <c r="B1146" s="2" t="s">
        <v>3587</v>
      </c>
      <c r="C1146" s="3" t="s">
        <v>3182</v>
      </c>
      <c r="D1146" s="3" t="s">
        <v>25</v>
      </c>
      <c r="E1146" s="12" t="s">
        <v>3492</v>
      </c>
      <c r="F1146" s="12"/>
      <c r="G1146" s="12"/>
      <c r="H1146" s="12"/>
      <c r="I1146" s="16"/>
      <c r="J1146" s="16">
        <f t="shared" si="155"/>
        <v>0</v>
      </c>
      <c r="K1146" s="8" t="str">
        <f t="shared" si="156"/>
        <v/>
      </c>
      <c r="L1146" s="51">
        <f t="shared" si="157"/>
        <v>0</v>
      </c>
      <c r="M1146" s="8" t="str">
        <f t="shared" si="158"/>
        <v/>
      </c>
      <c r="N1146" s="12"/>
      <c r="O1146" s="51">
        <f t="shared" si="159"/>
        <v>0</v>
      </c>
      <c r="P1146" s="51">
        <f t="shared" si="160"/>
        <v>0</v>
      </c>
      <c r="Q1146" s="51">
        <f t="shared" si="161"/>
        <v>0</v>
      </c>
      <c r="R1146" s="8" t="str">
        <f t="shared" si="162"/>
        <v/>
      </c>
      <c r="S1146" s="7"/>
      <c r="T1146" s="8"/>
      <c r="U1146" s="8"/>
      <c r="V1146" s="8">
        <f t="shared" si="163"/>
        <v>0</v>
      </c>
      <c r="W1146" s="8"/>
      <c r="X1146" s="8"/>
      <c r="Y1146" s="8"/>
      <c r="Z1146" s="8"/>
    </row>
    <row r="1147" spans="1:26" ht="25" x14ac:dyDescent="0.35">
      <c r="A1147" s="1" t="s">
        <v>1289</v>
      </c>
      <c r="B1147" s="2" t="s">
        <v>1172</v>
      </c>
      <c r="C1147" s="3" t="s">
        <v>3182</v>
      </c>
      <c r="D1147" s="3" t="s">
        <v>12</v>
      </c>
      <c r="E1147" s="12" t="s">
        <v>3492</v>
      </c>
      <c r="F1147" s="12"/>
      <c r="G1147" s="12"/>
      <c r="H1147" s="12"/>
      <c r="I1147" s="16"/>
      <c r="J1147" s="16">
        <f t="shared" si="155"/>
        <v>0</v>
      </c>
      <c r="K1147" s="8" t="str">
        <f t="shared" si="156"/>
        <v/>
      </c>
      <c r="L1147" s="51">
        <f t="shared" si="157"/>
        <v>0</v>
      </c>
      <c r="M1147" s="8" t="str">
        <f t="shared" si="158"/>
        <v/>
      </c>
      <c r="N1147" s="12"/>
      <c r="O1147" s="51">
        <f t="shared" si="159"/>
        <v>0</v>
      </c>
      <c r="P1147" s="51">
        <f t="shared" si="160"/>
        <v>0</v>
      </c>
      <c r="Q1147" s="51">
        <f t="shared" si="161"/>
        <v>0</v>
      </c>
      <c r="R1147" s="8" t="str">
        <f t="shared" si="162"/>
        <v/>
      </c>
      <c r="S1147" s="7"/>
      <c r="T1147" s="8"/>
      <c r="U1147" s="8"/>
      <c r="V1147" s="8">
        <f t="shared" si="163"/>
        <v>0</v>
      </c>
      <c r="W1147" s="8"/>
      <c r="X1147" s="8"/>
      <c r="Y1147" s="8"/>
      <c r="Z1147" s="8"/>
    </row>
    <row r="1148" spans="1:26" ht="25" x14ac:dyDescent="0.35">
      <c r="A1148" s="1" t="s">
        <v>1290</v>
      </c>
      <c r="B1148" s="2" t="s">
        <v>1744</v>
      </c>
      <c r="C1148" s="3" t="s">
        <v>3182</v>
      </c>
      <c r="D1148" s="3" t="s">
        <v>12</v>
      </c>
      <c r="E1148" s="12" t="s">
        <v>3492</v>
      </c>
      <c r="F1148" s="12"/>
      <c r="G1148" s="12"/>
      <c r="H1148" s="12"/>
      <c r="I1148" s="16"/>
      <c r="J1148" s="16">
        <f t="shared" si="155"/>
        <v>0</v>
      </c>
      <c r="K1148" s="8" t="str">
        <f t="shared" si="156"/>
        <v/>
      </c>
      <c r="L1148" s="51">
        <f t="shared" si="157"/>
        <v>0</v>
      </c>
      <c r="M1148" s="8" t="str">
        <f t="shared" si="158"/>
        <v/>
      </c>
      <c r="N1148" s="12"/>
      <c r="O1148" s="51">
        <f t="shared" si="159"/>
        <v>0</v>
      </c>
      <c r="P1148" s="51">
        <f t="shared" si="160"/>
        <v>0</v>
      </c>
      <c r="Q1148" s="51">
        <f t="shared" si="161"/>
        <v>0</v>
      </c>
      <c r="R1148" s="8" t="str">
        <f t="shared" si="162"/>
        <v/>
      </c>
      <c r="S1148" s="7"/>
      <c r="T1148" s="8"/>
      <c r="U1148" s="8"/>
      <c r="V1148" s="8">
        <f t="shared" si="163"/>
        <v>0</v>
      </c>
      <c r="W1148" s="8"/>
      <c r="X1148" s="8"/>
      <c r="Y1148" s="8"/>
      <c r="Z1148" s="8"/>
    </row>
    <row r="1149" spans="1:26" ht="25" x14ac:dyDescent="0.35">
      <c r="A1149" s="1" t="s">
        <v>1291</v>
      </c>
      <c r="B1149" s="2" t="s">
        <v>3199</v>
      </c>
      <c r="C1149" s="3" t="s">
        <v>3182</v>
      </c>
      <c r="D1149" s="3" t="s">
        <v>12</v>
      </c>
      <c r="E1149" s="12" t="s">
        <v>3492</v>
      </c>
      <c r="F1149" s="12"/>
      <c r="G1149" s="12"/>
      <c r="H1149" s="12"/>
      <c r="I1149" s="16"/>
      <c r="J1149" s="16">
        <f t="shared" si="155"/>
        <v>0</v>
      </c>
      <c r="K1149" s="8" t="str">
        <f t="shared" si="156"/>
        <v/>
      </c>
      <c r="L1149" s="51">
        <f t="shared" si="157"/>
        <v>0</v>
      </c>
      <c r="M1149" s="8" t="str">
        <f t="shared" si="158"/>
        <v/>
      </c>
      <c r="N1149" s="12"/>
      <c r="O1149" s="51">
        <f t="shared" si="159"/>
        <v>0</v>
      </c>
      <c r="P1149" s="51">
        <f t="shared" si="160"/>
        <v>0</v>
      </c>
      <c r="Q1149" s="51">
        <f t="shared" si="161"/>
        <v>0</v>
      </c>
      <c r="R1149" s="8" t="str">
        <f t="shared" si="162"/>
        <v/>
      </c>
      <c r="S1149" s="7"/>
      <c r="T1149" s="8"/>
      <c r="U1149" s="8"/>
      <c r="V1149" s="8">
        <f t="shared" si="163"/>
        <v>0</v>
      </c>
      <c r="W1149" s="8"/>
      <c r="X1149" s="8"/>
      <c r="Y1149" s="8"/>
      <c r="Z1149" s="8"/>
    </row>
    <row r="1150" spans="1:26" ht="25" x14ac:dyDescent="0.35">
      <c r="A1150" s="1" t="s">
        <v>1292</v>
      </c>
      <c r="B1150" s="2" t="s">
        <v>3200</v>
      </c>
      <c r="C1150" s="3" t="s">
        <v>3182</v>
      </c>
      <c r="D1150" s="3" t="s">
        <v>12</v>
      </c>
      <c r="E1150" s="12" t="s">
        <v>3492</v>
      </c>
      <c r="F1150" s="12"/>
      <c r="G1150" s="12"/>
      <c r="H1150" s="12"/>
      <c r="I1150" s="16"/>
      <c r="J1150" s="16">
        <f t="shared" si="155"/>
        <v>0</v>
      </c>
      <c r="K1150" s="8" t="str">
        <f t="shared" si="156"/>
        <v/>
      </c>
      <c r="L1150" s="51">
        <f t="shared" si="157"/>
        <v>0</v>
      </c>
      <c r="M1150" s="8" t="str">
        <f t="shared" si="158"/>
        <v/>
      </c>
      <c r="N1150" s="12"/>
      <c r="O1150" s="51">
        <f t="shared" si="159"/>
        <v>0</v>
      </c>
      <c r="P1150" s="51">
        <f t="shared" si="160"/>
        <v>0</v>
      </c>
      <c r="Q1150" s="51">
        <f t="shared" si="161"/>
        <v>0</v>
      </c>
      <c r="R1150" s="8" t="str">
        <f t="shared" si="162"/>
        <v/>
      </c>
      <c r="S1150" s="7"/>
      <c r="T1150" s="8"/>
      <c r="U1150" s="8"/>
      <c r="V1150" s="8">
        <f t="shared" si="163"/>
        <v>0</v>
      </c>
      <c r="W1150" s="8"/>
      <c r="X1150" s="8"/>
      <c r="Y1150" s="8"/>
      <c r="Z1150" s="8"/>
    </row>
    <row r="1151" spans="1:26" ht="25" x14ac:dyDescent="0.35">
      <c r="A1151" s="1" t="s">
        <v>1294</v>
      </c>
      <c r="B1151" s="2" t="s">
        <v>3201</v>
      </c>
      <c r="C1151" s="3" t="s">
        <v>3182</v>
      </c>
      <c r="D1151" s="3" t="s">
        <v>12</v>
      </c>
      <c r="E1151" s="12" t="s">
        <v>3492</v>
      </c>
      <c r="F1151" s="12"/>
      <c r="G1151" s="12"/>
      <c r="H1151" s="12"/>
      <c r="I1151" s="16"/>
      <c r="J1151" s="16">
        <f t="shared" si="155"/>
        <v>0</v>
      </c>
      <c r="K1151" s="8" t="str">
        <f t="shared" si="156"/>
        <v/>
      </c>
      <c r="L1151" s="51">
        <f t="shared" si="157"/>
        <v>0</v>
      </c>
      <c r="M1151" s="8" t="str">
        <f t="shared" si="158"/>
        <v/>
      </c>
      <c r="N1151" s="12"/>
      <c r="O1151" s="51">
        <f t="shared" si="159"/>
        <v>0</v>
      </c>
      <c r="P1151" s="51">
        <f t="shared" si="160"/>
        <v>0</v>
      </c>
      <c r="Q1151" s="51">
        <f t="shared" si="161"/>
        <v>0</v>
      </c>
      <c r="R1151" s="8" t="str">
        <f t="shared" si="162"/>
        <v/>
      </c>
      <c r="S1151" s="7"/>
      <c r="T1151" s="8"/>
      <c r="U1151" s="8"/>
      <c r="V1151" s="8">
        <f t="shared" si="163"/>
        <v>0</v>
      </c>
      <c r="W1151" s="8"/>
      <c r="X1151" s="8"/>
      <c r="Y1151" s="8"/>
      <c r="Z1151" s="8"/>
    </row>
    <row r="1152" spans="1:26" ht="25" x14ac:dyDescent="0.35">
      <c r="A1152" s="1" t="s">
        <v>1295</v>
      </c>
      <c r="B1152" s="2" t="s">
        <v>3202</v>
      </c>
      <c r="C1152" s="3" t="s">
        <v>3182</v>
      </c>
      <c r="D1152" s="3" t="s">
        <v>12</v>
      </c>
      <c r="E1152" s="12" t="s">
        <v>3492</v>
      </c>
      <c r="F1152" s="12"/>
      <c r="G1152" s="12"/>
      <c r="H1152" s="12"/>
      <c r="I1152" s="16"/>
      <c r="J1152" s="16">
        <f t="shared" si="155"/>
        <v>0</v>
      </c>
      <c r="K1152" s="8" t="str">
        <f t="shared" si="156"/>
        <v/>
      </c>
      <c r="L1152" s="51">
        <f t="shared" si="157"/>
        <v>0</v>
      </c>
      <c r="M1152" s="8" t="str">
        <f t="shared" si="158"/>
        <v/>
      </c>
      <c r="N1152" s="12"/>
      <c r="O1152" s="51">
        <f t="shared" si="159"/>
        <v>0</v>
      </c>
      <c r="P1152" s="51">
        <f t="shared" si="160"/>
        <v>0</v>
      </c>
      <c r="Q1152" s="51">
        <f t="shared" si="161"/>
        <v>0</v>
      </c>
      <c r="R1152" s="8" t="str">
        <f t="shared" si="162"/>
        <v/>
      </c>
      <c r="S1152" s="7"/>
      <c r="T1152" s="8"/>
      <c r="U1152" s="8"/>
      <c r="V1152" s="8">
        <f t="shared" si="163"/>
        <v>0</v>
      </c>
      <c r="W1152" s="8"/>
      <c r="X1152" s="8"/>
      <c r="Y1152" s="8"/>
      <c r="Z1152" s="8"/>
    </row>
    <row r="1153" spans="1:26" ht="25" x14ac:dyDescent="0.35">
      <c r="A1153" s="1" t="s">
        <v>1296</v>
      </c>
      <c r="B1153" s="2" t="s">
        <v>3203</v>
      </c>
      <c r="C1153" s="3" t="s">
        <v>3182</v>
      </c>
      <c r="D1153" s="3" t="s">
        <v>12</v>
      </c>
      <c r="E1153" s="12" t="s">
        <v>3492</v>
      </c>
      <c r="F1153" s="12"/>
      <c r="G1153" s="12"/>
      <c r="H1153" s="12"/>
      <c r="I1153" s="16"/>
      <c r="J1153" s="16">
        <f t="shared" si="155"/>
        <v>0</v>
      </c>
      <c r="K1153" s="8" t="str">
        <f t="shared" si="156"/>
        <v/>
      </c>
      <c r="L1153" s="51">
        <f t="shared" si="157"/>
        <v>0</v>
      </c>
      <c r="M1153" s="8" t="str">
        <f t="shared" si="158"/>
        <v/>
      </c>
      <c r="N1153" s="12"/>
      <c r="O1153" s="51">
        <f t="shared" si="159"/>
        <v>0</v>
      </c>
      <c r="P1153" s="51">
        <f t="shared" si="160"/>
        <v>0</v>
      </c>
      <c r="Q1153" s="51">
        <f t="shared" si="161"/>
        <v>0</v>
      </c>
      <c r="R1153" s="8" t="str">
        <f t="shared" si="162"/>
        <v/>
      </c>
      <c r="S1153" s="7"/>
      <c r="T1153" s="8"/>
      <c r="U1153" s="8"/>
      <c r="V1153" s="8">
        <f t="shared" si="163"/>
        <v>0</v>
      </c>
      <c r="W1153" s="8"/>
      <c r="X1153" s="8"/>
      <c r="Y1153" s="8"/>
      <c r="Z1153" s="8"/>
    </row>
    <row r="1154" spans="1:26" ht="25" x14ac:dyDescent="0.35">
      <c r="A1154" s="1" t="s">
        <v>1297</v>
      </c>
      <c r="B1154" s="2" t="s">
        <v>3204</v>
      </c>
      <c r="C1154" s="3" t="s">
        <v>3182</v>
      </c>
      <c r="D1154" s="3" t="s">
        <v>12</v>
      </c>
      <c r="E1154" s="12" t="s">
        <v>3492</v>
      </c>
      <c r="F1154" s="12"/>
      <c r="G1154" s="12"/>
      <c r="H1154" s="12"/>
      <c r="I1154" s="16"/>
      <c r="J1154" s="16">
        <f t="shared" si="155"/>
        <v>0</v>
      </c>
      <c r="K1154" s="8" t="str">
        <f t="shared" si="156"/>
        <v/>
      </c>
      <c r="L1154" s="51">
        <f t="shared" si="157"/>
        <v>0</v>
      </c>
      <c r="M1154" s="8" t="str">
        <f t="shared" si="158"/>
        <v/>
      </c>
      <c r="N1154" s="12"/>
      <c r="O1154" s="51">
        <f t="shared" si="159"/>
        <v>0</v>
      </c>
      <c r="P1154" s="51">
        <f t="shared" si="160"/>
        <v>0</v>
      </c>
      <c r="Q1154" s="51">
        <f t="shared" si="161"/>
        <v>0</v>
      </c>
      <c r="R1154" s="8" t="str">
        <f t="shared" si="162"/>
        <v/>
      </c>
      <c r="S1154" s="7"/>
      <c r="T1154" s="8"/>
      <c r="U1154" s="8"/>
      <c r="V1154" s="8">
        <f t="shared" si="163"/>
        <v>0</v>
      </c>
      <c r="W1154" s="8"/>
      <c r="X1154" s="8"/>
      <c r="Y1154" s="8"/>
      <c r="Z1154" s="8"/>
    </row>
    <row r="1155" spans="1:26" ht="25" x14ac:dyDescent="0.35">
      <c r="A1155" s="1" t="s">
        <v>1298</v>
      </c>
      <c r="B1155" s="2" t="s">
        <v>3205</v>
      </c>
      <c r="C1155" s="3" t="s">
        <v>3182</v>
      </c>
      <c r="D1155" s="3" t="s">
        <v>25</v>
      </c>
      <c r="E1155" s="12" t="s">
        <v>3492</v>
      </c>
      <c r="F1155" s="12"/>
      <c r="G1155" s="12"/>
      <c r="H1155" s="12"/>
      <c r="I1155" s="16"/>
      <c r="J1155" s="16">
        <f t="shared" si="155"/>
        <v>0</v>
      </c>
      <c r="K1155" s="8" t="str">
        <f t="shared" si="156"/>
        <v/>
      </c>
      <c r="L1155" s="51">
        <f t="shared" si="157"/>
        <v>0</v>
      </c>
      <c r="M1155" s="8" t="str">
        <f t="shared" si="158"/>
        <v/>
      </c>
      <c r="N1155" s="12"/>
      <c r="O1155" s="51">
        <f t="shared" si="159"/>
        <v>0</v>
      </c>
      <c r="P1155" s="51">
        <f t="shared" si="160"/>
        <v>0</v>
      </c>
      <c r="Q1155" s="51">
        <f t="shared" si="161"/>
        <v>0</v>
      </c>
      <c r="R1155" s="8" t="str">
        <f t="shared" si="162"/>
        <v/>
      </c>
      <c r="S1155" s="7"/>
      <c r="T1155" s="8"/>
      <c r="U1155" s="8"/>
      <c r="V1155" s="8">
        <f t="shared" si="163"/>
        <v>0</v>
      </c>
      <c r="W1155" s="8"/>
      <c r="X1155" s="8"/>
      <c r="Y1155" s="8"/>
      <c r="Z1155" s="8"/>
    </row>
    <row r="1156" spans="1:26" ht="25" x14ac:dyDescent="0.35">
      <c r="A1156" s="1" t="s">
        <v>1299</v>
      </c>
      <c r="B1156" s="2" t="s">
        <v>1251</v>
      </c>
      <c r="C1156" s="3" t="s">
        <v>3182</v>
      </c>
      <c r="D1156" s="3" t="s">
        <v>12</v>
      </c>
      <c r="E1156" s="12" t="s">
        <v>3492</v>
      </c>
      <c r="F1156" s="12"/>
      <c r="G1156" s="12"/>
      <c r="H1156" s="12"/>
      <c r="I1156" s="16"/>
      <c r="J1156" s="16">
        <f t="shared" si="155"/>
        <v>0</v>
      </c>
      <c r="K1156" s="8" t="str">
        <f t="shared" si="156"/>
        <v/>
      </c>
      <c r="L1156" s="51">
        <f t="shared" si="157"/>
        <v>0</v>
      </c>
      <c r="M1156" s="8" t="str">
        <f t="shared" si="158"/>
        <v/>
      </c>
      <c r="N1156" s="12"/>
      <c r="O1156" s="51">
        <f t="shared" si="159"/>
        <v>0</v>
      </c>
      <c r="P1156" s="51">
        <f t="shared" si="160"/>
        <v>0</v>
      </c>
      <c r="Q1156" s="51">
        <f t="shared" si="161"/>
        <v>0</v>
      </c>
      <c r="R1156" s="8" t="str">
        <f t="shared" si="162"/>
        <v/>
      </c>
      <c r="S1156" s="7"/>
      <c r="T1156" s="8"/>
      <c r="U1156" s="8"/>
      <c r="V1156" s="8">
        <f t="shared" si="163"/>
        <v>0</v>
      </c>
      <c r="W1156" s="8"/>
      <c r="X1156" s="8"/>
      <c r="Y1156" s="8"/>
      <c r="Z1156" s="8"/>
    </row>
    <row r="1157" spans="1:26" ht="25" x14ac:dyDescent="0.35">
      <c r="A1157" s="1" t="s">
        <v>1301</v>
      </c>
      <c r="B1157" s="2" t="s">
        <v>1324</v>
      </c>
      <c r="C1157" s="3" t="s">
        <v>3182</v>
      </c>
      <c r="D1157" s="3" t="s">
        <v>12</v>
      </c>
      <c r="E1157" s="12" t="s">
        <v>3492</v>
      </c>
      <c r="F1157" s="12"/>
      <c r="G1157" s="12"/>
      <c r="H1157" s="12"/>
      <c r="I1157" s="16"/>
      <c r="J1157" s="16">
        <f t="shared" si="155"/>
        <v>0</v>
      </c>
      <c r="K1157" s="8" t="str">
        <f t="shared" si="156"/>
        <v/>
      </c>
      <c r="L1157" s="51">
        <f t="shared" si="157"/>
        <v>0</v>
      </c>
      <c r="M1157" s="8" t="str">
        <f t="shared" si="158"/>
        <v/>
      </c>
      <c r="N1157" s="12"/>
      <c r="O1157" s="51">
        <f t="shared" si="159"/>
        <v>0</v>
      </c>
      <c r="P1157" s="51">
        <f t="shared" si="160"/>
        <v>0</v>
      </c>
      <c r="Q1157" s="51">
        <f t="shared" si="161"/>
        <v>0</v>
      </c>
      <c r="R1157" s="8" t="str">
        <f t="shared" si="162"/>
        <v/>
      </c>
      <c r="S1157" s="7"/>
      <c r="T1157" s="8"/>
      <c r="U1157" s="8"/>
      <c r="V1157" s="8">
        <f t="shared" si="163"/>
        <v>0</v>
      </c>
      <c r="W1157" s="8"/>
      <c r="X1157" s="8"/>
      <c r="Y1157" s="8"/>
      <c r="Z1157" s="8"/>
    </row>
    <row r="1158" spans="1:26" ht="25" x14ac:dyDescent="0.35">
      <c r="A1158" s="1" t="s">
        <v>1302</v>
      </c>
      <c r="B1158" s="2" t="s">
        <v>396</v>
      </c>
      <c r="C1158" s="3" t="s">
        <v>3182</v>
      </c>
      <c r="D1158" s="3" t="s">
        <v>12</v>
      </c>
      <c r="E1158" s="12" t="s">
        <v>3492</v>
      </c>
      <c r="F1158" s="12"/>
      <c r="G1158" s="12"/>
      <c r="H1158" s="12"/>
      <c r="I1158" s="16"/>
      <c r="J1158" s="16">
        <f t="shared" si="155"/>
        <v>0</v>
      </c>
      <c r="K1158" s="8" t="str">
        <f t="shared" si="156"/>
        <v/>
      </c>
      <c r="L1158" s="51">
        <f t="shared" si="157"/>
        <v>0</v>
      </c>
      <c r="M1158" s="8" t="str">
        <f t="shared" si="158"/>
        <v/>
      </c>
      <c r="N1158" s="12"/>
      <c r="O1158" s="51">
        <f t="shared" si="159"/>
        <v>0</v>
      </c>
      <c r="P1158" s="51">
        <f t="shared" si="160"/>
        <v>0</v>
      </c>
      <c r="Q1158" s="51">
        <f t="shared" si="161"/>
        <v>0</v>
      </c>
      <c r="R1158" s="8" t="str">
        <f t="shared" si="162"/>
        <v/>
      </c>
      <c r="S1158" s="7"/>
      <c r="T1158" s="8"/>
      <c r="U1158" s="8"/>
      <c r="V1158" s="8">
        <f t="shared" si="163"/>
        <v>0</v>
      </c>
      <c r="W1158" s="8"/>
      <c r="X1158" s="8"/>
      <c r="Y1158" s="8"/>
      <c r="Z1158" s="8"/>
    </row>
    <row r="1159" spans="1:26" ht="25" x14ac:dyDescent="0.35">
      <c r="A1159" s="1" t="s">
        <v>1304</v>
      </c>
      <c r="B1159" s="2" t="s">
        <v>722</v>
      </c>
      <c r="C1159" s="3" t="s">
        <v>3182</v>
      </c>
      <c r="D1159" s="3" t="s">
        <v>12</v>
      </c>
      <c r="E1159" s="12" t="s">
        <v>3492</v>
      </c>
      <c r="F1159" s="12"/>
      <c r="G1159" s="12"/>
      <c r="H1159" s="12"/>
      <c r="I1159" s="16"/>
      <c r="J1159" s="16">
        <f t="shared" si="155"/>
        <v>0</v>
      </c>
      <c r="K1159" s="8" t="str">
        <f t="shared" si="156"/>
        <v/>
      </c>
      <c r="L1159" s="51">
        <f t="shared" si="157"/>
        <v>0</v>
      </c>
      <c r="M1159" s="8" t="str">
        <f t="shared" si="158"/>
        <v/>
      </c>
      <c r="N1159" s="12"/>
      <c r="O1159" s="51">
        <f t="shared" si="159"/>
        <v>0</v>
      </c>
      <c r="P1159" s="51">
        <f t="shared" si="160"/>
        <v>0</v>
      </c>
      <c r="Q1159" s="51">
        <f t="shared" si="161"/>
        <v>0</v>
      </c>
      <c r="R1159" s="8" t="str">
        <f t="shared" si="162"/>
        <v/>
      </c>
      <c r="S1159" s="7"/>
      <c r="T1159" s="8"/>
      <c r="U1159" s="8"/>
      <c r="V1159" s="8">
        <f t="shared" si="163"/>
        <v>0</v>
      </c>
      <c r="W1159" s="8"/>
      <c r="X1159" s="8"/>
      <c r="Y1159" s="8"/>
      <c r="Z1159" s="8"/>
    </row>
    <row r="1160" spans="1:26" ht="25" x14ac:dyDescent="0.35">
      <c r="A1160" s="1" t="s">
        <v>1305</v>
      </c>
      <c r="B1160" s="2" t="s">
        <v>963</v>
      </c>
      <c r="C1160" s="3" t="s">
        <v>3182</v>
      </c>
      <c r="D1160" s="3" t="s">
        <v>12</v>
      </c>
      <c r="E1160" s="12" t="s">
        <v>3492</v>
      </c>
      <c r="F1160" s="12"/>
      <c r="G1160" s="12"/>
      <c r="H1160" s="12"/>
      <c r="I1160" s="16"/>
      <c r="J1160" s="16">
        <f t="shared" si="155"/>
        <v>0</v>
      </c>
      <c r="K1160" s="8" t="str">
        <f t="shared" si="156"/>
        <v/>
      </c>
      <c r="L1160" s="51">
        <f t="shared" si="157"/>
        <v>0</v>
      </c>
      <c r="M1160" s="8" t="str">
        <f t="shared" si="158"/>
        <v/>
      </c>
      <c r="N1160" s="12"/>
      <c r="O1160" s="51">
        <f t="shared" si="159"/>
        <v>0</v>
      </c>
      <c r="P1160" s="51">
        <f t="shared" si="160"/>
        <v>0</v>
      </c>
      <c r="Q1160" s="51">
        <f t="shared" si="161"/>
        <v>0</v>
      </c>
      <c r="R1160" s="8" t="str">
        <f t="shared" si="162"/>
        <v/>
      </c>
      <c r="S1160" s="7"/>
      <c r="T1160" s="8"/>
      <c r="U1160" s="8"/>
      <c r="V1160" s="8">
        <f t="shared" si="163"/>
        <v>0</v>
      </c>
      <c r="W1160" s="8"/>
      <c r="X1160" s="8"/>
      <c r="Y1160" s="8"/>
      <c r="Z1160" s="8"/>
    </row>
    <row r="1161" spans="1:26" ht="25" x14ac:dyDescent="0.35">
      <c r="A1161" s="1" t="s">
        <v>1306</v>
      </c>
      <c r="B1161" s="2" t="s">
        <v>3206</v>
      </c>
      <c r="C1161" s="3" t="s">
        <v>3182</v>
      </c>
      <c r="D1161" s="3" t="s">
        <v>12</v>
      </c>
      <c r="E1161" s="12" t="s">
        <v>3492</v>
      </c>
      <c r="F1161" s="12"/>
      <c r="G1161" s="12"/>
      <c r="H1161" s="12"/>
      <c r="I1161" s="16"/>
      <c r="J1161" s="16">
        <f t="shared" si="155"/>
        <v>0</v>
      </c>
      <c r="K1161" s="8" t="str">
        <f t="shared" si="156"/>
        <v/>
      </c>
      <c r="L1161" s="51">
        <f t="shared" si="157"/>
        <v>0</v>
      </c>
      <c r="M1161" s="8" t="str">
        <f t="shared" si="158"/>
        <v/>
      </c>
      <c r="N1161" s="12"/>
      <c r="O1161" s="51">
        <f t="shared" si="159"/>
        <v>0</v>
      </c>
      <c r="P1161" s="51">
        <f t="shared" si="160"/>
        <v>0</v>
      </c>
      <c r="Q1161" s="51">
        <f t="shared" si="161"/>
        <v>0</v>
      </c>
      <c r="R1161" s="8" t="str">
        <f t="shared" si="162"/>
        <v/>
      </c>
      <c r="S1161" s="7"/>
      <c r="T1161" s="8"/>
      <c r="U1161" s="8"/>
      <c r="V1161" s="8">
        <f t="shared" si="163"/>
        <v>0</v>
      </c>
      <c r="W1161" s="8"/>
      <c r="X1161" s="8"/>
      <c r="Y1161" s="8"/>
      <c r="Z1161" s="8"/>
    </row>
    <row r="1162" spans="1:26" ht="25" x14ac:dyDescent="0.35">
      <c r="A1162" s="1" t="s">
        <v>1307</v>
      </c>
      <c r="B1162" s="2" t="s">
        <v>3207</v>
      </c>
      <c r="C1162" s="3" t="s">
        <v>3182</v>
      </c>
      <c r="D1162" s="3" t="s">
        <v>12</v>
      </c>
      <c r="E1162" s="12" t="s">
        <v>3492</v>
      </c>
      <c r="F1162" s="12"/>
      <c r="G1162" s="12"/>
      <c r="H1162" s="12"/>
      <c r="I1162" s="16"/>
      <c r="J1162" s="16">
        <f t="shared" si="155"/>
        <v>0</v>
      </c>
      <c r="K1162" s="8" t="str">
        <f t="shared" si="156"/>
        <v/>
      </c>
      <c r="L1162" s="51">
        <f t="shared" si="157"/>
        <v>0</v>
      </c>
      <c r="M1162" s="8" t="str">
        <f t="shared" si="158"/>
        <v/>
      </c>
      <c r="N1162" s="12"/>
      <c r="O1162" s="51">
        <f t="shared" si="159"/>
        <v>0</v>
      </c>
      <c r="P1162" s="51">
        <f t="shared" si="160"/>
        <v>0</v>
      </c>
      <c r="Q1162" s="51">
        <f t="shared" si="161"/>
        <v>0</v>
      </c>
      <c r="R1162" s="8" t="str">
        <f t="shared" si="162"/>
        <v/>
      </c>
      <c r="S1162" s="7"/>
      <c r="T1162" s="8"/>
      <c r="U1162" s="8"/>
      <c r="V1162" s="8">
        <f t="shared" si="163"/>
        <v>0</v>
      </c>
      <c r="W1162" s="8"/>
      <c r="X1162" s="8"/>
      <c r="Y1162" s="8"/>
      <c r="Z1162" s="8"/>
    </row>
    <row r="1163" spans="1:26" ht="25" x14ac:dyDescent="0.35">
      <c r="A1163" s="1" t="s">
        <v>1308</v>
      </c>
      <c r="B1163" s="2" t="s">
        <v>3208</v>
      </c>
      <c r="C1163" s="3" t="s">
        <v>3182</v>
      </c>
      <c r="D1163" s="3" t="s">
        <v>12</v>
      </c>
      <c r="E1163" s="12" t="s">
        <v>3492</v>
      </c>
      <c r="F1163" s="12"/>
      <c r="G1163" s="12"/>
      <c r="H1163" s="12"/>
      <c r="I1163" s="16"/>
      <c r="J1163" s="16">
        <f t="shared" ref="J1163:J1226" si="164">I1163-H1163</f>
        <v>0</v>
      </c>
      <c r="K1163" s="8" t="str">
        <f t="shared" ref="K1163:K1226" si="165">IFERROR(J1163/H1163, "")</f>
        <v/>
      </c>
      <c r="L1163" s="51">
        <f t="shared" ref="L1163:L1226" si="166">I1163-F1163</f>
        <v>0</v>
      </c>
      <c r="M1163" s="8" t="str">
        <f t="shared" ref="M1163:M1226" si="167">IFERROR(L1163/F1163, "")</f>
        <v/>
      </c>
      <c r="N1163" s="12"/>
      <c r="O1163" s="51">
        <f t="shared" ref="O1163:O1226" si="168">H1163*N1163</f>
        <v>0</v>
      </c>
      <c r="P1163" s="51">
        <f t="shared" ref="P1163:P1226" si="169">I1163*N1163</f>
        <v>0</v>
      </c>
      <c r="Q1163" s="51">
        <f t="shared" ref="Q1163:Q1226" si="170">P1163-O1163</f>
        <v>0</v>
      </c>
      <c r="R1163" s="8" t="str">
        <f t="shared" ref="R1163:R1226" si="171">IFERROR(Q1163/O1163, "")</f>
        <v/>
      </c>
      <c r="S1163" s="7"/>
      <c r="T1163" s="8"/>
      <c r="U1163" s="8"/>
      <c r="V1163" s="8">
        <f t="shared" ref="V1163:V1226" si="172">T1163-U1163</f>
        <v>0</v>
      </c>
      <c r="W1163" s="8"/>
      <c r="X1163" s="8"/>
      <c r="Y1163" s="8"/>
      <c r="Z1163" s="8"/>
    </row>
    <row r="1164" spans="1:26" ht="25" x14ac:dyDescent="0.35">
      <c r="A1164" s="1" t="s">
        <v>1309</v>
      </c>
      <c r="B1164" s="2" t="s">
        <v>3209</v>
      </c>
      <c r="C1164" s="3" t="s">
        <v>3182</v>
      </c>
      <c r="D1164" s="3" t="s">
        <v>12</v>
      </c>
      <c r="E1164" s="12" t="s">
        <v>3492</v>
      </c>
      <c r="F1164" s="12"/>
      <c r="G1164" s="12"/>
      <c r="H1164" s="12"/>
      <c r="I1164" s="16"/>
      <c r="J1164" s="16">
        <f t="shared" si="164"/>
        <v>0</v>
      </c>
      <c r="K1164" s="8" t="str">
        <f t="shared" si="165"/>
        <v/>
      </c>
      <c r="L1164" s="51">
        <f t="shared" si="166"/>
        <v>0</v>
      </c>
      <c r="M1164" s="8" t="str">
        <f t="shared" si="167"/>
        <v/>
      </c>
      <c r="N1164" s="12"/>
      <c r="O1164" s="51">
        <f t="shared" si="168"/>
        <v>0</v>
      </c>
      <c r="P1164" s="51">
        <f t="shared" si="169"/>
        <v>0</v>
      </c>
      <c r="Q1164" s="51">
        <f t="shared" si="170"/>
        <v>0</v>
      </c>
      <c r="R1164" s="8" t="str">
        <f t="shared" si="171"/>
        <v/>
      </c>
      <c r="S1164" s="7"/>
      <c r="T1164" s="8"/>
      <c r="U1164" s="8"/>
      <c r="V1164" s="8">
        <f t="shared" si="172"/>
        <v>0</v>
      </c>
      <c r="W1164" s="8"/>
      <c r="X1164" s="8"/>
      <c r="Y1164" s="8"/>
      <c r="Z1164" s="8"/>
    </row>
    <row r="1165" spans="1:26" ht="25" x14ac:dyDescent="0.35">
      <c r="A1165" s="1" t="s">
        <v>1311</v>
      </c>
      <c r="B1165" s="2" t="s">
        <v>3210</v>
      </c>
      <c r="C1165" s="3" t="s">
        <v>3182</v>
      </c>
      <c r="D1165" s="3" t="s">
        <v>12</v>
      </c>
      <c r="E1165" s="12" t="s">
        <v>3492</v>
      </c>
      <c r="F1165" s="12"/>
      <c r="G1165" s="12"/>
      <c r="H1165" s="12"/>
      <c r="I1165" s="16"/>
      <c r="J1165" s="16">
        <f t="shared" si="164"/>
        <v>0</v>
      </c>
      <c r="K1165" s="8" t="str">
        <f t="shared" si="165"/>
        <v/>
      </c>
      <c r="L1165" s="51">
        <f t="shared" si="166"/>
        <v>0</v>
      </c>
      <c r="M1165" s="8" t="str">
        <f t="shared" si="167"/>
        <v/>
      </c>
      <c r="N1165" s="12"/>
      <c r="O1165" s="51">
        <f t="shared" si="168"/>
        <v>0</v>
      </c>
      <c r="P1165" s="51">
        <f t="shared" si="169"/>
        <v>0</v>
      </c>
      <c r="Q1165" s="51">
        <f t="shared" si="170"/>
        <v>0</v>
      </c>
      <c r="R1165" s="8" t="str">
        <f t="shared" si="171"/>
        <v/>
      </c>
      <c r="S1165" s="7"/>
      <c r="T1165" s="8"/>
      <c r="U1165" s="8"/>
      <c r="V1165" s="8">
        <f t="shared" si="172"/>
        <v>0</v>
      </c>
      <c r="W1165" s="8"/>
      <c r="X1165" s="8"/>
      <c r="Y1165" s="8"/>
      <c r="Z1165" s="8"/>
    </row>
    <row r="1166" spans="1:26" ht="25" x14ac:dyDescent="0.35">
      <c r="A1166" s="1" t="s">
        <v>1312</v>
      </c>
      <c r="B1166" s="2" t="s">
        <v>3211</v>
      </c>
      <c r="C1166" s="3" t="s">
        <v>3182</v>
      </c>
      <c r="D1166" s="3" t="s">
        <v>12</v>
      </c>
      <c r="E1166" s="12" t="s">
        <v>3492</v>
      </c>
      <c r="F1166" s="12"/>
      <c r="G1166" s="12"/>
      <c r="H1166" s="12"/>
      <c r="I1166" s="16"/>
      <c r="J1166" s="16">
        <f t="shared" si="164"/>
        <v>0</v>
      </c>
      <c r="K1166" s="8" t="str">
        <f t="shared" si="165"/>
        <v/>
      </c>
      <c r="L1166" s="51">
        <f t="shared" si="166"/>
        <v>0</v>
      </c>
      <c r="M1166" s="8" t="str">
        <f t="shared" si="167"/>
        <v/>
      </c>
      <c r="N1166" s="12"/>
      <c r="O1166" s="51">
        <f t="shared" si="168"/>
        <v>0</v>
      </c>
      <c r="P1166" s="51">
        <f t="shared" si="169"/>
        <v>0</v>
      </c>
      <c r="Q1166" s="51">
        <f t="shared" si="170"/>
        <v>0</v>
      </c>
      <c r="R1166" s="8" t="str">
        <f t="shared" si="171"/>
        <v/>
      </c>
      <c r="S1166" s="7"/>
      <c r="T1166" s="8"/>
      <c r="U1166" s="8"/>
      <c r="V1166" s="8">
        <f t="shared" si="172"/>
        <v>0</v>
      </c>
      <c r="W1166" s="8"/>
      <c r="X1166" s="8"/>
      <c r="Y1166" s="8"/>
      <c r="Z1166" s="8"/>
    </row>
    <row r="1167" spans="1:26" ht="25" x14ac:dyDescent="0.35">
      <c r="A1167" s="1" t="s">
        <v>1313</v>
      </c>
      <c r="B1167" s="2" t="s">
        <v>616</v>
      </c>
      <c r="C1167" s="3" t="s">
        <v>3182</v>
      </c>
      <c r="D1167" s="3" t="s">
        <v>12</v>
      </c>
      <c r="E1167" s="12" t="s">
        <v>3492</v>
      </c>
      <c r="F1167" s="12"/>
      <c r="G1167" s="12"/>
      <c r="H1167" s="12"/>
      <c r="I1167" s="16"/>
      <c r="J1167" s="16">
        <f t="shared" si="164"/>
        <v>0</v>
      </c>
      <c r="K1167" s="8" t="str">
        <f t="shared" si="165"/>
        <v/>
      </c>
      <c r="L1167" s="51">
        <f t="shared" si="166"/>
        <v>0</v>
      </c>
      <c r="M1167" s="8" t="str">
        <f t="shared" si="167"/>
        <v/>
      </c>
      <c r="N1167" s="12"/>
      <c r="O1167" s="51">
        <f t="shared" si="168"/>
        <v>0</v>
      </c>
      <c r="P1167" s="51">
        <f t="shared" si="169"/>
        <v>0</v>
      </c>
      <c r="Q1167" s="51">
        <f t="shared" si="170"/>
        <v>0</v>
      </c>
      <c r="R1167" s="8" t="str">
        <f t="shared" si="171"/>
        <v/>
      </c>
      <c r="S1167" s="7"/>
      <c r="T1167" s="8"/>
      <c r="U1167" s="8"/>
      <c r="V1167" s="8">
        <f t="shared" si="172"/>
        <v>0</v>
      </c>
      <c r="W1167" s="8"/>
      <c r="X1167" s="8"/>
      <c r="Y1167" s="8"/>
      <c r="Z1167" s="8"/>
    </row>
    <row r="1168" spans="1:26" ht="37.5" x14ac:dyDescent="0.35">
      <c r="A1168" s="1" t="s">
        <v>1314</v>
      </c>
      <c r="B1168" s="2" t="s">
        <v>3212</v>
      </c>
      <c r="C1168" s="3" t="s">
        <v>3182</v>
      </c>
      <c r="D1168" s="3" t="s">
        <v>12</v>
      </c>
      <c r="E1168" s="12" t="s">
        <v>3492</v>
      </c>
      <c r="F1168" s="12"/>
      <c r="G1168" s="12"/>
      <c r="H1168" s="12"/>
      <c r="I1168" s="16"/>
      <c r="J1168" s="16">
        <f t="shared" si="164"/>
        <v>0</v>
      </c>
      <c r="K1168" s="8" t="str">
        <f t="shared" si="165"/>
        <v/>
      </c>
      <c r="L1168" s="51">
        <f t="shared" si="166"/>
        <v>0</v>
      </c>
      <c r="M1168" s="8" t="str">
        <f t="shared" si="167"/>
        <v/>
      </c>
      <c r="N1168" s="12"/>
      <c r="O1168" s="51">
        <f t="shared" si="168"/>
        <v>0</v>
      </c>
      <c r="P1168" s="51">
        <f t="shared" si="169"/>
        <v>0</v>
      </c>
      <c r="Q1168" s="51">
        <f t="shared" si="170"/>
        <v>0</v>
      </c>
      <c r="R1168" s="8" t="str">
        <f t="shared" si="171"/>
        <v/>
      </c>
      <c r="S1168" s="7"/>
      <c r="T1168" s="8"/>
      <c r="U1168" s="8"/>
      <c r="V1168" s="8">
        <f t="shared" si="172"/>
        <v>0</v>
      </c>
      <c r="W1168" s="8"/>
      <c r="X1168" s="8"/>
      <c r="Y1168" s="8"/>
      <c r="Z1168" s="8"/>
    </row>
    <row r="1169" spans="1:26" ht="25" x14ac:dyDescent="0.35">
      <c r="A1169" s="1" t="s">
        <v>1315</v>
      </c>
      <c r="B1169" s="2" t="s">
        <v>3213</v>
      </c>
      <c r="C1169" s="3" t="s">
        <v>3182</v>
      </c>
      <c r="D1169" s="3" t="s">
        <v>12</v>
      </c>
      <c r="E1169" s="12" t="s">
        <v>3492</v>
      </c>
      <c r="F1169" s="12"/>
      <c r="G1169" s="12"/>
      <c r="H1169" s="12"/>
      <c r="I1169" s="16"/>
      <c r="J1169" s="16">
        <f t="shared" si="164"/>
        <v>0</v>
      </c>
      <c r="K1169" s="8" t="str">
        <f t="shared" si="165"/>
        <v/>
      </c>
      <c r="L1169" s="51">
        <f t="shared" si="166"/>
        <v>0</v>
      </c>
      <c r="M1169" s="8" t="str">
        <f t="shared" si="167"/>
        <v/>
      </c>
      <c r="N1169" s="12"/>
      <c r="O1169" s="51">
        <f t="shared" si="168"/>
        <v>0</v>
      </c>
      <c r="P1169" s="51">
        <f t="shared" si="169"/>
        <v>0</v>
      </c>
      <c r="Q1169" s="51">
        <f t="shared" si="170"/>
        <v>0</v>
      </c>
      <c r="R1169" s="8" t="str">
        <f t="shared" si="171"/>
        <v/>
      </c>
      <c r="S1169" s="7"/>
      <c r="T1169" s="8"/>
      <c r="U1169" s="8"/>
      <c r="V1169" s="8">
        <f t="shared" si="172"/>
        <v>0</v>
      </c>
      <c r="W1169" s="8"/>
      <c r="X1169" s="8"/>
      <c r="Y1169" s="8"/>
      <c r="Z1169" s="8"/>
    </row>
    <row r="1170" spans="1:26" ht="25" x14ac:dyDescent="0.35">
      <c r="A1170" s="1" t="s">
        <v>1316</v>
      </c>
      <c r="B1170" s="2" t="s">
        <v>3214</v>
      </c>
      <c r="C1170" s="3" t="s">
        <v>3182</v>
      </c>
      <c r="D1170" s="3" t="s">
        <v>12</v>
      </c>
      <c r="E1170" s="12" t="s">
        <v>3492</v>
      </c>
      <c r="F1170" s="12"/>
      <c r="G1170" s="12"/>
      <c r="H1170" s="12"/>
      <c r="I1170" s="16"/>
      <c r="J1170" s="16">
        <f t="shared" si="164"/>
        <v>0</v>
      </c>
      <c r="K1170" s="8" t="str">
        <f t="shared" si="165"/>
        <v/>
      </c>
      <c r="L1170" s="51">
        <f t="shared" si="166"/>
        <v>0</v>
      </c>
      <c r="M1170" s="8" t="str">
        <f t="shared" si="167"/>
        <v/>
      </c>
      <c r="N1170" s="12"/>
      <c r="O1170" s="51">
        <f t="shared" si="168"/>
        <v>0</v>
      </c>
      <c r="P1170" s="51">
        <f t="shared" si="169"/>
        <v>0</v>
      </c>
      <c r="Q1170" s="51">
        <f t="shared" si="170"/>
        <v>0</v>
      </c>
      <c r="R1170" s="8" t="str">
        <f t="shared" si="171"/>
        <v/>
      </c>
      <c r="S1170" s="7"/>
      <c r="T1170" s="8"/>
      <c r="U1170" s="8"/>
      <c r="V1170" s="8">
        <f t="shared" si="172"/>
        <v>0</v>
      </c>
      <c r="W1170" s="8"/>
      <c r="X1170" s="8"/>
      <c r="Y1170" s="8"/>
      <c r="Z1170" s="8"/>
    </row>
    <row r="1171" spans="1:26" ht="25" x14ac:dyDescent="0.35">
      <c r="A1171" s="1" t="s">
        <v>1317</v>
      </c>
      <c r="B1171" s="2" t="s">
        <v>1642</v>
      </c>
      <c r="C1171" s="3" t="s">
        <v>3182</v>
      </c>
      <c r="D1171" s="3" t="s">
        <v>12</v>
      </c>
      <c r="E1171" s="12" t="s">
        <v>3492</v>
      </c>
      <c r="F1171" s="12"/>
      <c r="G1171" s="12"/>
      <c r="H1171" s="12"/>
      <c r="I1171" s="16"/>
      <c r="J1171" s="16">
        <f t="shared" si="164"/>
        <v>0</v>
      </c>
      <c r="K1171" s="8" t="str">
        <f t="shared" si="165"/>
        <v/>
      </c>
      <c r="L1171" s="51">
        <f t="shared" si="166"/>
        <v>0</v>
      </c>
      <c r="M1171" s="8" t="str">
        <f t="shared" si="167"/>
        <v/>
      </c>
      <c r="N1171" s="12"/>
      <c r="O1171" s="51">
        <f t="shared" si="168"/>
        <v>0</v>
      </c>
      <c r="P1171" s="51">
        <f t="shared" si="169"/>
        <v>0</v>
      </c>
      <c r="Q1171" s="51">
        <f t="shared" si="170"/>
        <v>0</v>
      </c>
      <c r="R1171" s="8" t="str">
        <f t="shared" si="171"/>
        <v/>
      </c>
      <c r="S1171" s="7"/>
      <c r="T1171" s="8"/>
      <c r="U1171" s="8"/>
      <c r="V1171" s="8">
        <f t="shared" si="172"/>
        <v>0</v>
      </c>
      <c r="W1171" s="8"/>
      <c r="X1171" s="8"/>
      <c r="Y1171" s="8"/>
      <c r="Z1171" s="8"/>
    </row>
    <row r="1172" spans="1:26" ht="25" x14ac:dyDescent="0.35">
      <c r="A1172" s="1" t="s">
        <v>1318</v>
      </c>
      <c r="B1172" s="2" t="s">
        <v>1356</v>
      </c>
      <c r="C1172" s="3" t="s">
        <v>3182</v>
      </c>
      <c r="D1172" s="3" t="s">
        <v>12</v>
      </c>
      <c r="E1172" s="12" t="s">
        <v>3492</v>
      </c>
      <c r="F1172" s="12"/>
      <c r="G1172" s="12"/>
      <c r="H1172" s="12"/>
      <c r="I1172" s="16"/>
      <c r="J1172" s="16">
        <f t="shared" si="164"/>
        <v>0</v>
      </c>
      <c r="K1172" s="8" t="str">
        <f t="shared" si="165"/>
        <v/>
      </c>
      <c r="L1172" s="51">
        <f t="shared" si="166"/>
        <v>0</v>
      </c>
      <c r="M1172" s="8" t="str">
        <f t="shared" si="167"/>
        <v/>
      </c>
      <c r="N1172" s="12"/>
      <c r="O1172" s="51">
        <f t="shared" si="168"/>
        <v>0</v>
      </c>
      <c r="P1172" s="51">
        <f t="shared" si="169"/>
        <v>0</v>
      </c>
      <c r="Q1172" s="51">
        <f t="shared" si="170"/>
        <v>0</v>
      </c>
      <c r="R1172" s="8" t="str">
        <f t="shared" si="171"/>
        <v/>
      </c>
      <c r="S1172" s="7"/>
      <c r="T1172" s="8"/>
      <c r="U1172" s="8"/>
      <c r="V1172" s="8">
        <f t="shared" si="172"/>
        <v>0</v>
      </c>
      <c r="W1172" s="8"/>
      <c r="X1172" s="8"/>
      <c r="Y1172" s="8"/>
      <c r="Z1172" s="8"/>
    </row>
    <row r="1173" spans="1:26" ht="25" x14ac:dyDescent="0.35">
      <c r="A1173" s="1" t="s">
        <v>1319</v>
      </c>
      <c r="B1173" s="2" t="s">
        <v>1681</v>
      </c>
      <c r="C1173" s="3" t="s">
        <v>3182</v>
      </c>
      <c r="D1173" s="3" t="s">
        <v>12</v>
      </c>
      <c r="E1173" s="12" t="s">
        <v>3492</v>
      </c>
      <c r="F1173" s="12"/>
      <c r="G1173" s="12"/>
      <c r="H1173" s="12"/>
      <c r="I1173" s="16"/>
      <c r="J1173" s="16">
        <f t="shared" si="164"/>
        <v>0</v>
      </c>
      <c r="K1173" s="8" t="str">
        <f t="shared" si="165"/>
        <v/>
      </c>
      <c r="L1173" s="51">
        <f t="shared" si="166"/>
        <v>0</v>
      </c>
      <c r="M1173" s="8" t="str">
        <f t="shared" si="167"/>
        <v/>
      </c>
      <c r="N1173" s="12"/>
      <c r="O1173" s="51">
        <f t="shared" si="168"/>
        <v>0</v>
      </c>
      <c r="P1173" s="51">
        <f t="shared" si="169"/>
        <v>0</v>
      </c>
      <c r="Q1173" s="51">
        <f t="shared" si="170"/>
        <v>0</v>
      </c>
      <c r="R1173" s="8" t="str">
        <f t="shared" si="171"/>
        <v/>
      </c>
      <c r="S1173" s="7"/>
      <c r="T1173" s="8"/>
      <c r="U1173" s="8"/>
      <c r="V1173" s="8">
        <f t="shared" si="172"/>
        <v>0</v>
      </c>
      <c r="W1173" s="8"/>
      <c r="X1173" s="8"/>
      <c r="Y1173" s="8"/>
      <c r="Z1173" s="8"/>
    </row>
    <row r="1174" spans="1:26" ht="25" x14ac:dyDescent="0.35">
      <c r="A1174" s="1" t="s">
        <v>1320</v>
      </c>
      <c r="B1174" s="2" t="s">
        <v>1644</v>
      </c>
      <c r="C1174" s="3" t="s">
        <v>3182</v>
      </c>
      <c r="D1174" s="3" t="s">
        <v>12</v>
      </c>
      <c r="E1174" s="12" t="s">
        <v>3492</v>
      </c>
      <c r="F1174" s="12"/>
      <c r="G1174" s="12"/>
      <c r="H1174" s="12"/>
      <c r="I1174" s="16"/>
      <c r="J1174" s="16">
        <f t="shared" si="164"/>
        <v>0</v>
      </c>
      <c r="K1174" s="8" t="str">
        <f t="shared" si="165"/>
        <v/>
      </c>
      <c r="L1174" s="51">
        <f t="shared" si="166"/>
        <v>0</v>
      </c>
      <c r="M1174" s="8" t="str">
        <f t="shared" si="167"/>
        <v/>
      </c>
      <c r="N1174" s="12"/>
      <c r="O1174" s="51">
        <f t="shared" si="168"/>
        <v>0</v>
      </c>
      <c r="P1174" s="51">
        <f t="shared" si="169"/>
        <v>0</v>
      </c>
      <c r="Q1174" s="51">
        <f t="shared" si="170"/>
        <v>0</v>
      </c>
      <c r="R1174" s="8" t="str">
        <f t="shared" si="171"/>
        <v/>
      </c>
      <c r="S1174" s="7"/>
      <c r="T1174" s="8"/>
      <c r="U1174" s="8"/>
      <c r="V1174" s="8">
        <f t="shared" si="172"/>
        <v>0</v>
      </c>
      <c r="W1174" s="8"/>
      <c r="X1174" s="8"/>
      <c r="Y1174" s="8"/>
      <c r="Z1174" s="8"/>
    </row>
    <row r="1175" spans="1:26" ht="25" x14ac:dyDescent="0.35">
      <c r="A1175" s="1" t="s">
        <v>1321</v>
      </c>
      <c r="B1175" s="2" t="s">
        <v>3215</v>
      </c>
      <c r="C1175" s="3" t="s">
        <v>3182</v>
      </c>
      <c r="D1175" s="3" t="s">
        <v>12</v>
      </c>
      <c r="E1175" s="12" t="s">
        <v>3492</v>
      </c>
      <c r="F1175" s="12"/>
      <c r="G1175" s="12"/>
      <c r="H1175" s="12"/>
      <c r="I1175" s="16"/>
      <c r="J1175" s="16">
        <f t="shared" si="164"/>
        <v>0</v>
      </c>
      <c r="K1175" s="8" t="str">
        <f t="shared" si="165"/>
        <v/>
      </c>
      <c r="L1175" s="51">
        <f t="shared" si="166"/>
        <v>0</v>
      </c>
      <c r="M1175" s="8" t="str">
        <f t="shared" si="167"/>
        <v/>
      </c>
      <c r="N1175" s="12"/>
      <c r="O1175" s="51">
        <f t="shared" si="168"/>
        <v>0</v>
      </c>
      <c r="P1175" s="51">
        <f t="shared" si="169"/>
        <v>0</v>
      </c>
      <c r="Q1175" s="51">
        <f t="shared" si="170"/>
        <v>0</v>
      </c>
      <c r="R1175" s="8" t="str">
        <f t="shared" si="171"/>
        <v/>
      </c>
      <c r="S1175" s="7"/>
      <c r="T1175" s="8"/>
      <c r="U1175" s="8"/>
      <c r="V1175" s="8">
        <f t="shared" si="172"/>
        <v>0</v>
      </c>
      <c r="W1175" s="8"/>
      <c r="X1175" s="8"/>
      <c r="Y1175" s="8"/>
      <c r="Z1175" s="8"/>
    </row>
    <row r="1176" spans="1:26" ht="25" x14ac:dyDescent="0.35">
      <c r="A1176" s="1" t="s">
        <v>1322</v>
      </c>
      <c r="B1176" s="2" t="s">
        <v>1691</v>
      </c>
      <c r="C1176" s="3" t="s">
        <v>3182</v>
      </c>
      <c r="D1176" s="3" t="s">
        <v>12</v>
      </c>
      <c r="E1176" s="12" t="s">
        <v>3492</v>
      </c>
      <c r="F1176" s="12"/>
      <c r="G1176" s="12"/>
      <c r="H1176" s="12"/>
      <c r="I1176" s="16"/>
      <c r="J1176" s="16">
        <f t="shared" si="164"/>
        <v>0</v>
      </c>
      <c r="K1176" s="8" t="str">
        <f t="shared" si="165"/>
        <v/>
      </c>
      <c r="L1176" s="51">
        <f t="shared" si="166"/>
        <v>0</v>
      </c>
      <c r="M1176" s="8" t="str">
        <f t="shared" si="167"/>
        <v/>
      </c>
      <c r="N1176" s="12"/>
      <c r="O1176" s="51">
        <f t="shared" si="168"/>
        <v>0</v>
      </c>
      <c r="P1176" s="51">
        <f t="shared" si="169"/>
        <v>0</v>
      </c>
      <c r="Q1176" s="51">
        <f t="shared" si="170"/>
        <v>0</v>
      </c>
      <c r="R1176" s="8" t="str">
        <f t="shared" si="171"/>
        <v/>
      </c>
      <c r="S1176" s="7"/>
      <c r="T1176" s="8"/>
      <c r="U1176" s="8"/>
      <c r="V1176" s="8">
        <f t="shared" si="172"/>
        <v>0</v>
      </c>
      <c r="W1176" s="8"/>
      <c r="X1176" s="8"/>
      <c r="Y1176" s="8"/>
      <c r="Z1176" s="8"/>
    </row>
    <row r="1177" spans="1:26" ht="25" x14ac:dyDescent="0.35">
      <c r="A1177" s="1" t="s">
        <v>1323</v>
      </c>
      <c r="B1177" s="2" t="s">
        <v>1750</v>
      </c>
      <c r="C1177" s="3" t="s">
        <v>3182</v>
      </c>
      <c r="D1177" s="3" t="s">
        <v>12</v>
      </c>
      <c r="E1177" s="12" t="s">
        <v>3492</v>
      </c>
      <c r="F1177" s="12"/>
      <c r="G1177" s="12"/>
      <c r="H1177" s="12"/>
      <c r="I1177" s="16"/>
      <c r="J1177" s="16">
        <f t="shared" si="164"/>
        <v>0</v>
      </c>
      <c r="K1177" s="8" t="str">
        <f t="shared" si="165"/>
        <v/>
      </c>
      <c r="L1177" s="51">
        <f t="shared" si="166"/>
        <v>0</v>
      </c>
      <c r="M1177" s="8" t="str">
        <f t="shared" si="167"/>
        <v/>
      </c>
      <c r="N1177" s="12"/>
      <c r="O1177" s="51">
        <f t="shared" si="168"/>
        <v>0</v>
      </c>
      <c r="P1177" s="51">
        <f t="shared" si="169"/>
        <v>0</v>
      </c>
      <c r="Q1177" s="51">
        <f t="shared" si="170"/>
        <v>0</v>
      </c>
      <c r="R1177" s="8" t="str">
        <f t="shared" si="171"/>
        <v/>
      </c>
      <c r="S1177" s="7"/>
      <c r="T1177" s="8"/>
      <c r="U1177" s="8"/>
      <c r="V1177" s="8">
        <f t="shared" si="172"/>
        <v>0</v>
      </c>
      <c r="W1177" s="8"/>
      <c r="X1177" s="8"/>
      <c r="Y1177" s="8"/>
      <c r="Z1177" s="8"/>
    </row>
    <row r="1178" spans="1:26" ht="25" x14ac:dyDescent="0.35">
      <c r="A1178" s="1" t="s">
        <v>1325</v>
      </c>
      <c r="B1178" s="2" t="s">
        <v>1704</v>
      </c>
      <c r="C1178" s="3" t="s">
        <v>3182</v>
      </c>
      <c r="D1178" s="3" t="s">
        <v>12</v>
      </c>
      <c r="E1178" s="12" t="s">
        <v>3492</v>
      </c>
      <c r="F1178" s="12"/>
      <c r="G1178" s="12"/>
      <c r="H1178" s="12"/>
      <c r="I1178" s="16"/>
      <c r="J1178" s="16">
        <f t="shared" si="164"/>
        <v>0</v>
      </c>
      <c r="K1178" s="8" t="str">
        <f t="shared" si="165"/>
        <v/>
      </c>
      <c r="L1178" s="51">
        <f t="shared" si="166"/>
        <v>0</v>
      </c>
      <c r="M1178" s="8" t="str">
        <f t="shared" si="167"/>
        <v/>
      </c>
      <c r="N1178" s="12"/>
      <c r="O1178" s="51">
        <f t="shared" si="168"/>
        <v>0</v>
      </c>
      <c r="P1178" s="51">
        <f t="shared" si="169"/>
        <v>0</v>
      </c>
      <c r="Q1178" s="51">
        <f t="shared" si="170"/>
        <v>0</v>
      </c>
      <c r="R1178" s="8" t="str">
        <f t="shared" si="171"/>
        <v/>
      </c>
      <c r="S1178" s="7"/>
      <c r="T1178" s="8"/>
      <c r="U1178" s="8"/>
      <c r="V1178" s="8">
        <f t="shared" si="172"/>
        <v>0</v>
      </c>
      <c r="W1178" s="8"/>
      <c r="X1178" s="8"/>
      <c r="Y1178" s="8"/>
      <c r="Z1178" s="8"/>
    </row>
    <row r="1179" spans="1:26" ht="25" x14ac:dyDescent="0.35">
      <c r="A1179" s="1" t="s">
        <v>1327</v>
      </c>
      <c r="B1179" s="2" t="s">
        <v>3216</v>
      </c>
      <c r="C1179" s="3" t="s">
        <v>3182</v>
      </c>
      <c r="D1179" s="3" t="s">
        <v>12</v>
      </c>
      <c r="E1179" s="12" t="s">
        <v>3492</v>
      </c>
      <c r="F1179" s="12"/>
      <c r="G1179" s="12"/>
      <c r="H1179" s="12"/>
      <c r="I1179" s="16"/>
      <c r="J1179" s="16">
        <f t="shared" si="164"/>
        <v>0</v>
      </c>
      <c r="K1179" s="8" t="str">
        <f t="shared" si="165"/>
        <v/>
      </c>
      <c r="L1179" s="51">
        <f t="shared" si="166"/>
        <v>0</v>
      </c>
      <c r="M1179" s="8" t="str">
        <f t="shared" si="167"/>
        <v/>
      </c>
      <c r="N1179" s="12"/>
      <c r="O1179" s="51">
        <f t="shared" si="168"/>
        <v>0</v>
      </c>
      <c r="P1179" s="51">
        <f t="shared" si="169"/>
        <v>0</v>
      </c>
      <c r="Q1179" s="51">
        <f t="shared" si="170"/>
        <v>0</v>
      </c>
      <c r="R1179" s="8" t="str">
        <f t="shared" si="171"/>
        <v/>
      </c>
      <c r="S1179" s="7"/>
      <c r="T1179" s="8"/>
      <c r="U1179" s="8"/>
      <c r="V1179" s="8">
        <f t="shared" si="172"/>
        <v>0</v>
      </c>
      <c r="W1179" s="8"/>
      <c r="X1179" s="8"/>
      <c r="Y1179" s="8"/>
      <c r="Z1179" s="8"/>
    </row>
    <row r="1180" spans="1:26" ht="25" x14ac:dyDescent="0.35">
      <c r="A1180" s="1" t="s">
        <v>1328</v>
      </c>
      <c r="B1180" s="2" t="s">
        <v>3217</v>
      </c>
      <c r="C1180" s="3" t="s">
        <v>3182</v>
      </c>
      <c r="D1180" s="3" t="s">
        <v>12</v>
      </c>
      <c r="E1180" s="12" t="s">
        <v>3492</v>
      </c>
      <c r="F1180" s="12"/>
      <c r="G1180" s="12"/>
      <c r="H1180" s="12"/>
      <c r="I1180" s="16"/>
      <c r="J1180" s="16">
        <f t="shared" si="164"/>
        <v>0</v>
      </c>
      <c r="K1180" s="8" t="str">
        <f t="shared" si="165"/>
        <v/>
      </c>
      <c r="L1180" s="51">
        <f t="shared" si="166"/>
        <v>0</v>
      </c>
      <c r="M1180" s="8" t="str">
        <f t="shared" si="167"/>
        <v/>
      </c>
      <c r="N1180" s="12"/>
      <c r="O1180" s="51">
        <f t="shared" si="168"/>
        <v>0</v>
      </c>
      <c r="P1180" s="51">
        <f t="shared" si="169"/>
        <v>0</v>
      </c>
      <c r="Q1180" s="51">
        <f t="shared" si="170"/>
        <v>0</v>
      </c>
      <c r="R1180" s="8" t="str">
        <f t="shared" si="171"/>
        <v/>
      </c>
      <c r="S1180" s="7"/>
      <c r="T1180" s="8"/>
      <c r="U1180" s="8"/>
      <c r="V1180" s="8">
        <f t="shared" si="172"/>
        <v>0</v>
      </c>
      <c r="W1180" s="8"/>
      <c r="X1180" s="8"/>
      <c r="Y1180" s="8"/>
      <c r="Z1180" s="8"/>
    </row>
    <row r="1181" spans="1:26" ht="25" x14ac:dyDescent="0.35">
      <c r="A1181" s="1" t="s">
        <v>1329</v>
      </c>
      <c r="B1181" s="2" t="s">
        <v>3218</v>
      </c>
      <c r="C1181" s="3" t="s">
        <v>3182</v>
      </c>
      <c r="D1181" s="3" t="s">
        <v>12</v>
      </c>
      <c r="E1181" s="12" t="s">
        <v>3492</v>
      </c>
      <c r="F1181" s="12"/>
      <c r="G1181" s="12"/>
      <c r="H1181" s="12"/>
      <c r="I1181" s="16"/>
      <c r="J1181" s="16">
        <f t="shared" si="164"/>
        <v>0</v>
      </c>
      <c r="K1181" s="8" t="str">
        <f t="shared" si="165"/>
        <v/>
      </c>
      <c r="L1181" s="51">
        <f t="shared" si="166"/>
        <v>0</v>
      </c>
      <c r="M1181" s="8" t="str">
        <f t="shared" si="167"/>
        <v/>
      </c>
      <c r="N1181" s="12"/>
      <c r="O1181" s="51">
        <f t="shared" si="168"/>
        <v>0</v>
      </c>
      <c r="P1181" s="51">
        <f t="shared" si="169"/>
        <v>0</v>
      </c>
      <c r="Q1181" s="51">
        <f t="shared" si="170"/>
        <v>0</v>
      </c>
      <c r="R1181" s="8" t="str">
        <f t="shared" si="171"/>
        <v/>
      </c>
      <c r="S1181" s="7"/>
      <c r="T1181" s="8"/>
      <c r="U1181" s="8"/>
      <c r="V1181" s="8">
        <f t="shared" si="172"/>
        <v>0</v>
      </c>
      <c r="W1181" s="8"/>
      <c r="X1181" s="8"/>
      <c r="Y1181" s="8"/>
      <c r="Z1181" s="8"/>
    </row>
    <row r="1182" spans="1:26" ht="25" x14ac:dyDescent="0.35">
      <c r="A1182" s="1" t="s">
        <v>1330</v>
      </c>
      <c r="B1182" s="2" t="s">
        <v>3219</v>
      </c>
      <c r="C1182" s="3" t="s">
        <v>3182</v>
      </c>
      <c r="D1182" s="3" t="s">
        <v>12</v>
      </c>
      <c r="E1182" s="12" t="s">
        <v>3492</v>
      </c>
      <c r="F1182" s="12"/>
      <c r="G1182" s="12"/>
      <c r="H1182" s="12"/>
      <c r="I1182" s="16"/>
      <c r="J1182" s="16">
        <f t="shared" si="164"/>
        <v>0</v>
      </c>
      <c r="K1182" s="8" t="str">
        <f t="shared" si="165"/>
        <v/>
      </c>
      <c r="L1182" s="51">
        <f t="shared" si="166"/>
        <v>0</v>
      </c>
      <c r="M1182" s="8" t="str">
        <f t="shared" si="167"/>
        <v/>
      </c>
      <c r="N1182" s="12"/>
      <c r="O1182" s="51">
        <f t="shared" si="168"/>
        <v>0</v>
      </c>
      <c r="P1182" s="51">
        <f t="shared" si="169"/>
        <v>0</v>
      </c>
      <c r="Q1182" s="51">
        <f t="shared" si="170"/>
        <v>0</v>
      </c>
      <c r="R1182" s="8" t="str">
        <f t="shared" si="171"/>
        <v/>
      </c>
      <c r="S1182" s="7"/>
      <c r="T1182" s="8"/>
      <c r="U1182" s="8"/>
      <c r="V1182" s="8">
        <f t="shared" si="172"/>
        <v>0</v>
      </c>
      <c r="W1182" s="8"/>
      <c r="X1182" s="8"/>
      <c r="Y1182" s="8"/>
      <c r="Z1182" s="8"/>
    </row>
    <row r="1183" spans="1:26" ht="25" x14ac:dyDescent="0.35">
      <c r="A1183" s="1" t="s">
        <v>1332</v>
      </c>
      <c r="B1183" s="2" t="s">
        <v>1712</v>
      </c>
      <c r="C1183" s="3" t="s">
        <v>3182</v>
      </c>
      <c r="D1183" s="3" t="s">
        <v>12</v>
      </c>
      <c r="E1183" s="12" t="s">
        <v>3492</v>
      </c>
      <c r="F1183" s="12"/>
      <c r="G1183" s="12"/>
      <c r="H1183" s="12"/>
      <c r="I1183" s="16"/>
      <c r="J1183" s="16">
        <f t="shared" si="164"/>
        <v>0</v>
      </c>
      <c r="K1183" s="8" t="str">
        <f t="shared" si="165"/>
        <v/>
      </c>
      <c r="L1183" s="51">
        <f t="shared" si="166"/>
        <v>0</v>
      </c>
      <c r="M1183" s="8" t="str">
        <f t="shared" si="167"/>
        <v/>
      </c>
      <c r="N1183" s="12"/>
      <c r="O1183" s="51">
        <f t="shared" si="168"/>
        <v>0</v>
      </c>
      <c r="P1183" s="51">
        <f t="shared" si="169"/>
        <v>0</v>
      </c>
      <c r="Q1183" s="51">
        <f t="shared" si="170"/>
        <v>0</v>
      </c>
      <c r="R1183" s="8" t="str">
        <f t="shared" si="171"/>
        <v/>
      </c>
      <c r="S1183" s="7"/>
      <c r="T1183" s="8"/>
      <c r="U1183" s="8"/>
      <c r="V1183" s="8">
        <f t="shared" si="172"/>
        <v>0</v>
      </c>
      <c r="W1183" s="8"/>
      <c r="X1183" s="8"/>
      <c r="Y1183" s="8"/>
      <c r="Z1183" s="8"/>
    </row>
    <row r="1184" spans="1:26" ht="25" x14ac:dyDescent="0.35">
      <c r="A1184" s="1" t="s">
        <v>1333</v>
      </c>
      <c r="B1184" s="2" t="s">
        <v>3220</v>
      </c>
      <c r="C1184" s="3" t="s">
        <v>3182</v>
      </c>
      <c r="D1184" s="3" t="s">
        <v>12</v>
      </c>
      <c r="E1184" s="12" t="s">
        <v>3492</v>
      </c>
      <c r="F1184" s="12"/>
      <c r="G1184" s="12"/>
      <c r="H1184" s="12"/>
      <c r="I1184" s="16"/>
      <c r="J1184" s="16">
        <f t="shared" si="164"/>
        <v>0</v>
      </c>
      <c r="K1184" s="8" t="str">
        <f t="shared" si="165"/>
        <v/>
      </c>
      <c r="L1184" s="51">
        <f t="shared" si="166"/>
        <v>0</v>
      </c>
      <c r="M1184" s="8" t="str">
        <f t="shared" si="167"/>
        <v/>
      </c>
      <c r="N1184" s="12"/>
      <c r="O1184" s="51">
        <f t="shared" si="168"/>
        <v>0</v>
      </c>
      <c r="P1184" s="51">
        <f t="shared" si="169"/>
        <v>0</v>
      </c>
      <c r="Q1184" s="51">
        <f t="shared" si="170"/>
        <v>0</v>
      </c>
      <c r="R1184" s="8" t="str">
        <f t="shared" si="171"/>
        <v/>
      </c>
      <c r="S1184" s="7"/>
      <c r="T1184" s="8"/>
      <c r="U1184" s="8"/>
      <c r="V1184" s="8">
        <f t="shared" si="172"/>
        <v>0</v>
      </c>
      <c r="W1184" s="8"/>
      <c r="X1184" s="8"/>
      <c r="Y1184" s="8"/>
      <c r="Z1184" s="8"/>
    </row>
    <row r="1185" spans="1:26" ht="25" x14ac:dyDescent="0.35">
      <c r="A1185" s="1" t="s">
        <v>1334</v>
      </c>
      <c r="B1185" s="2" t="s">
        <v>3221</v>
      </c>
      <c r="C1185" s="3" t="s">
        <v>3182</v>
      </c>
      <c r="D1185" s="3" t="s">
        <v>12</v>
      </c>
      <c r="E1185" s="12" t="s">
        <v>3492</v>
      </c>
      <c r="F1185" s="12"/>
      <c r="G1185" s="12"/>
      <c r="H1185" s="12"/>
      <c r="I1185" s="16"/>
      <c r="J1185" s="16">
        <f t="shared" si="164"/>
        <v>0</v>
      </c>
      <c r="K1185" s="8" t="str">
        <f t="shared" si="165"/>
        <v/>
      </c>
      <c r="L1185" s="51">
        <f t="shared" si="166"/>
        <v>0</v>
      </c>
      <c r="M1185" s="8" t="str">
        <f t="shared" si="167"/>
        <v/>
      </c>
      <c r="N1185" s="12"/>
      <c r="O1185" s="51">
        <f t="shared" si="168"/>
        <v>0</v>
      </c>
      <c r="P1185" s="51">
        <f t="shared" si="169"/>
        <v>0</v>
      </c>
      <c r="Q1185" s="51">
        <f t="shared" si="170"/>
        <v>0</v>
      </c>
      <c r="R1185" s="8" t="str">
        <f t="shared" si="171"/>
        <v/>
      </c>
      <c r="S1185" s="7"/>
      <c r="T1185" s="8"/>
      <c r="U1185" s="8"/>
      <c r="V1185" s="8">
        <f t="shared" si="172"/>
        <v>0</v>
      </c>
      <c r="W1185" s="8"/>
      <c r="X1185" s="8"/>
      <c r="Y1185" s="8"/>
      <c r="Z1185" s="8"/>
    </row>
    <row r="1186" spans="1:26" ht="25" x14ac:dyDescent="0.35">
      <c r="A1186" s="1" t="s">
        <v>1335</v>
      </c>
      <c r="B1186" s="2" t="s">
        <v>1684</v>
      </c>
      <c r="C1186" s="3" t="s">
        <v>3182</v>
      </c>
      <c r="D1186" s="3" t="s">
        <v>12</v>
      </c>
      <c r="E1186" s="12" t="s">
        <v>3492</v>
      </c>
      <c r="F1186" s="12"/>
      <c r="G1186" s="12"/>
      <c r="H1186" s="12"/>
      <c r="I1186" s="16"/>
      <c r="J1186" s="16">
        <f t="shared" si="164"/>
        <v>0</v>
      </c>
      <c r="K1186" s="8" t="str">
        <f t="shared" si="165"/>
        <v/>
      </c>
      <c r="L1186" s="51">
        <f t="shared" si="166"/>
        <v>0</v>
      </c>
      <c r="M1186" s="8" t="str">
        <f t="shared" si="167"/>
        <v/>
      </c>
      <c r="N1186" s="12"/>
      <c r="O1186" s="51">
        <f t="shared" si="168"/>
        <v>0</v>
      </c>
      <c r="P1186" s="51">
        <f t="shared" si="169"/>
        <v>0</v>
      </c>
      <c r="Q1186" s="51">
        <f t="shared" si="170"/>
        <v>0</v>
      </c>
      <c r="R1186" s="8" t="str">
        <f t="shared" si="171"/>
        <v/>
      </c>
      <c r="S1186" s="7"/>
      <c r="T1186" s="8"/>
      <c r="U1186" s="8"/>
      <c r="V1186" s="8">
        <f t="shared" si="172"/>
        <v>0</v>
      </c>
      <c r="W1186" s="8"/>
      <c r="X1186" s="8"/>
      <c r="Y1186" s="8"/>
      <c r="Z1186" s="8"/>
    </row>
    <row r="1187" spans="1:26" ht="25" x14ac:dyDescent="0.35">
      <c r="A1187" s="1" t="s">
        <v>1336</v>
      </c>
      <c r="B1187" s="2" t="s">
        <v>1698</v>
      </c>
      <c r="C1187" s="3" t="s">
        <v>3182</v>
      </c>
      <c r="D1187" s="3" t="s">
        <v>12</v>
      </c>
      <c r="E1187" s="12" t="s">
        <v>3492</v>
      </c>
      <c r="F1187" s="12"/>
      <c r="G1187" s="12"/>
      <c r="H1187" s="12"/>
      <c r="I1187" s="16"/>
      <c r="J1187" s="16">
        <f t="shared" si="164"/>
        <v>0</v>
      </c>
      <c r="K1187" s="8" t="str">
        <f t="shared" si="165"/>
        <v/>
      </c>
      <c r="L1187" s="51">
        <f t="shared" si="166"/>
        <v>0</v>
      </c>
      <c r="M1187" s="8" t="str">
        <f t="shared" si="167"/>
        <v/>
      </c>
      <c r="N1187" s="12"/>
      <c r="O1187" s="51">
        <f t="shared" si="168"/>
        <v>0</v>
      </c>
      <c r="P1187" s="51">
        <f t="shared" si="169"/>
        <v>0</v>
      </c>
      <c r="Q1187" s="51">
        <f t="shared" si="170"/>
        <v>0</v>
      </c>
      <c r="R1187" s="8" t="str">
        <f t="shared" si="171"/>
        <v/>
      </c>
      <c r="S1187" s="7"/>
      <c r="T1187" s="8"/>
      <c r="U1187" s="8"/>
      <c r="V1187" s="8">
        <f t="shared" si="172"/>
        <v>0</v>
      </c>
      <c r="W1187" s="8"/>
      <c r="X1187" s="8"/>
      <c r="Y1187" s="8"/>
      <c r="Z1187" s="8"/>
    </row>
    <row r="1188" spans="1:26" ht="25" x14ac:dyDescent="0.35">
      <c r="A1188" s="1" t="s">
        <v>1337</v>
      </c>
      <c r="B1188" s="2" t="s">
        <v>3222</v>
      </c>
      <c r="C1188" s="3" t="s">
        <v>3182</v>
      </c>
      <c r="D1188" s="3" t="s">
        <v>12</v>
      </c>
      <c r="E1188" s="12" t="s">
        <v>3492</v>
      </c>
      <c r="F1188" s="12"/>
      <c r="G1188" s="12"/>
      <c r="H1188" s="12"/>
      <c r="I1188" s="16"/>
      <c r="J1188" s="16">
        <f t="shared" si="164"/>
        <v>0</v>
      </c>
      <c r="K1188" s="8" t="str">
        <f t="shared" si="165"/>
        <v/>
      </c>
      <c r="L1188" s="51">
        <f t="shared" si="166"/>
        <v>0</v>
      </c>
      <c r="M1188" s="8" t="str">
        <f t="shared" si="167"/>
        <v/>
      </c>
      <c r="N1188" s="12"/>
      <c r="O1188" s="51">
        <f t="shared" si="168"/>
        <v>0</v>
      </c>
      <c r="P1188" s="51">
        <f t="shared" si="169"/>
        <v>0</v>
      </c>
      <c r="Q1188" s="51">
        <f t="shared" si="170"/>
        <v>0</v>
      </c>
      <c r="R1188" s="8" t="str">
        <f t="shared" si="171"/>
        <v/>
      </c>
      <c r="S1188" s="7"/>
      <c r="T1188" s="8"/>
      <c r="U1188" s="8"/>
      <c r="V1188" s="8">
        <f t="shared" si="172"/>
        <v>0</v>
      </c>
      <c r="W1188" s="8"/>
      <c r="X1188" s="8"/>
      <c r="Y1188" s="8"/>
      <c r="Z1188" s="8"/>
    </row>
    <row r="1189" spans="1:26" ht="25" x14ac:dyDescent="0.35">
      <c r="A1189" s="1" t="s">
        <v>1338</v>
      </c>
      <c r="B1189" s="2" t="s">
        <v>3223</v>
      </c>
      <c r="C1189" s="3" t="s">
        <v>3182</v>
      </c>
      <c r="D1189" s="3" t="s">
        <v>12</v>
      </c>
      <c r="E1189" s="12" t="s">
        <v>3492</v>
      </c>
      <c r="F1189" s="12"/>
      <c r="G1189" s="12"/>
      <c r="H1189" s="12"/>
      <c r="I1189" s="16"/>
      <c r="J1189" s="16">
        <f t="shared" si="164"/>
        <v>0</v>
      </c>
      <c r="K1189" s="8" t="str">
        <f t="shared" si="165"/>
        <v/>
      </c>
      <c r="L1189" s="51">
        <f t="shared" si="166"/>
        <v>0</v>
      </c>
      <c r="M1189" s="8" t="str">
        <f t="shared" si="167"/>
        <v/>
      </c>
      <c r="N1189" s="12"/>
      <c r="O1189" s="51">
        <f t="shared" si="168"/>
        <v>0</v>
      </c>
      <c r="P1189" s="51">
        <f t="shared" si="169"/>
        <v>0</v>
      </c>
      <c r="Q1189" s="51">
        <f t="shared" si="170"/>
        <v>0</v>
      </c>
      <c r="R1189" s="8" t="str">
        <f t="shared" si="171"/>
        <v/>
      </c>
      <c r="S1189" s="7"/>
      <c r="T1189" s="8"/>
      <c r="U1189" s="8"/>
      <c r="V1189" s="8">
        <f t="shared" si="172"/>
        <v>0</v>
      </c>
      <c r="W1189" s="8"/>
      <c r="X1189" s="8"/>
      <c r="Y1189" s="8"/>
      <c r="Z1189" s="8"/>
    </row>
    <row r="1190" spans="1:26" ht="25" x14ac:dyDescent="0.35">
      <c r="A1190" s="1" t="s">
        <v>1339</v>
      </c>
      <c r="B1190" s="2" t="s">
        <v>1757</v>
      </c>
      <c r="C1190" s="3" t="s">
        <v>3182</v>
      </c>
      <c r="D1190" s="3" t="s">
        <v>12</v>
      </c>
      <c r="E1190" s="12" t="s">
        <v>3492</v>
      </c>
      <c r="F1190" s="12"/>
      <c r="G1190" s="12"/>
      <c r="H1190" s="12"/>
      <c r="I1190" s="16"/>
      <c r="J1190" s="16">
        <f t="shared" si="164"/>
        <v>0</v>
      </c>
      <c r="K1190" s="8" t="str">
        <f t="shared" si="165"/>
        <v/>
      </c>
      <c r="L1190" s="51">
        <f t="shared" si="166"/>
        <v>0</v>
      </c>
      <c r="M1190" s="8" t="str">
        <f t="shared" si="167"/>
        <v/>
      </c>
      <c r="N1190" s="12"/>
      <c r="O1190" s="51">
        <f t="shared" si="168"/>
        <v>0</v>
      </c>
      <c r="P1190" s="51">
        <f t="shared" si="169"/>
        <v>0</v>
      </c>
      <c r="Q1190" s="51">
        <f t="shared" si="170"/>
        <v>0</v>
      </c>
      <c r="R1190" s="8" t="str">
        <f t="shared" si="171"/>
        <v/>
      </c>
      <c r="S1190" s="7"/>
      <c r="T1190" s="8"/>
      <c r="U1190" s="8"/>
      <c r="V1190" s="8">
        <f t="shared" si="172"/>
        <v>0</v>
      </c>
      <c r="W1190" s="8"/>
      <c r="X1190" s="8"/>
      <c r="Y1190" s="8"/>
      <c r="Z1190" s="8"/>
    </row>
    <row r="1191" spans="1:26" ht="25" x14ac:dyDescent="0.35">
      <c r="A1191" s="1" t="s">
        <v>1340</v>
      </c>
      <c r="B1191" s="2" t="s">
        <v>544</v>
      </c>
      <c r="C1191" s="3" t="s">
        <v>3182</v>
      </c>
      <c r="D1191" s="3" t="s">
        <v>12</v>
      </c>
      <c r="E1191" s="12" t="s">
        <v>3492</v>
      </c>
      <c r="F1191" s="12"/>
      <c r="G1191" s="12"/>
      <c r="H1191" s="12"/>
      <c r="I1191" s="16"/>
      <c r="J1191" s="16">
        <f t="shared" si="164"/>
        <v>0</v>
      </c>
      <c r="K1191" s="8" t="str">
        <f t="shared" si="165"/>
        <v/>
      </c>
      <c r="L1191" s="51">
        <f t="shared" si="166"/>
        <v>0</v>
      </c>
      <c r="M1191" s="8" t="str">
        <f t="shared" si="167"/>
        <v/>
      </c>
      <c r="N1191" s="12"/>
      <c r="O1191" s="51">
        <f t="shared" si="168"/>
        <v>0</v>
      </c>
      <c r="P1191" s="51">
        <f t="shared" si="169"/>
        <v>0</v>
      </c>
      <c r="Q1191" s="51">
        <f t="shared" si="170"/>
        <v>0</v>
      </c>
      <c r="R1191" s="8" t="str">
        <f t="shared" si="171"/>
        <v/>
      </c>
      <c r="S1191" s="7"/>
      <c r="T1191" s="8"/>
      <c r="U1191" s="8"/>
      <c r="V1191" s="8">
        <f t="shared" si="172"/>
        <v>0</v>
      </c>
      <c r="W1191" s="8"/>
      <c r="X1191" s="8"/>
      <c r="Y1191" s="8"/>
      <c r="Z1191" s="8"/>
    </row>
    <row r="1192" spans="1:26" ht="25" x14ac:dyDescent="0.35">
      <c r="A1192" s="1" t="s">
        <v>1341</v>
      </c>
      <c r="B1192" s="2" t="s">
        <v>685</v>
      </c>
      <c r="C1192" s="3" t="s">
        <v>3182</v>
      </c>
      <c r="D1192" s="3" t="s">
        <v>12</v>
      </c>
      <c r="E1192" s="12" t="s">
        <v>3492</v>
      </c>
      <c r="F1192" s="12"/>
      <c r="G1192" s="12"/>
      <c r="H1192" s="12"/>
      <c r="I1192" s="16"/>
      <c r="J1192" s="16">
        <f t="shared" si="164"/>
        <v>0</v>
      </c>
      <c r="K1192" s="8" t="str">
        <f t="shared" si="165"/>
        <v/>
      </c>
      <c r="L1192" s="51">
        <f t="shared" si="166"/>
        <v>0</v>
      </c>
      <c r="M1192" s="8" t="str">
        <f t="shared" si="167"/>
        <v/>
      </c>
      <c r="N1192" s="12"/>
      <c r="O1192" s="51">
        <f t="shared" si="168"/>
        <v>0</v>
      </c>
      <c r="P1192" s="51">
        <f t="shared" si="169"/>
        <v>0</v>
      </c>
      <c r="Q1192" s="51">
        <f t="shared" si="170"/>
        <v>0</v>
      </c>
      <c r="R1192" s="8" t="str">
        <f t="shared" si="171"/>
        <v/>
      </c>
      <c r="S1192" s="7"/>
      <c r="T1192" s="8"/>
      <c r="U1192" s="8"/>
      <c r="V1192" s="8">
        <f t="shared" si="172"/>
        <v>0</v>
      </c>
      <c r="W1192" s="8"/>
      <c r="X1192" s="8"/>
      <c r="Y1192" s="8"/>
      <c r="Z1192" s="8"/>
    </row>
    <row r="1193" spans="1:26" ht="25" x14ac:dyDescent="0.35">
      <c r="A1193" s="1" t="s">
        <v>1342</v>
      </c>
      <c r="B1193" s="2" t="s">
        <v>3224</v>
      </c>
      <c r="C1193" s="3" t="s">
        <v>3182</v>
      </c>
      <c r="D1193" s="3" t="s">
        <v>12</v>
      </c>
      <c r="E1193" s="12" t="s">
        <v>3492</v>
      </c>
      <c r="F1193" s="12"/>
      <c r="G1193" s="12"/>
      <c r="H1193" s="12"/>
      <c r="I1193" s="16"/>
      <c r="J1193" s="16">
        <f t="shared" si="164"/>
        <v>0</v>
      </c>
      <c r="K1193" s="8" t="str">
        <f t="shared" si="165"/>
        <v/>
      </c>
      <c r="L1193" s="51">
        <f t="shared" si="166"/>
        <v>0</v>
      </c>
      <c r="M1193" s="8" t="str">
        <f t="shared" si="167"/>
        <v/>
      </c>
      <c r="N1193" s="12"/>
      <c r="O1193" s="51">
        <f t="shared" si="168"/>
        <v>0</v>
      </c>
      <c r="P1193" s="51">
        <f t="shared" si="169"/>
        <v>0</v>
      </c>
      <c r="Q1193" s="51">
        <f t="shared" si="170"/>
        <v>0</v>
      </c>
      <c r="R1193" s="8" t="str">
        <f t="shared" si="171"/>
        <v/>
      </c>
      <c r="S1193" s="7"/>
      <c r="T1193" s="8"/>
      <c r="U1193" s="8"/>
      <c r="V1193" s="8">
        <f t="shared" si="172"/>
        <v>0</v>
      </c>
      <c r="W1193" s="8"/>
      <c r="X1193" s="8"/>
      <c r="Y1193" s="8"/>
      <c r="Z1193" s="8"/>
    </row>
    <row r="1194" spans="1:26" ht="25" x14ac:dyDescent="0.35">
      <c r="A1194" s="1" t="s">
        <v>1343</v>
      </c>
      <c r="B1194" s="2" t="s">
        <v>3225</v>
      </c>
      <c r="C1194" s="3" t="s">
        <v>3182</v>
      </c>
      <c r="D1194" s="3" t="s">
        <v>12</v>
      </c>
      <c r="E1194" s="12" t="s">
        <v>3492</v>
      </c>
      <c r="F1194" s="12"/>
      <c r="G1194" s="12"/>
      <c r="H1194" s="12"/>
      <c r="I1194" s="16"/>
      <c r="J1194" s="16">
        <f t="shared" si="164"/>
        <v>0</v>
      </c>
      <c r="K1194" s="8" t="str">
        <f t="shared" si="165"/>
        <v/>
      </c>
      <c r="L1194" s="51">
        <f t="shared" si="166"/>
        <v>0</v>
      </c>
      <c r="M1194" s="8" t="str">
        <f t="shared" si="167"/>
        <v/>
      </c>
      <c r="N1194" s="12"/>
      <c r="O1194" s="51">
        <f t="shared" si="168"/>
        <v>0</v>
      </c>
      <c r="P1194" s="51">
        <f t="shared" si="169"/>
        <v>0</v>
      </c>
      <c r="Q1194" s="51">
        <f t="shared" si="170"/>
        <v>0</v>
      </c>
      <c r="R1194" s="8" t="str">
        <f t="shared" si="171"/>
        <v/>
      </c>
      <c r="S1194" s="7"/>
      <c r="T1194" s="8"/>
      <c r="U1194" s="8"/>
      <c r="V1194" s="8">
        <f t="shared" si="172"/>
        <v>0</v>
      </c>
      <c r="W1194" s="8"/>
      <c r="X1194" s="8"/>
      <c r="Y1194" s="8"/>
      <c r="Z1194" s="8"/>
    </row>
    <row r="1195" spans="1:26" ht="25" x14ac:dyDescent="0.35">
      <c r="A1195" s="1" t="s">
        <v>1344</v>
      </c>
      <c r="B1195" s="2" t="s">
        <v>65</v>
      </c>
      <c r="C1195" s="3" t="s">
        <v>3182</v>
      </c>
      <c r="D1195" s="3" t="s">
        <v>39</v>
      </c>
      <c r="E1195" s="12" t="s">
        <v>3492</v>
      </c>
      <c r="F1195" s="12"/>
      <c r="G1195" s="12"/>
      <c r="H1195" s="12"/>
      <c r="I1195" s="16"/>
      <c r="J1195" s="16">
        <f t="shared" si="164"/>
        <v>0</v>
      </c>
      <c r="K1195" s="8" t="str">
        <f t="shared" si="165"/>
        <v/>
      </c>
      <c r="L1195" s="51">
        <f t="shared" si="166"/>
        <v>0</v>
      </c>
      <c r="M1195" s="8" t="str">
        <f t="shared" si="167"/>
        <v/>
      </c>
      <c r="N1195" s="12"/>
      <c r="O1195" s="51">
        <f t="shared" si="168"/>
        <v>0</v>
      </c>
      <c r="P1195" s="51">
        <f t="shared" si="169"/>
        <v>0</v>
      </c>
      <c r="Q1195" s="51">
        <f t="shared" si="170"/>
        <v>0</v>
      </c>
      <c r="R1195" s="8" t="str">
        <f t="shared" si="171"/>
        <v/>
      </c>
      <c r="S1195" s="7"/>
      <c r="T1195" s="8"/>
      <c r="U1195" s="8"/>
      <c r="V1195" s="8">
        <f t="shared" si="172"/>
        <v>0</v>
      </c>
      <c r="W1195" s="8"/>
      <c r="X1195" s="8"/>
      <c r="Y1195" s="8"/>
      <c r="Z1195" s="8"/>
    </row>
    <row r="1196" spans="1:26" ht="25" x14ac:dyDescent="0.35">
      <c r="A1196" s="1" t="s">
        <v>3588</v>
      </c>
      <c r="B1196" s="2" t="s">
        <v>65</v>
      </c>
      <c r="C1196" s="3" t="s">
        <v>3182</v>
      </c>
      <c r="D1196" s="3" t="s">
        <v>32</v>
      </c>
      <c r="E1196" s="12" t="s">
        <v>3492</v>
      </c>
      <c r="F1196" s="12"/>
      <c r="G1196" s="12"/>
      <c r="H1196" s="12"/>
      <c r="I1196" s="16"/>
      <c r="J1196" s="16">
        <f t="shared" si="164"/>
        <v>0</v>
      </c>
      <c r="K1196" s="8" t="str">
        <f t="shared" si="165"/>
        <v/>
      </c>
      <c r="L1196" s="51">
        <f t="shared" si="166"/>
        <v>0</v>
      </c>
      <c r="M1196" s="8" t="str">
        <f t="shared" si="167"/>
        <v/>
      </c>
      <c r="N1196" s="12"/>
      <c r="O1196" s="51">
        <f t="shared" si="168"/>
        <v>0</v>
      </c>
      <c r="P1196" s="51">
        <f t="shared" si="169"/>
        <v>0</v>
      </c>
      <c r="Q1196" s="51">
        <f t="shared" si="170"/>
        <v>0</v>
      </c>
      <c r="R1196" s="8" t="str">
        <f t="shared" si="171"/>
        <v/>
      </c>
      <c r="S1196" s="7"/>
      <c r="T1196" s="8"/>
      <c r="U1196" s="8"/>
      <c r="V1196" s="8">
        <f t="shared" si="172"/>
        <v>0</v>
      </c>
      <c r="W1196" s="8"/>
      <c r="X1196" s="8"/>
      <c r="Y1196" s="8"/>
      <c r="Z1196" s="8"/>
    </row>
    <row r="1197" spans="1:26" ht="25" x14ac:dyDescent="0.35">
      <c r="A1197" s="1" t="s">
        <v>3589</v>
      </c>
      <c r="B1197" s="2" t="s">
        <v>65</v>
      </c>
      <c r="C1197" s="3" t="s">
        <v>3182</v>
      </c>
      <c r="D1197" s="3" t="s">
        <v>185</v>
      </c>
      <c r="E1197" s="12" t="s">
        <v>3492</v>
      </c>
      <c r="F1197" s="12"/>
      <c r="G1197" s="12"/>
      <c r="H1197" s="12"/>
      <c r="I1197" s="16"/>
      <c r="J1197" s="16">
        <f t="shared" si="164"/>
        <v>0</v>
      </c>
      <c r="K1197" s="8" t="str">
        <f t="shared" si="165"/>
        <v/>
      </c>
      <c r="L1197" s="51">
        <f t="shared" si="166"/>
        <v>0</v>
      </c>
      <c r="M1197" s="8" t="str">
        <f t="shared" si="167"/>
        <v/>
      </c>
      <c r="N1197" s="12"/>
      <c r="O1197" s="51">
        <f t="shared" si="168"/>
        <v>0</v>
      </c>
      <c r="P1197" s="51">
        <f t="shared" si="169"/>
        <v>0</v>
      </c>
      <c r="Q1197" s="51">
        <f t="shared" si="170"/>
        <v>0</v>
      </c>
      <c r="R1197" s="8" t="str">
        <f t="shared" si="171"/>
        <v/>
      </c>
      <c r="S1197" s="7"/>
      <c r="T1197" s="8"/>
      <c r="U1197" s="8"/>
      <c r="V1197" s="8">
        <f t="shared" si="172"/>
        <v>0</v>
      </c>
      <c r="W1197" s="8"/>
      <c r="X1197" s="8"/>
      <c r="Y1197" s="8"/>
      <c r="Z1197" s="8"/>
    </row>
    <row r="1198" spans="1:26" ht="25" x14ac:dyDescent="0.35">
      <c r="A1198" s="1" t="s">
        <v>1345</v>
      </c>
      <c r="B1198" s="2" t="s">
        <v>234</v>
      </c>
      <c r="C1198" s="3" t="s">
        <v>3182</v>
      </c>
      <c r="D1198" s="3" t="s">
        <v>39</v>
      </c>
      <c r="E1198" s="12" t="s">
        <v>3492</v>
      </c>
      <c r="F1198" s="12"/>
      <c r="G1198" s="12"/>
      <c r="H1198" s="12"/>
      <c r="I1198" s="16"/>
      <c r="J1198" s="16">
        <f t="shared" si="164"/>
        <v>0</v>
      </c>
      <c r="K1198" s="8" t="str">
        <f t="shared" si="165"/>
        <v/>
      </c>
      <c r="L1198" s="51">
        <f t="shared" si="166"/>
        <v>0</v>
      </c>
      <c r="M1198" s="8" t="str">
        <f t="shared" si="167"/>
        <v/>
      </c>
      <c r="N1198" s="12"/>
      <c r="O1198" s="51">
        <f t="shared" si="168"/>
        <v>0</v>
      </c>
      <c r="P1198" s="51">
        <f t="shared" si="169"/>
        <v>0</v>
      </c>
      <c r="Q1198" s="51">
        <f t="shared" si="170"/>
        <v>0</v>
      </c>
      <c r="R1198" s="8" t="str">
        <f t="shared" si="171"/>
        <v/>
      </c>
      <c r="S1198" s="7"/>
      <c r="T1198" s="8"/>
      <c r="U1198" s="8"/>
      <c r="V1198" s="8">
        <f t="shared" si="172"/>
        <v>0</v>
      </c>
      <c r="W1198" s="8"/>
      <c r="X1198" s="8"/>
      <c r="Y1198" s="8"/>
      <c r="Z1198" s="8"/>
    </row>
    <row r="1199" spans="1:26" ht="25" x14ac:dyDescent="0.35">
      <c r="A1199" s="1" t="s">
        <v>1346</v>
      </c>
      <c r="B1199" s="2" t="s">
        <v>288</v>
      </c>
      <c r="C1199" s="3" t="s">
        <v>3182</v>
      </c>
      <c r="D1199" s="3" t="s">
        <v>39</v>
      </c>
      <c r="E1199" s="12" t="s">
        <v>3492</v>
      </c>
      <c r="F1199" s="12"/>
      <c r="G1199" s="12"/>
      <c r="H1199" s="12"/>
      <c r="I1199" s="16"/>
      <c r="J1199" s="16">
        <f t="shared" si="164"/>
        <v>0</v>
      </c>
      <c r="K1199" s="8" t="str">
        <f t="shared" si="165"/>
        <v/>
      </c>
      <c r="L1199" s="51">
        <f t="shared" si="166"/>
        <v>0</v>
      </c>
      <c r="M1199" s="8" t="str">
        <f t="shared" si="167"/>
        <v/>
      </c>
      <c r="N1199" s="12"/>
      <c r="O1199" s="51">
        <f t="shared" si="168"/>
        <v>0</v>
      </c>
      <c r="P1199" s="51">
        <f t="shared" si="169"/>
        <v>0</v>
      </c>
      <c r="Q1199" s="51">
        <f t="shared" si="170"/>
        <v>0</v>
      </c>
      <c r="R1199" s="8" t="str">
        <f t="shared" si="171"/>
        <v/>
      </c>
      <c r="S1199" s="7"/>
      <c r="T1199" s="8"/>
      <c r="U1199" s="8"/>
      <c r="V1199" s="8">
        <f t="shared" si="172"/>
        <v>0</v>
      </c>
      <c r="W1199" s="8"/>
      <c r="X1199" s="8"/>
      <c r="Y1199" s="8"/>
      <c r="Z1199" s="8"/>
    </row>
    <row r="1200" spans="1:26" ht="25" x14ac:dyDescent="0.35">
      <c r="A1200" s="1" t="s">
        <v>1347</v>
      </c>
      <c r="B1200" s="2" t="s">
        <v>447</v>
      </c>
      <c r="C1200" s="3" t="s">
        <v>3182</v>
      </c>
      <c r="D1200" s="3" t="s">
        <v>39</v>
      </c>
      <c r="E1200" s="12" t="s">
        <v>3492</v>
      </c>
      <c r="F1200" s="12"/>
      <c r="G1200" s="12"/>
      <c r="H1200" s="12"/>
      <c r="I1200" s="16"/>
      <c r="J1200" s="16">
        <f t="shared" si="164"/>
        <v>0</v>
      </c>
      <c r="K1200" s="8" t="str">
        <f t="shared" si="165"/>
        <v/>
      </c>
      <c r="L1200" s="51">
        <f t="shared" si="166"/>
        <v>0</v>
      </c>
      <c r="M1200" s="8" t="str">
        <f t="shared" si="167"/>
        <v/>
      </c>
      <c r="N1200" s="12"/>
      <c r="O1200" s="51">
        <f t="shared" si="168"/>
        <v>0</v>
      </c>
      <c r="P1200" s="51">
        <f t="shared" si="169"/>
        <v>0</v>
      </c>
      <c r="Q1200" s="51">
        <f t="shared" si="170"/>
        <v>0</v>
      </c>
      <c r="R1200" s="8" t="str">
        <f t="shared" si="171"/>
        <v/>
      </c>
      <c r="S1200" s="7"/>
      <c r="T1200" s="8"/>
      <c r="U1200" s="8"/>
      <c r="V1200" s="8">
        <f t="shared" si="172"/>
        <v>0</v>
      </c>
      <c r="W1200" s="8"/>
      <c r="X1200" s="8"/>
      <c r="Y1200" s="8"/>
      <c r="Z1200" s="8"/>
    </row>
    <row r="1201" spans="1:26" ht="25" x14ac:dyDescent="0.35">
      <c r="A1201" s="1" t="s">
        <v>1348</v>
      </c>
      <c r="B1201" s="2" t="s">
        <v>215</v>
      </c>
      <c r="C1201" s="3" t="s">
        <v>3182</v>
      </c>
      <c r="D1201" s="3" t="s">
        <v>185</v>
      </c>
      <c r="E1201" s="12" t="s">
        <v>3492</v>
      </c>
      <c r="F1201" s="12"/>
      <c r="G1201" s="12"/>
      <c r="H1201" s="12"/>
      <c r="I1201" s="16"/>
      <c r="J1201" s="16">
        <f t="shared" si="164"/>
        <v>0</v>
      </c>
      <c r="K1201" s="8" t="str">
        <f t="shared" si="165"/>
        <v/>
      </c>
      <c r="L1201" s="51">
        <f t="shared" si="166"/>
        <v>0</v>
      </c>
      <c r="M1201" s="8" t="str">
        <f t="shared" si="167"/>
        <v/>
      </c>
      <c r="N1201" s="12"/>
      <c r="O1201" s="51">
        <f t="shared" si="168"/>
        <v>0</v>
      </c>
      <c r="P1201" s="51">
        <f t="shared" si="169"/>
        <v>0</v>
      </c>
      <c r="Q1201" s="51">
        <f t="shared" si="170"/>
        <v>0</v>
      </c>
      <c r="R1201" s="8" t="str">
        <f t="shared" si="171"/>
        <v/>
      </c>
      <c r="S1201" s="7"/>
      <c r="T1201" s="8"/>
      <c r="U1201" s="8"/>
      <c r="V1201" s="8">
        <f t="shared" si="172"/>
        <v>0</v>
      </c>
      <c r="W1201" s="8"/>
      <c r="X1201" s="8"/>
      <c r="Y1201" s="8"/>
      <c r="Z1201" s="8"/>
    </row>
    <row r="1202" spans="1:26" ht="25" x14ac:dyDescent="0.35">
      <c r="A1202" s="1" t="s">
        <v>1349</v>
      </c>
      <c r="B1202" s="2" t="s">
        <v>587</v>
      </c>
      <c r="C1202" s="3" t="s">
        <v>3182</v>
      </c>
      <c r="D1202" s="3" t="s">
        <v>39</v>
      </c>
      <c r="E1202" s="12" t="s">
        <v>3492</v>
      </c>
      <c r="F1202" s="12"/>
      <c r="G1202" s="12"/>
      <c r="H1202" s="12"/>
      <c r="I1202" s="16"/>
      <c r="J1202" s="16">
        <f t="shared" si="164"/>
        <v>0</v>
      </c>
      <c r="K1202" s="8" t="str">
        <f t="shared" si="165"/>
        <v/>
      </c>
      <c r="L1202" s="51">
        <f t="shared" si="166"/>
        <v>0</v>
      </c>
      <c r="M1202" s="8" t="str">
        <f t="shared" si="167"/>
        <v/>
      </c>
      <c r="N1202" s="12"/>
      <c r="O1202" s="51">
        <f t="shared" si="168"/>
        <v>0</v>
      </c>
      <c r="P1202" s="51">
        <f t="shared" si="169"/>
        <v>0</v>
      </c>
      <c r="Q1202" s="51">
        <f t="shared" si="170"/>
        <v>0</v>
      </c>
      <c r="R1202" s="8" t="str">
        <f t="shared" si="171"/>
        <v/>
      </c>
      <c r="S1202" s="7"/>
      <c r="T1202" s="8"/>
      <c r="U1202" s="8"/>
      <c r="V1202" s="8">
        <f t="shared" si="172"/>
        <v>0</v>
      </c>
      <c r="W1202" s="8"/>
      <c r="X1202" s="8"/>
      <c r="Y1202" s="8"/>
      <c r="Z1202" s="8"/>
    </row>
    <row r="1203" spans="1:26" ht="25" x14ac:dyDescent="0.35">
      <c r="A1203" s="1" t="s">
        <v>1351</v>
      </c>
      <c r="B1203" s="2" t="s">
        <v>460</v>
      </c>
      <c r="C1203" s="3" t="s">
        <v>3182</v>
      </c>
      <c r="D1203" s="3" t="s">
        <v>12</v>
      </c>
      <c r="E1203" s="12" t="s">
        <v>3492</v>
      </c>
      <c r="F1203" s="12"/>
      <c r="G1203" s="12"/>
      <c r="H1203" s="12"/>
      <c r="I1203" s="16"/>
      <c r="J1203" s="16">
        <f t="shared" si="164"/>
        <v>0</v>
      </c>
      <c r="K1203" s="8" t="str">
        <f t="shared" si="165"/>
        <v/>
      </c>
      <c r="L1203" s="51">
        <f t="shared" si="166"/>
        <v>0</v>
      </c>
      <c r="M1203" s="8" t="str">
        <f t="shared" si="167"/>
        <v/>
      </c>
      <c r="N1203" s="12"/>
      <c r="O1203" s="51">
        <f t="shared" si="168"/>
        <v>0</v>
      </c>
      <c r="P1203" s="51">
        <f t="shared" si="169"/>
        <v>0</v>
      </c>
      <c r="Q1203" s="51">
        <f t="shared" si="170"/>
        <v>0</v>
      </c>
      <c r="R1203" s="8" t="str">
        <f t="shared" si="171"/>
        <v/>
      </c>
      <c r="S1203" s="7"/>
      <c r="T1203" s="8"/>
      <c r="U1203" s="8"/>
      <c r="V1203" s="8">
        <f t="shared" si="172"/>
        <v>0</v>
      </c>
      <c r="W1203" s="8"/>
      <c r="X1203" s="8"/>
      <c r="Y1203" s="8"/>
      <c r="Z1203" s="8"/>
    </row>
    <row r="1204" spans="1:26" ht="25" x14ac:dyDescent="0.35">
      <c r="A1204" s="1" t="s">
        <v>1352</v>
      </c>
      <c r="B1204" s="2" t="s">
        <v>1693</v>
      </c>
      <c r="C1204" s="3" t="s">
        <v>3182</v>
      </c>
      <c r="D1204" s="3" t="s">
        <v>12</v>
      </c>
      <c r="E1204" s="12" t="s">
        <v>3492</v>
      </c>
      <c r="F1204" s="12"/>
      <c r="G1204" s="12"/>
      <c r="H1204" s="12"/>
      <c r="I1204" s="16"/>
      <c r="J1204" s="16">
        <f t="shared" si="164"/>
        <v>0</v>
      </c>
      <c r="K1204" s="8" t="str">
        <f t="shared" si="165"/>
        <v/>
      </c>
      <c r="L1204" s="51">
        <f t="shared" si="166"/>
        <v>0</v>
      </c>
      <c r="M1204" s="8" t="str">
        <f t="shared" si="167"/>
        <v/>
      </c>
      <c r="N1204" s="12"/>
      <c r="O1204" s="51">
        <f t="shared" si="168"/>
        <v>0</v>
      </c>
      <c r="P1204" s="51">
        <f t="shared" si="169"/>
        <v>0</v>
      </c>
      <c r="Q1204" s="51">
        <f t="shared" si="170"/>
        <v>0</v>
      </c>
      <c r="R1204" s="8" t="str">
        <f t="shared" si="171"/>
        <v/>
      </c>
      <c r="S1204" s="7"/>
      <c r="T1204" s="8"/>
      <c r="U1204" s="8"/>
      <c r="V1204" s="8">
        <f t="shared" si="172"/>
        <v>0</v>
      </c>
      <c r="W1204" s="8"/>
      <c r="X1204" s="8"/>
      <c r="Y1204" s="8"/>
      <c r="Z1204" s="8"/>
    </row>
    <row r="1205" spans="1:26" ht="25" x14ac:dyDescent="0.35">
      <c r="A1205" s="1" t="s">
        <v>1353</v>
      </c>
      <c r="B1205" s="2" t="s">
        <v>607</v>
      </c>
      <c r="C1205" s="3" t="s">
        <v>3182</v>
      </c>
      <c r="D1205" s="3" t="s">
        <v>12</v>
      </c>
      <c r="E1205" s="12" t="s">
        <v>3492</v>
      </c>
      <c r="F1205" s="12"/>
      <c r="G1205" s="12"/>
      <c r="H1205" s="12"/>
      <c r="I1205" s="16"/>
      <c r="J1205" s="16">
        <f t="shared" si="164"/>
        <v>0</v>
      </c>
      <c r="K1205" s="8" t="str">
        <f t="shared" si="165"/>
        <v/>
      </c>
      <c r="L1205" s="51">
        <f t="shared" si="166"/>
        <v>0</v>
      </c>
      <c r="M1205" s="8" t="str">
        <f t="shared" si="167"/>
        <v/>
      </c>
      <c r="N1205" s="12"/>
      <c r="O1205" s="51">
        <f t="shared" si="168"/>
        <v>0</v>
      </c>
      <c r="P1205" s="51">
        <f t="shared" si="169"/>
        <v>0</v>
      </c>
      <c r="Q1205" s="51">
        <f t="shared" si="170"/>
        <v>0</v>
      </c>
      <c r="R1205" s="8" t="str">
        <f t="shared" si="171"/>
        <v/>
      </c>
      <c r="S1205" s="7"/>
      <c r="T1205" s="8"/>
      <c r="U1205" s="8"/>
      <c r="V1205" s="8">
        <f t="shared" si="172"/>
        <v>0</v>
      </c>
      <c r="W1205" s="8"/>
      <c r="X1205" s="8"/>
      <c r="Y1205" s="8"/>
      <c r="Z1205" s="8"/>
    </row>
    <row r="1206" spans="1:26" ht="25" x14ac:dyDescent="0.35">
      <c r="A1206" s="1" t="s">
        <v>1354</v>
      </c>
      <c r="B1206" s="2" t="s">
        <v>654</v>
      </c>
      <c r="C1206" s="3" t="s">
        <v>3182</v>
      </c>
      <c r="D1206" s="3" t="s">
        <v>12</v>
      </c>
      <c r="E1206" s="12" t="s">
        <v>3492</v>
      </c>
      <c r="F1206" s="12"/>
      <c r="G1206" s="12"/>
      <c r="H1206" s="12"/>
      <c r="I1206" s="16"/>
      <c r="J1206" s="16">
        <f t="shared" si="164"/>
        <v>0</v>
      </c>
      <c r="K1206" s="8" t="str">
        <f t="shared" si="165"/>
        <v/>
      </c>
      <c r="L1206" s="51">
        <f t="shared" si="166"/>
        <v>0</v>
      </c>
      <c r="M1206" s="8" t="str">
        <f t="shared" si="167"/>
        <v/>
      </c>
      <c r="N1206" s="12"/>
      <c r="O1206" s="51">
        <f t="shared" si="168"/>
        <v>0</v>
      </c>
      <c r="P1206" s="51">
        <f t="shared" si="169"/>
        <v>0</v>
      </c>
      <c r="Q1206" s="51">
        <f t="shared" si="170"/>
        <v>0</v>
      </c>
      <c r="R1206" s="8" t="str">
        <f t="shared" si="171"/>
        <v/>
      </c>
      <c r="S1206" s="7"/>
      <c r="T1206" s="8"/>
      <c r="U1206" s="8"/>
      <c r="V1206" s="8">
        <f t="shared" si="172"/>
        <v>0</v>
      </c>
      <c r="W1206" s="8"/>
      <c r="X1206" s="8"/>
      <c r="Y1206" s="8"/>
      <c r="Z1206" s="8"/>
    </row>
    <row r="1207" spans="1:26" ht="25" x14ac:dyDescent="0.35">
      <c r="A1207" s="1" t="s">
        <v>1355</v>
      </c>
      <c r="B1207" s="2" t="s">
        <v>511</v>
      </c>
      <c r="C1207" s="3" t="s">
        <v>3182</v>
      </c>
      <c r="D1207" s="3" t="s">
        <v>12</v>
      </c>
      <c r="E1207" s="12" t="s">
        <v>3492</v>
      </c>
      <c r="F1207" s="12"/>
      <c r="G1207" s="12"/>
      <c r="H1207" s="12"/>
      <c r="I1207" s="16"/>
      <c r="J1207" s="16">
        <f t="shared" si="164"/>
        <v>0</v>
      </c>
      <c r="K1207" s="8" t="str">
        <f t="shared" si="165"/>
        <v/>
      </c>
      <c r="L1207" s="51">
        <f t="shared" si="166"/>
        <v>0</v>
      </c>
      <c r="M1207" s="8" t="str">
        <f t="shared" si="167"/>
        <v/>
      </c>
      <c r="N1207" s="12"/>
      <c r="O1207" s="51">
        <f t="shared" si="168"/>
        <v>0</v>
      </c>
      <c r="P1207" s="51">
        <f t="shared" si="169"/>
        <v>0</v>
      </c>
      <c r="Q1207" s="51">
        <f t="shared" si="170"/>
        <v>0</v>
      </c>
      <c r="R1207" s="8" t="str">
        <f t="shared" si="171"/>
        <v/>
      </c>
      <c r="S1207" s="7"/>
      <c r="T1207" s="8"/>
      <c r="U1207" s="8"/>
      <c r="V1207" s="8">
        <f t="shared" si="172"/>
        <v>0</v>
      </c>
      <c r="W1207" s="8"/>
      <c r="X1207" s="8"/>
      <c r="Y1207" s="8"/>
      <c r="Z1207" s="8"/>
    </row>
    <row r="1208" spans="1:26" ht="25" x14ac:dyDescent="0.35">
      <c r="A1208" s="1" t="s">
        <v>1357</v>
      </c>
      <c r="B1208" s="2" t="s">
        <v>843</v>
      </c>
      <c r="C1208" s="3" t="s">
        <v>3182</v>
      </c>
      <c r="D1208" s="3" t="s">
        <v>12</v>
      </c>
      <c r="E1208" s="12" t="s">
        <v>3492</v>
      </c>
      <c r="F1208" s="12"/>
      <c r="G1208" s="12"/>
      <c r="H1208" s="12"/>
      <c r="I1208" s="16"/>
      <c r="J1208" s="16">
        <f t="shared" si="164"/>
        <v>0</v>
      </c>
      <c r="K1208" s="8" t="str">
        <f t="shared" si="165"/>
        <v/>
      </c>
      <c r="L1208" s="51">
        <f t="shared" si="166"/>
        <v>0</v>
      </c>
      <c r="M1208" s="8" t="str">
        <f t="shared" si="167"/>
        <v/>
      </c>
      <c r="N1208" s="12"/>
      <c r="O1208" s="51">
        <f t="shared" si="168"/>
        <v>0</v>
      </c>
      <c r="P1208" s="51">
        <f t="shared" si="169"/>
        <v>0</v>
      </c>
      <c r="Q1208" s="51">
        <f t="shared" si="170"/>
        <v>0</v>
      </c>
      <c r="R1208" s="8" t="str">
        <f t="shared" si="171"/>
        <v/>
      </c>
      <c r="S1208" s="7"/>
      <c r="T1208" s="8"/>
      <c r="U1208" s="8"/>
      <c r="V1208" s="8">
        <f t="shared" si="172"/>
        <v>0</v>
      </c>
      <c r="W1208" s="8"/>
      <c r="X1208" s="8"/>
      <c r="Y1208" s="8"/>
      <c r="Z1208" s="8"/>
    </row>
    <row r="1209" spans="1:26" ht="25" x14ac:dyDescent="0.35">
      <c r="A1209" s="1" t="s">
        <v>1358</v>
      </c>
      <c r="B1209" s="2" t="s">
        <v>3226</v>
      </c>
      <c r="C1209" s="3" t="s">
        <v>3182</v>
      </c>
      <c r="D1209" s="3" t="s">
        <v>207</v>
      </c>
      <c r="E1209" s="12" t="s">
        <v>3492</v>
      </c>
      <c r="F1209" s="12"/>
      <c r="G1209" s="12"/>
      <c r="H1209" s="12"/>
      <c r="I1209" s="16"/>
      <c r="J1209" s="16">
        <f t="shared" si="164"/>
        <v>0</v>
      </c>
      <c r="K1209" s="8" t="str">
        <f t="shared" si="165"/>
        <v/>
      </c>
      <c r="L1209" s="51">
        <f t="shared" si="166"/>
        <v>0</v>
      </c>
      <c r="M1209" s="8" t="str">
        <f t="shared" si="167"/>
        <v/>
      </c>
      <c r="N1209" s="12"/>
      <c r="O1209" s="51">
        <f t="shared" si="168"/>
        <v>0</v>
      </c>
      <c r="P1209" s="51">
        <f t="shared" si="169"/>
        <v>0</v>
      </c>
      <c r="Q1209" s="51">
        <f t="shared" si="170"/>
        <v>0</v>
      </c>
      <c r="R1209" s="8" t="str">
        <f t="shared" si="171"/>
        <v/>
      </c>
      <c r="S1209" s="7"/>
      <c r="T1209" s="8"/>
      <c r="U1209" s="8"/>
      <c r="V1209" s="8">
        <f t="shared" si="172"/>
        <v>0</v>
      </c>
      <c r="W1209" s="8"/>
      <c r="X1209" s="8"/>
      <c r="Y1209" s="8"/>
      <c r="Z1209" s="8"/>
    </row>
    <row r="1210" spans="1:26" ht="25" x14ac:dyDescent="0.35">
      <c r="A1210" s="1" t="s">
        <v>1359</v>
      </c>
      <c r="B1210" s="2" t="s">
        <v>3227</v>
      </c>
      <c r="C1210" s="3" t="s">
        <v>3182</v>
      </c>
      <c r="D1210" s="3" t="s">
        <v>207</v>
      </c>
      <c r="E1210" s="12" t="s">
        <v>3492</v>
      </c>
      <c r="F1210" s="12"/>
      <c r="G1210" s="12"/>
      <c r="H1210" s="12"/>
      <c r="I1210" s="16"/>
      <c r="J1210" s="16">
        <f t="shared" si="164"/>
        <v>0</v>
      </c>
      <c r="K1210" s="8" t="str">
        <f t="shared" si="165"/>
        <v/>
      </c>
      <c r="L1210" s="51">
        <f t="shared" si="166"/>
        <v>0</v>
      </c>
      <c r="M1210" s="8" t="str">
        <f t="shared" si="167"/>
        <v/>
      </c>
      <c r="N1210" s="12"/>
      <c r="O1210" s="51">
        <f t="shared" si="168"/>
        <v>0</v>
      </c>
      <c r="P1210" s="51">
        <f t="shared" si="169"/>
        <v>0</v>
      </c>
      <c r="Q1210" s="51">
        <f t="shared" si="170"/>
        <v>0</v>
      </c>
      <c r="R1210" s="8" t="str">
        <f t="shared" si="171"/>
        <v/>
      </c>
      <c r="S1210" s="7"/>
      <c r="T1210" s="8"/>
      <c r="U1210" s="8"/>
      <c r="V1210" s="8">
        <f t="shared" si="172"/>
        <v>0</v>
      </c>
      <c r="W1210" s="8"/>
      <c r="X1210" s="8"/>
      <c r="Y1210" s="8"/>
      <c r="Z1210" s="8"/>
    </row>
    <row r="1211" spans="1:26" ht="25" x14ac:dyDescent="0.35">
      <c r="A1211" s="1" t="s">
        <v>1360</v>
      </c>
      <c r="B1211" s="2" t="s">
        <v>1707</v>
      </c>
      <c r="C1211" s="3" t="s">
        <v>3182</v>
      </c>
      <c r="D1211" s="3" t="s">
        <v>207</v>
      </c>
      <c r="E1211" s="12" t="s">
        <v>3492</v>
      </c>
      <c r="F1211" s="12"/>
      <c r="G1211" s="12"/>
      <c r="H1211" s="12"/>
      <c r="I1211" s="16"/>
      <c r="J1211" s="16">
        <f t="shared" si="164"/>
        <v>0</v>
      </c>
      <c r="K1211" s="8" t="str">
        <f t="shared" si="165"/>
        <v/>
      </c>
      <c r="L1211" s="51">
        <f t="shared" si="166"/>
        <v>0</v>
      </c>
      <c r="M1211" s="8" t="str">
        <f t="shared" si="167"/>
        <v/>
      </c>
      <c r="N1211" s="12"/>
      <c r="O1211" s="51">
        <f t="shared" si="168"/>
        <v>0</v>
      </c>
      <c r="P1211" s="51">
        <f t="shared" si="169"/>
        <v>0</v>
      </c>
      <c r="Q1211" s="51">
        <f t="shared" si="170"/>
        <v>0</v>
      </c>
      <c r="R1211" s="8" t="str">
        <f t="shared" si="171"/>
        <v/>
      </c>
      <c r="S1211" s="7"/>
      <c r="T1211" s="8"/>
      <c r="U1211" s="8"/>
      <c r="V1211" s="8">
        <f t="shared" si="172"/>
        <v>0</v>
      </c>
      <c r="W1211" s="8"/>
      <c r="X1211" s="8"/>
      <c r="Y1211" s="8"/>
      <c r="Z1211" s="8"/>
    </row>
    <row r="1212" spans="1:26" ht="25" x14ac:dyDescent="0.35">
      <c r="A1212" s="1" t="s">
        <v>1361</v>
      </c>
      <c r="B1212" s="2" t="s">
        <v>3228</v>
      </c>
      <c r="C1212" s="3" t="s">
        <v>3182</v>
      </c>
      <c r="D1212" s="3" t="s">
        <v>39</v>
      </c>
      <c r="E1212" s="12" t="s">
        <v>3492</v>
      </c>
      <c r="F1212" s="12"/>
      <c r="G1212" s="12"/>
      <c r="H1212" s="12"/>
      <c r="I1212" s="16"/>
      <c r="J1212" s="16">
        <f t="shared" si="164"/>
        <v>0</v>
      </c>
      <c r="K1212" s="8" t="str">
        <f t="shared" si="165"/>
        <v/>
      </c>
      <c r="L1212" s="51">
        <f t="shared" si="166"/>
        <v>0</v>
      </c>
      <c r="M1212" s="8" t="str">
        <f t="shared" si="167"/>
        <v/>
      </c>
      <c r="N1212" s="12"/>
      <c r="O1212" s="51">
        <f t="shared" si="168"/>
        <v>0</v>
      </c>
      <c r="P1212" s="51">
        <f t="shared" si="169"/>
        <v>0</v>
      </c>
      <c r="Q1212" s="51">
        <f t="shared" si="170"/>
        <v>0</v>
      </c>
      <c r="R1212" s="8" t="str">
        <f t="shared" si="171"/>
        <v/>
      </c>
      <c r="S1212" s="7"/>
      <c r="T1212" s="8"/>
      <c r="U1212" s="8"/>
      <c r="V1212" s="8">
        <f t="shared" si="172"/>
        <v>0</v>
      </c>
      <c r="W1212" s="8"/>
      <c r="X1212" s="8"/>
      <c r="Y1212" s="8"/>
      <c r="Z1212" s="8"/>
    </row>
    <row r="1213" spans="1:26" ht="25" x14ac:dyDescent="0.35">
      <c r="A1213" s="1" t="s">
        <v>1362</v>
      </c>
      <c r="B1213" s="2" t="s">
        <v>3229</v>
      </c>
      <c r="C1213" s="3" t="s">
        <v>3182</v>
      </c>
      <c r="D1213" s="3" t="s">
        <v>207</v>
      </c>
      <c r="E1213" s="12" t="s">
        <v>3492</v>
      </c>
      <c r="F1213" s="12"/>
      <c r="G1213" s="12"/>
      <c r="H1213" s="12"/>
      <c r="I1213" s="16"/>
      <c r="J1213" s="16">
        <f t="shared" si="164"/>
        <v>0</v>
      </c>
      <c r="K1213" s="8" t="str">
        <f t="shared" si="165"/>
        <v/>
      </c>
      <c r="L1213" s="51">
        <f t="shared" si="166"/>
        <v>0</v>
      </c>
      <c r="M1213" s="8" t="str">
        <f t="shared" si="167"/>
        <v/>
      </c>
      <c r="N1213" s="12"/>
      <c r="O1213" s="51">
        <f t="shared" si="168"/>
        <v>0</v>
      </c>
      <c r="P1213" s="51">
        <f t="shared" si="169"/>
        <v>0</v>
      </c>
      <c r="Q1213" s="51">
        <f t="shared" si="170"/>
        <v>0</v>
      </c>
      <c r="R1213" s="8" t="str">
        <f t="shared" si="171"/>
        <v/>
      </c>
      <c r="S1213" s="7"/>
      <c r="T1213" s="8"/>
      <c r="U1213" s="8"/>
      <c r="V1213" s="8">
        <f t="shared" si="172"/>
        <v>0</v>
      </c>
      <c r="W1213" s="8"/>
      <c r="X1213" s="8"/>
      <c r="Y1213" s="8"/>
      <c r="Z1213" s="8"/>
    </row>
    <row r="1214" spans="1:26" ht="25" x14ac:dyDescent="0.35">
      <c r="A1214" s="1" t="s">
        <v>1363</v>
      </c>
      <c r="B1214" s="2" t="s">
        <v>3230</v>
      </c>
      <c r="C1214" s="3" t="s">
        <v>3182</v>
      </c>
      <c r="D1214" s="3" t="s">
        <v>12</v>
      </c>
      <c r="E1214" s="12" t="s">
        <v>3492</v>
      </c>
      <c r="F1214" s="12"/>
      <c r="G1214" s="12"/>
      <c r="H1214" s="12"/>
      <c r="I1214" s="16"/>
      <c r="J1214" s="16">
        <f t="shared" si="164"/>
        <v>0</v>
      </c>
      <c r="K1214" s="8" t="str">
        <f t="shared" si="165"/>
        <v/>
      </c>
      <c r="L1214" s="51">
        <f t="shared" si="166"/>
        <v>0</v>
      </c>
      <c r="M1214" s="8" t="str">
        <f t="shared" si="167"/>
        <v/>
      </c>
      <c r="N1214" s="12"/>
      <c r="O1214" s="51">
        <f t="shared" si="168"/>
        <v>0</v>
      </c>
      <c r="P1214" s="51">
        <f t="shared" si="169"/>
        <v>0</v>
      </c>
      <c r="Q1214" s="51">
        <f t="shared" si="170"/>
        <v>0</v>
      </c>
      <c r="R1214" s="8" t="str">
        <f t="shared" si="171"/>
        <v/>
      </c>
      <c r="S1214" s="7"/>
      <c r="T1214" s="8"/>
      <c r="U1214" s="8"/>
      <c r="V1214" s="8">
        <f t="shared" si="172"/>
        <v>0</v>
      </c>
      <c r="W1214" s="8"/>
      <c r="X1214" s="8"/>
      <c r="Y1214" s="8"/>
      <c r="Z1214" s="8"/>
    </row>
    <row r="1215" spans="1:26" ht="25" x14ac:dyDescent="0.35">
      <c r="A1215" s="1" t="s">
        <v>1364</v>
      </c>
      <c r="B1215" s="2" t="s">
        <v>1293</v>
      </c>
      <c r="C1215" s="3" t="s">
        <v>3182</v>
      </c>
      <c r="D1215" s="3" t="s">
        <v>12</v>
      </c>
      <c r="E1215" s="12" t="s">
        <v>3492</v>
      </c>
      <c r="F1215" s="12"/>
      <c r="G1215" s="12"/>
      <c r="H1215" s="12"/>
      <c r="I1215" s="16"/>
      <c r="J1215" s="16">
        <f t="shared" si="164"/>
        <v>0</v>
      </c>
      <c r="K1215" s="8" t="str">
        <f t="shared" si="165"/>
        <v/>
      </c>
      <c r="L1215" s="51">
        <f t="shared" si="166"/>
        <v>0</v>
      </c>
      <c r="M1215" s="8" t="str">
        <f t="shared" si="167"/>
        <v/>
      </c>
      <c r="N1215" s="12"/>
      <c r="O1215" s="51">
        <f t="shared" si="168"/>
        <v>0</v>
      </c>
      <c r="P1215" s="51">
        <f t="shared" si="169"/>
        <v>0</v>
      </c>
      <c r="Q1215" s="51">
        <f t="shared" si="170"/>
        <v>0</v>
      </c>
      <c r="R1215" s="8" t="str">
        <f t="shared" si="171"/>
        <v/>
      </c>
      <c r="S1215" s="7"/>
      <c r="T1215" s="8"/>
      <c r="U1215" s="8"/>
      <c r="V1215" s="8">
        <f t="shared" si="172"/>
        <v>0</v>
      </c>
      <c r="W1215" s="8"/>
      <c r="X1215" s="8"/>
      <c r="Y1215" s="8"/>
      <c r="Z1215" s="8"/>
    </row>
    <row r="1216" spans="1:26" ht="25" x14ac:dyDescent="0.35">
      <c r="A1216" s="1" t="s">
        <v>1365</v>
      </c>
      <c r="B1216" s="2" t="s">
        <v>3231</v>
      </c>
      <c r="C1216" s="3" t="s">
        <v>3182</v>
      </c>
      <c r="D1216" s="3" t="s">
        <v>12</v>
      </c>
      <c r="E1216" s="12" t="s">
        <v>3492</v>
      </c>
      <c r="F1216" s="12"/>
      <c r="G1216" s="12"/>
      <c r="H1216" s="12"/>
      <c r="I1216" s="16"/>
      <c r="J1216" s="16">
        <f t="shared" si="164"/>
        <v>0</v>
      </c>
      <c r="K1216" s="8" t="str">
        <f t="shared" si="165"/>
        <v/>
      </c>
      <c r="L1216" s="51">
        <f t="shared" si="166"/>
        <v>0</v>
      </c>
      <c r="M1216" s="8" t="str">
        <f t="shared" si="167"/>
        <v/>
      </c>
      <c r="N1216" s="12"/>
      <c r="O1216" s="51">
        <f t="shared" si="168"/>
        <v>0</v>
      </c>
      <c r="P1216" s="51">
        <f t="shared" si="169"/>
        <v>0</v>
      </c>
      <c r="Q1216" s="51">
        <f t="shared" si="170"/>
        <v>0</v>
      </c>
      <c r="R1216" s="8" t="str">
        <f t="shared" si="171"/>
        <v/>
      </c>
      <c r="S1216" s="7"/>
      <c r="T1216" s="8"/>
      <c r="U1216" s="8"/>
      <c r="V1216" s="8">
        <f t="shared" si="172"/>
        <v>0</v>
      </c>
      <c r="W1216" s="8"/>
      <c r="X1216" s="8"/>
      <c r="Y1216" s="8"/>
      <c r="Z1216" s="8"/>
    </row>
    <row r="1217" spans="1:26" ht="25" x14ac:dyDescent="0.35">
      <c r="A1217" s="1" t="s">
        <v>1366</v>
      </c>
      <c r="B1217" s="2" t="s">
        <v>3232</v>
      </c>
      <c r="C1217" s="3" t="s">
        <v>3182</v>
      </c>
      <c r="D1217" s="3" t="s">
        <v>12</v>
      </c>
      <c r="E1217" s="12" t="s">
        <v>3492</v>
      </c>
      <c r="F1217" s="12"/>
      <c r="G1217" s="12"/>
      <c r="H1217" s="12"/>
      <c r="I1217" s="16"/>
      <c r="J1217" s="16">
        <f t="shared" si="164"/>
        <v>0</v>
      </c>
      <c r="K1217" s="8" t="str">
        <f t="shared" si="165"/>
        <v/>
      </c>
      <c r="L1217" s="51">
        <f t="shared" si="166"/>
        <v>0</v>
      </c>
      <c r="M1217" s="8" t="str">
        <f t="shared" si="167"/>
        <v/>
      </c>
      <c r="N1217" s="12"/>
      <c r="O1217" s="51">
        <f t="shared" si="168"/>
        <v>0</v>
      </c>
      <c r="P1217" s="51">
        <f t="shared" si="169"/>
        <v>0</v>
      </c>
      <c r="Q1217" s="51">
        <f t="shared" si="170"/>
        <v>0</v>
      </c>
      <c r="R1217" s="8" t="str">
        <f t="shared" si="171"/>
        <v/>
      </c>
      <c r="S1217" s="7"/>
      <c r="T1217" s="8"/>
      <c r="U1217" s="8"/>
      <c r="V1217" s="8">
        <f t="shared" si="172"/>
        <v>0</v>
      </c>
      <c r="W1217" s="8"/>
      <c r="X1217" s="8"/>
      <c r="Y1217" s="8"/>
      <c r="Z1217" s="8"/>
    </row>
    <row r="1218" spans="1:26" ht="25" x14ac:dyDescent="0.35">
      <c r="A1218" s="1" t="s">
        <v>1368</v>
      </c>
      <c r="B1218" s="2" t="s">
        <v>3233</v>
      </c>
      <c r="C1218" s="3" t="s">
        <v>3182</v>
      </c>
      <c r="D1218" s="3" t="s">
        <v>12</v>
      </c>
      <c r="E1218" s="12" t="s">
        <v>3492</v>
      </c>
      <c r="F1218" s="12"/>
      <c r="G1218" s="12"/>
      <c r="H1218" s="12"/>
      <c r="I1218" s="16"/>
      <c r="J1218" s="16">
        <f t="shared" si="164"/>
        <v>0</v>
      </c>
      <c r="K1218" s="8" t="str">
        <f t="shared" si="165"/>
        <v/>
      </c>
      <c r="L1218" s="51">
        <f t="shared" si="166"/>
        <v>0</v>
      </c>
      <c r="M1218" s="8" t="str">
        <f t="shared" si="167"/>
        <v/>
      </c>
      <c r="N1218" s="12"/>
      <c r="O1218" s="51">
        <f t="shared" si="168"/>
        <v>0</v>
      </c>
      <c r="P1218" s="51">
        <f t="shared" si="169"/>
        <v>0</v>
      </c>
      <c r="Q1218" s="51">
        <f t="shared" si="170"/>
        <v>0</v>
      </c>
      <c r="R1218" s="8" t="str">
        <f t="shared" si="171"/>
        <v/>
      </c>
      <c r="S1218" s="7"/>
      <c r="T1218" s="8"/>
      <c r="U1218" s="8"/>
      <c r="V1218" s="8">
        <f t="shared" si="172"/>
        <v>0</v>
      </c>
      <c r="W1218" s="8"/>
      <c r="X1218" s="8"/>
      <c r="Y1218" s="8"/>
      <c r="Z1218" s="8"/>
    </row>
    <row r="1219" spans="1:26" ht="25" x14ac:dyDescent="0.35">
      <c r="A1219" s="1" t="s">
        <v>1369</v>
      </c>
      <c r="B1219" s="2" t="s">
        <v>3234</v>
      </c>
      <c r="C1219" s="3" t="s">
        <v>3182</v>
      </c>
      <c r="D1219" s="3" t="s">
        <v>12</v>
      </c>
      <c r="E1219" s="12" t="s">
        <v>3492</v>
      </c>
      <c r="F1219" s="12"/>
      <c r="G1219" s="12"/>
      <c r="H1219" s="12"/>
      <c r="I1219" s="16"/>
      <c r="J1219" s="16">
        <f t="shared" si="164"/>
        <v>0</v>
      </c>
      <c r="K1219" s="8" t="str">
        <f t="shared" si="165"/>
        <v/>
      </c>
      <c r="L1219" s="51">
        <f t="shared" si="166"/>
        <v>0</v>
      </c>
      <c r="M1219" s="8" t="str">
        <f t="shared" si="167"/>
        <v/>
      </c>
      <c r="N1219" s="12"/>
      <c r="O1219" s="51">
        <f t="shared" si="168"/>
        <v>0</v>
      </c>
      <c r="P1219" s="51">
        <f t="shared" si="169"/>
        <v>0</v>
      </c>
      <c r="Q1219" s="51">
        <f t="shared" si="170"/>
        <v>0</v>
      </c>
      <c r="R1219" s="8" t="str">
        <f t="shared" si="171"/>
        <v/>
      </c>
      <c r="S1219" s="7"/>
      <c r="T1219" s="8"/>
      <c r="U1219" s="8"/>
      <c r="V1219" s="8">
        <f t="shared" si="172"/>
        <v>0</v>
      </c>
      <c r="W1219" s="8"/>
      <c r="X1219" s="8"/>
      <c r="Y1219" s="8"/>
      <c r="Z1219" s="8"/>
    </row>
    <row r="1220" spans="1:26" ht="25" x14ac:dyDescent="0.35">
      <c r="A1220" s="1" t="s">
        <v>1370</v>
      </c>
      <c r="B1220" s="2" t="s">
        <v>1728</v>
      </c>
      <c r="C1220" s="3" t="s">
        <v>3182</v>
      </c>
      <c r="D1220" s="3" t="s">
        <v>12</v>
      </c>
      <c r="E1220" s="12" t="s">
        <v>3492</v>
      </c>
      <c r="F1220" s="12"/>
      <c r="G1220" s="12"/>
      <c r="H1220" s="12"/>
      <c r="I1220" s="16"/>
      <c r="J1220" s="16">
        <f t="shared" si="164"/>
        <v>0</v>
      </c>
      <c r="K1220" s="8" t="str">
        <f t="shared" si="165"/>
        <v/>
      </c>
      <c r="L1220" s="51">
        <f t="shared" si="166"/>
        <v>0</v>
      </c>
      <c r="M1220" s="8" t="str">
        <f t="shared" si="167"/>
        <v/>
      </c>
      <c r="N1220" s="12"/>
      <c r="O1220" s="51">
        <f t="shared" si="168"/>
        <v>0</v>
      </c>
      <c r="P1220" s="51">
        <f t="shared" si="169"/>
        <v>0</v>
      </c>
      <c r="Q1220" s="51">
        <f t="shared" si="170"/>
        <v>0</v>
      </c>
      <c r="R1220" s="8" t="str">
        <f t="shared" si="171"/>
        <v/>
      </c>
      <c r="S1220" s="7"/>
      <c r="T1220" s="8"/>
      <c r="U1220" s="8"/>
      <c r="V1220" s="8">
        <f t="shared" si="172"/>
        <v>0</v>
      </c>
      <c r="W1220" s="8"/>
      <c r="X1220" s="8"/>
      <c r="Y1220" s="8"/>
      <c r="Z1220" s="8"/>
    </row>
    <row r="1221" spans="1:26" ht="25" x14ac:dyDescent="0.35">
      <c r="A1221" s="1" t="s">
        <v>1372</v>
      </c>
      <c r="B1221" s="2" t="s">
        <v>3235</v>
      </c>
      <c r="C1221" s="3" t="s">
        <v>3182</v>
      </c>
      <c r="D1221" s="3" t="s">
        <v>12</v>
      </c>
      <c r="E1221" s="12" t="s">
        <v>3492</v>
      </c>
      <c r="F1221" s="12"/>
      <c r="G1221" s="12"/>
      <c r="H1221" s="12"/>
      <c r="I1221" s="16"/>
      <c r="J1221" s="16">
        <f t="shared" si="164"/>
        <v>0</v>
      </c>
      <c r="K1221" s="8" t="str">
        <f t="shared" si="165"/>
        <v/>
      </c>
      <c r="L1221" s="51">
        <f t="shared" si="166"/>
        <v>0</v>
      </c>
      <c r="M1221" s="8" t="str">
        <f t="shared" si="167"/>
        <v/>
      </c>
      <c r="N1221" s="12"/>
      <c r="O1221" s="51">
        <f t="shared" si="168"/>
        <v>0</v>
      </c>
      <c r="P1221" s="51">
        <f t="shared" si="169"/>
        <v>0</v>
      </c>
      <c r="Q1221" s="51">
        <f t="shared" si="170"/>
        <v>0</v>
      </c>
      <c r="R1221" s="8" t="str">
        <f t="shared" si="171"/>
        <v/>
      </c>
      <c r="S1221" s="7"/>
      <c r="T1221" s="8"/>
      <c r="U1221" s="8"/>
      <c r="V1221" s="8">
        <f t="shared" si="172"/>
        <v>0</v>
      </c>
      <c r="W1221" s="8"/>
      <c r="X1221" s="8"/>
      <c r="Y1221" s="8"/>
      <c r="Z1221" s="8"/>
    </row>
    <row r="1222" spans="1:26" ht="25" x14ac:dyDescent="0.35">
      <c r="A1222" s="1" t="s">
        <v>1373</v>
      </c>
      <c r="B1222" s="2" t="s">
        <v>3236</v>
      </c>
      <c r="C1222" s="3" t="s">
        <v>3182</v>
      </c>
      <c r="D1222" s="3" t="s">
        <v>12</v>
      </c>
      <c r="E1222" s="12" t="s">
        <v>3492</v>
      </c>
      <c r="F1222" s="12"/>
      <c r="G1222" s="12"/>
      <c r="H1222" s="12"/>
      <c r="I1222" s="16"/>
      <c r="J1222" s="16">
        <f t="shared" si="164"/>
        <v>0</v>
      </c>
      <c r="K1222" s="8" t="str">
        <f t="shared" si="165"/>
        <v/>
      </c>
      <c r="L1222" s="51">
        <f t="shared" si="166"/>
        <v>0</v>
      </c>
      <c r="M1222" s="8" t="str">
        <f t="shared" si="167"/>
        <v/>
      </c>
      <c r="N1222" s="12"/>
      <c r="O1222" s="51">
        <f t="shared" si="168"/>
        <v>0</v>
      </c>
      <c r="P1222" s="51">
        <f t="shared" si="169"/>
        <v>0</v>
      </c>
      <c r="Q1222" s="51">
        <f t="shared" si="170"/>
        <v>0</v>
      </c>
      <c r="R1222" s="8" t="str">
        <f t="shared" si="171"/>
        <v/>
      </c>
      <c r="S1222" s="7"/>
      <c r="T1222" s="8"/>
      <c r="U1222" s="8"/>
      <c r="V1222" s="8">
        <f t="shared" si="172"/>
        <v>0</v>
      </c>
      <c r="W1222" s="8"/>
      <c r="X1222" s="8"/>
      <c r="Y1222" s="8"/>
      <c r="Z1222" s="8"/>
    </row>
    <row r="1223" spans="1:26" ht="25" x14ac:dyDescent="0.35">
      <c r="A1223" s="1" t="s">
        <v>1374</v>
      </c>
      <c r="B1223" s="2" t="s">
        <v>3237</v>
      </c>
      <c r="C1223" s="3" t="s">
        <v>3182</v>
      </c>
      <c r="D1223" s="3" t="s">
        <v>12</v>
      </c>
      <c r="E1223" s="12" t="s">
        <v>3492</v>
      </c>
      <c r="F1223" s="12"/>
      <c r="G1223" s="12"/>
      <c r="H1223" s="12"/>
      <c r="I1223" s="16"/>
      <c r="J1223" s="16">
        <f t="shared" si="164"/>
        <v>0</v>
      </c>
      <c r="K1223" s="8" t="str">
        <f t="shared" si="165"/>
        <v/>
      </c>
      <c r="L1223" s="51">
        <f t="shared" si="166"/>
        <v>0</v>
      </c>
      <c r="M1223" s="8" t="str">
        <f t="shared" si="167"/>
        <v/>
      </c>
      <c r="N1223" s="12"/>
      <c r="O1223" s="51">
        <f t="shared" si="168"/>
        <v>0</v>
      </c>
      <c r="P1223" s="51">
        <f t="shared" si="169"/>
        <v>0</v>
      </c>
      <c r="Q1223" s="51">
        <f t="shared" si="170"/>
        <v>0</v>
      </c>
      <c r="R1223" s="8" t="str">
        <f t="shared" si="171"/>
        <v/>
      </c>
      <c r="S1223" s="7"/>
      <c r="T1223" s="8"/>
      <c r="U1223" s="8"/>
      <c r="V1223" s="8">
        <f t="shared" si="172"/>
        <v>0</v>
      </c>
      <c r="W1223" s="8"/>
      <c r="X1223" s="8"/>
      <c r="Y1223" s="8"/>
      <c r="Z1223" s="8"/>
    </row>
    <row r="1224" spans="1:26" ht="25" x14ac:dyDescent="0.35">
      <c r="A1224" s="1" t="s">
        <v>1375</v>
      </c>
      <c r="B1224" s="2" t="s">
        <v>3238</v>
      </c>
      <c r="C1224" s="3" t="s">
        <v>3182</v>
      </c>
      <c r="D1224" s="3" t="s">
        <v>12</v>
      </c>
      <c r="E1224" s="12" t="s">
        <v>3492</v>
      </c>
      <c r="F1224" s="12"/>
      <c r="G1224" s="12"/>
      <c r="H1224" s="12"/>
      <c r="I1224" s="16"/>
      <c r="J1224" s="16">
        <f t="shared" si="164"/>
        <v>0</v>
      </c>
      <c r="K1224" s="8" t="str">
        <f t="shared" si="165"/>
        <v/>
      </c>
      <c r="L1224" s="51">
        <f t="shared" si="166"/>
        <v>0</v>
      </c>
      <c r="M1224" s="8" t="str">
        <f t="shared" si="167"/>
        <v/>
      </c>
      <c r="N1224" s="12"/>
      <c r="O1224" s="51">
        <f t="shared" si="168"/>
        <v>0</v>
      </c>
      <c r="P1224" s="51">
        <f t="shared" si="169"/>
        <v>0</v>
      </c>
      <c r="Q1224" s="51">
        <f t="shared" si="170"/>
        <v>0</v>
      </c>
      <c r="R1224" s="8" t="str">
        <f t="shared" si="171"/>
        <v/>
      </c>
      <c r="S1224" s="7"/>
      <c r="T1224" s="8"/>
      <c r="U1224" s="8"/>
      <c r="V1224" s="8">
        <f t="shared" si="172"/>
        <v>0</v>
      </c>
      <c r="W1224" s="8"/>
      <c r="X1224" s="8"/>
      <c r="Y1224" s="8"/>
      <c r="Z1224" s="8"/>
    </row>
    <row r="1225" spans="1:26" ht="25" x14ac:dyDescent="0.35">
      <c r="A1225" s="1" t="s">
        <v>1377</v>
      </c>
      <c r="B1225" s="2" t="s">
        <v>3239</v>
      </c>
      <c r="C1225" s="3" t="s">
        <v>3182</v>
      </c>
      <c r="D1225" s="3" t="s">
        <v>12</v>
      </c>
      <c r="E1225" s="12" t="s">
        <v>3492</v>
      </c>
      <c r="F1225" s="12"/>
      <c r="G1225" s="12"/>
      <c r="H1225" s="12"/>
      <c r="I1225" s="16"/>
      <c r="J1225" s="16">
        <f t="shared" si="164"/>
        <v>0</v>
      </c>
      <c r="K1225" s="8" t="str">
        <f t="shared" si="165"/>
        <v/>
      </c>
      <c r="L1225" s="51">
        <f t="shared" si="166"/>
        <v>0</v>
      </c>
      <c r="M1225" s="8" t="str">
        <f t="shared" si="167"/>
        <v/>
      </c>
      <c r="N1225" s="12"/>
      <c r="O1225" s="51">
        <f t="shared" si="168"/>
        <v>0</v>
      </c>
      <c r="P1225" s="51">
        <f t="shared" si="169"/>
        <v>0</v>
      </c>
      <c r="Q1225" s="51">
        <f t="shared" si="170"/>
        <v>0</v>
      </c>
      <c r="R1225" s="8" t="str">
        <f t="shared" si="171"/>
        <v/>
      </c>
      <c r="S1225" s="7"/>
      <c r="T1225" s="8"/>
      <c r="U1225" s="8"/>
      <c r="V1225" s="8">
        <f t="shared" si="172"/>
        <v>0</v>
      </c>
      <c r="W1225" s="8"/>
      <c r="X1225" s="8"/>
      <c r="Y1225" s="8"/>
      <c r="Z1225" s="8"/>
    </row>
    <row r="1226" spans="1:26" ht="25" x14ac:dyDescent="0.35">
      <c r="A1226" s="1" t="s">
        <v>1378</v>
      </c>
      <c r="B1226" s="2" t="s">
        <v>3240</v>
      </c>
      <c r="C1226" s="3" t="s">
        <v>3182</v>
      </c>
      <c r="D1226" s="3" t="s">
        <v>12</v>
      </c>
      <c r="E1226" s="12" t="s">
        <v>3492</v>
      </c>
      <c r="F1226" s="12"/>
      <c r="G1226" s="12"/>
      <c r="H1226" s="12"/>
      <c r="I1226" s="16"/>
      <c r="J1226" s="16">
        <f t="shared" si="164"/>
        <v>0</v>
      </c>
      <c r="K1226" s="8" t="str">
        <f t="shared" si="165"/>
        <v/>
      </c>
      <c r="L1226" s="51">
        <f t="shared" si="166"/>
        <v>0</v>
      </c>
      <c r="M1226" s="8" t="str">
        <f t="shared" si="167"/>
        <v/>
      </c>
      <c r="N1226" s="12"/>
      <c r="O1226" s="51">
        <f t="shared" si="168"/>
        <v>0</v>
      </c>
      <c r="P1226" s="51">
        <f t="shared" si="169"/>
        <v>0</v>
      </c>
      <c r="Q1226" s="51">
        <f t="shared" si="170"/>
        <v>0</v>
      </c>
      <c r="R1226" s="8" t="str">
        <f t="shared" si="171"/>
        <v/>
      </c>
      <c r="S1226" s="7"/>
      <c r="T1226" s="8"/>
      <c r="U1226" s="8"/>
      <c r="V1226" s="8">
        <f t="shared" si="172"/>
        <v>0</v>
      </c>
      <c r="W1226" s="8"/>
      <c r="X1226" s="8"/>
      <c r="Y1226" s="8"/>
      <c r="Z1226" s="8"/>
    </row>
    <row r="1227" spans="1:26" ht="25" x14ac:dyDescent="0.35">
      <c r="A1227" s="1" t="s">
        <v>1379</v>
      </c>
      <c r="B1227" s="2" t="s">
        <v>982</v>
      </c>
      <c r="C1227" s="3" t="s">
        <v>3182</v>
      </c>
      <c r="D1227" s="3" t="s">
        <v>12</v>
      </c>
      <c r="E1227" s="12" t="s">
        <v>3492</v>
      </c>
      <c r="F1227" s="12"/>
      <c r="G1227" s="12"/>
      <c r="H1227" s="12"/>
      <c r="I1227" s="16"/>
      <c r="J1227" s="16">
        <f t="shared" ref="J1227:J1290" si="173">I1227-H1227</f>
        <v>0</v>
      </c>
      <c r="K1227" s="8" t="str">
        <f t="shared" ref="K1227:K1290" si="174">IFERROR(J1227/H1227, "")</f>
        <v/>
      </c>
      <c r="L1227" s="51">
        <f t="shared" ref="L1227:L1290" si="175">I1227-F1227</f>
        <v>0</v>
      </c>
      <c r="M1227" s="8" t="str">
        <f t="shared" ref="M1227:M1290" si="176">IFERROR(L1227/F1227, "")</f>
        <v/>
      </c>
      <c r="N1227" s="12"/>
      <c r="O1227" s="51">
        <f t="shared" ref="O1227:O1290" si="177">H1227*N1227</f>
        <v>0</v>
      </c>
      <c r="P1227" s="51">
        <f t="shared" ref="P1227:P1290" si="178">I1227*N1227</f>
        <v>0</v>
      </c>
      <c r="Q1227" s="51">
        <f t="shared" ref="Q1227:Q1290" si="179">P1227-O1227</f>
        <v>0</v>
      </c>
      <c r="R1227" s="8" t="str">
        <f t="shared" ref="R1227:R1290" si="180">IFERROR(Q1227/O1227, "")</f>
        <v/>
      </c>
      <c r="S1227" s="7"/>
      <c r="T1227" s="8"/>
      <c r="U1227" s="8"/>
      <c r="V1227" s="8">
        <f t="shared" ref="V1227:V1290" si="181">T1227-U1227</f>
        <v>0</v>
      </c>
      <c r="W1227" s="8"/>
      <c r="X1227" s="8"/>
      <c r="Y1227" s="8"/>
      <c r="Z1227" s="8"/>
    </row>
    <row r="1228" spans="1:26" ht="25" x14ac:dyDescent="0.35">
      <c r="A1228" s="1" t="s">
        <v>1380</v>
      </c>
      <c r="B1228" s="2" t="s">
        <v>3241</v>
      </c>
      <c r="C1228" s="3" t="s">
        <v>3182</v>
      </c>
      <c r="D1228" s="3" t="s">
        <v>12</v>
      </c>
      <c r="E1228" s="12" t="s">
        <v>3492</v>
      </c>
      <c r="F1228" s="12"/>
      <c r="G1228" s="12"/>
      <c r="H1228" s="12"/>
      <c r="I1228" s="16"/>
      <c r="J1228" s="16">
        <f t="shared" si="173"/>
        <v>0</v>
      </c>
      <c r="K1228" s="8" t="str">
        <f t="shared" si="174"/>
        <v/>
      </c>
      <c r="L1228" s="51">
        <f t="shared" si="175"/>
        <v>0</v>
      </c>
      <c r="M1228" s="8" t="str">
        <f t="shared" si="176"/>
        <v/>
      </c>
      <c r="N1228" s="12"/>
      <c r="O1228" s="51">
        <f t="shared" si="177"/>
        <v>0</v>
      </c>
      <c r="P1228" s="51">
        <f t="shared" si="178"/>
        <v>0</v>
      </c>
      <c r="Q1228" s="51">
        <f t="shared" si="179"/>
        <v>0</v>
      </c>
      <c r="R1228" s="8" t="str">
        <f t="shared" si="180"/>
        <v/>
      </c>
      <c r="S1228" s="7"/>
      <c r="T1228" s="8"/>
      <c r="U1228" s="8"/>
      <c r="V1228" s="8">
        <f t="shared" si="181"/>
        <v>0</v>
      </c>
      <c r="W1228" s="8"/>
      <c r="X1228" s="8"/>
      <c r="Y1228" s="8"/>
      <c r="Z1228" s="8"/>
    </row>
    <row r="1229" spans="1:26" ht="25" x14ac:dyDescent="0.35">
      <c r="A1229" s="1" t="s">
        <v>1381</v>
      </c>
      <c r="B1229" s="2" t="s">
        <v>698</v>
      </c>
      <c r="C1229" s="3" t="s">
        <v>3182</v>
      </c>
      <c r="D1229" s="3" t="s">
        <v>12</v>
      </c>
      <c r="E1229" s="12" t="s">
        <v>3492</v>
      </c>
      <c r="F1229" s="12"/>
      <c r="G1229" s="12"/>
      <c r="H1229" s="12"/>
      <c r="I1229" s="16"/>
      <c r="J1229" s="16">
        <f t="shared" si="173"/>
        <v>0</v>
      </c>
      <c r="K1229" s="8" t="str">
        <f t="shared" si="174"/>
        <v/>
      </c>
      <c r="L1229" s="51">
        <f t="shared" si="175"/>
        <v>0</v>
      </c>
      <c r="M1229" s="8" t="str">
        <f t="shared" si="176"/>
        <v/>
      </c>
      <c r="N1229" s="12"/>
      <c r="O1229" s="51">
        <f t="shared" si="177"/>
        <v>0</v>
      </c>
      <c r="P1229" s="51">
        <f t="shared" si="178"/>
        <v>0</v>
      </c>
      <c r="Q1229" s="51">
        <f t="shared" si="179"/>
        <v>0</v>
      </c>
      <c r="R1229" s="8" t="str">
        <f t="shared" si="180"/>
        <v/>
      </c>
      <c r="S1229" s="7"/>
      <c r="T1229" s="8"/>
      <c r="U1229" s="8"/>
      <c r="V1229" s="8">
        <f t="shared" si="181"/>
        <v>0</v>
      </c>
      <c r="W1229" s="8"/>
      <c r="X1229" s="8"/>
      <c r="Y1229" s="8"/>
      <c r="Z1229" s="8"/>
    </row>
    <row r="1230" spans="1:26" ht="25" x14ac:dyDescent="0.35">
      <c r="A1230" s="1" t="s">
        <v>1382</v>
      </c>
      <c r="B1230" s="2" t="s">
        <v>3242</v>
      </c>
      <c r="C1230" s="3" t="s">
        <v>3182</v>
      </c>
      <c r="D1230" s="3" t="s">
        <v>12</v>
      </c>
      <c r="E1230" s="12" t="s">
        <v>3492</v>
      </c>
      <c r="F1230" s="12"/>
      <c r="G1230" s="12"/>
      <c r="H1230" s="12"/>
      <c r="I1230" s="16"/>
      <c r="J1230" s="16">
        <f t="shared" si="173"/>
        <v>0</v>
      </c>
      <c r="K1230" s="8" t="str">
        <f t="shared" si="174"/>
        <v/>
      </c>
      <c r="L1230" s="51">
        <f t="shared" si="175"/>
        <v>0</v>
      </c>
      <c r="M1230" s="8" t="str">
        <f t="shared" si="176"/>
        <v/>
      </c>
      <c r="N1230" s="12"/>
      <c r="O1230" s="51">
        <f t="shared" si="177"/>
        <v>0</v>
      </c>
      <c r="P1230" s="51">
        <f t="shared" si="178"/>
        <v>0</v>
      </c>
      <c r="Q1230" s="51">
        <f t="shared" si="179"/>
        <v>0</v>
      </c>
      <c r="R1230" s="8" t="str">
        <f t="shared" si="180"/>
        <v/>
      </c>
      <c r="S1230" s="7"/>
      <c r="T1230" s="8"/>
      <c r="U1230" s="8"/>
      <c r="V1230" s="8">
        <f t="shared" si="181"/>
        <v>0</v>
      </c>
      <c r="W1230" s="8"/>
      <c r="X1230" s="8"/>
      <c r="Y1230" s="8"/>
      <c r="Z1230" s="8"/>
    </row>
    <row r="1231" spans="1:26" ht="25" x14ac:dyDescent="0.35">
      <c r="A1231" s="1" t="s">
        <v>1383</v>
      </c>
      <c r="B1231" s="2" t="s">
        <v>3243</v>
      </c>
      <c r="C1231" s="3" t="s">
        <v>3182</v>
      </c>
      <c r="D1231" s="3" t="s">
        <v>12</v>
      </c>
      <c r="E1231" s="12" t="s">
        <v>3492</v>
      </c>
      <c r="F1231" s="12"/>
      <c r="G1231" s="12"/>
      <c r="H1231" s="12"/>
      <c r="I1231" s="16"/>
      <c r="J1231" s="16">
        <f t="shared" si="173"/>
        <v>0</v>
      </c>
      <c r="K1231" s="8" t="str">
        <f t="shared" si="174"/>
        <v/>
      </c>
      <c r="L1231" s="51">
        <f t="shared" si="175"/>
        <v>0</v>
      </c>
      <c r="M1231" s="8" t="str">
        <f t="shared" si="176"/>
        <v/>
      </c>
      <c r="N1231" s="12"/>
      <c r="O1231" s="51">
        <f t="shared" si="177"/>
        <v>0</v>
      </c>
      <c r="P1231" s="51">
        <f t="shared" si="178"/>
        <v>0</v>
      </c>
      <c r="Q1231" s="51">
        <f t="shared" si="179"/>
        <v>0</v>
      </c>
      <c r="R1231" s="8" t="str">
        <f t="shared" si="180"/>
        <v/>
      </c>
      <c r="S1231" s="7"/>
      <c r="T1231" s="8"/>
      <c r="U1231" s="8"/>
      <c r="V1231" s="8">
        <f t="shared" si="181"/>
        <v>0</v>
      </c>
      <c r="W1231" s="8"/>
      <c r="X1231" s="8"/>
      <c r="Y1231" s="8"/>
      <c r="Z1231" s="8"/>
    </row>
    <row r="1232" spans="1:26" ht="25" x14ac:dyDescent="0.35">
      <c r="A1232" s="1" t="s">
        <v>1384</v>
      </c>
      <c r="B1232" s="2" t="s">
        <v>662</v>
      </c>
      <c r="C1232" s="3" t="s">
        <v>3182</v>
      </c>
      <c r="D1232" s="3" t="s">
        <v>12</v>
      </c>
      <c r="E1232" s="12" t="s">
        <v>3492</v>
      </c>
      <c r="F1232" s="12"/>
      <c r="G1232" s="12"/>
      <c r="H1232" s="12"/>
      <c r="I1232" s="16"/>
      <c r="J1232" s="16">
        <f t="shared" si="173"/>
        <v>0</v>
      </c>
      <c r="K1232" s="8" t="str">
        <f t="shared" si="174"/>
        <v/>
      </c>
      <c r="L1232" s="51">
        <f t="shared" si="175"/>
        <v>0</v>
      </c>
      <c r="M1232" s="8" t="str">
        <f t="shared" si="176"/>
        <v/>
      </c>
      <c r="N1232" s="12"/>
      <c r="O1232" s="51">
        <f t="shared" si="177"/>
        <v>0</v>
      </c>
      <c r="P1232" s="51">
        <f t="shared" si="178"/>
        <v>0</v>
      </c>
      <c r="Q1232" s="51">
        <f t="shared" si="179"/>
        <v>0</v>
      </c>
      <c r="R1232" s="8" t="str">
        <f t="shared" si="180"/>
        <v/>
      </c>
      <c r="S1232" s="7"/>
      <c r="T1232" s="8"/>
      <c r="U1232" s="8"/>
      <c r="V1232" s="8">
        <f t="shared" si="181"/>
        <v>0</v>
      </c>
      <c r="W1232" s="8"/>
      <c r="X1232" s="8"/>
      <c r="Y1232" s="8"/>
      <c r="Z1232" s="8"/>
    </row>
    <row r="1233" spans="1:26" ht="25" x14ac:dyDescent="0.35">
      <c r="A1233" s="1" t="s">
        <v>1386</v>
      </c>
      <c r="B1233" s="2" t="s">
        <v>1720</v>
      </c>
      <c r="C1233" s="3" t="s">
        <v>3182</v>
      </c>
      <c r="D1233" s="3" t="s">
        <v>12</v>
      </c>
      <c r="E1233" s="12" t="s">
        <v>3492</v>
      </c>
      <c r="F1233" s="12"/>
      <c r="G1233" s="12"/>
      <c r="H1233" s="12"/>
      <c r="I1233" s="16"/>
      <c r="J1233" s="16">
        <f t="shared" si="173"/>
        <v>0</v>
      </c>
      <c r="K1233" s="8" t="str">
        <f t="shared" si="174"/>
        <v/>
      </c>
      <c r="L1233" s="51">
        <f t="shared" si="175"/>
        <v>0</v>
      </c>
      <c r="M1233" s="8" t="str">
        <f t="shared" si="176"/>
        <v/>
      </c>
      <c r="N1233" s="12"/>
      <c r="O1233" s="51">
        <f t="shared" si="177"/>
        <v>0</v>
      </c>
      <c r="P1233" s="51">
        <f t="shared" si="178"/>
        <v>0</v>
      </c>
      <c r="Q1233" s="51">
        <f t="shared" si="179"/>
        <v>0</v>
      </c>
      <c r="R1233" s="8" t="str">
        <f t="shared" si="180"/>
        <v/>
      </c>
      <c r="S1233" s="7"/>
      <c r="T1233" s="8"/>
      <c r="U1233" s="8"/>
      <c r="V1233" s="8">
        <f t="shared" si="181"/>
        <v>0</v>
      </c>
      <c r="W1233" s="8"/>
      <c r="X1233" s="8"/>
      <c r="Y1233" s="8"/>
      <c r="Z1233" s="8"/>
    </row>
    <row r="1234" spans="1:26" ht="25" x14ac:dyDescent="0.35">
      <c r="A1234" s="1" t="s">
        <v>1387</v>
      </c>
      <c r="B1234" s="2" t="s">
        <v>3244</v>
      </c>
      <c r="C1234" s="3" t="s">
        <v>3182</v>
      </c>
      <c r="D1234" s="3" t="s">
        <v>12</v>
      </c>
      <c r="E1234" s="12" t="s">
        <v>3492</v>
      </c>
      <c r="F1234" s="12"/>
      <c r="G1234" s="12"/>
      <c r="H1234" s="12"/>
      <c r="I1234" s="16"/>
      <c r="J1234" s="16">
        <f t="shared" si="173"/>
        <v>0</v>
      </c>
      <c r="K1234" s="8" t="str">
        <f t="shared" si="174"/>
        <v/>
      </c>
      <c r="L1234" s="51">
        <f t="shared" si="175"/>
        <v>0</v>
      </c>
      <c r="M1234" s="8" t="str">
        <f t="shared" si="176"/>
        <v/>
      </c>
      <c r="N1234" s="12"/>
      <c r="O1234" s="51">
        <f t="shared" si="177"/>
        <v>0</v>
      </c>
      <c r="P1234" s="51">
        <f t="shared" si="178"/>
        <v>0</v>
      </c>
      <c r="Q1234" s="51">
        <f t="shared" si="179"/>
        <v>0</v>
      </c>
      <c r="R1234" s="8" t="str">
        <f t="shared" si="180"/>
        <v/>
      </c>
      <c r="S1234" s="7"/>
      <c r="T1234" s="8"/>
      <c r="U1234" s="8"/>
      <c r="V1234" s="8">
        <f t="shared" si="181"/>
        <v>0</v>
      </c>
      <c r="W1234" s="8"/>
      <c r="X1234" s="8"/>
      <c r="Y1234" s="8"/>
      <c r="Z1234" s="8"/>
    </row>
    <row r="1235" spans="1:26" ht="25" x14ac:dyDescent="0.35">
      <c r="A1235" s="1" t="s">
        <v>1388</v>
      </c>
      <c r="B1235" s="2" t="s">
        <v>3245</v>
      </c>
      <c r="C1235" s="3" t="s">
        <v>3182</v>
      </c>
      <c r="D1235" s="3" t="s">
        <v>12</v>
      </c>
      <c r="E1235" s="12" t="s">
        <v>3492</v>
      </c>
      <c r="F1235" s="12"/>
      <c r="G1235" s="12"/>
      <c r="H1235" s="12"/>
      <c r="I1235" s="16"/>
      <c r="J1235" s="16">
        <f t="shared" si="173"/>
        <v>0</v>
      </c>
      <c r="K1235" s="8" t="str">
        <f t="shared" si="174"/>
        <v/>
      </c>
      <c r="L1235" s="51">
        <f t="shared" si="175"/>
        <v>0</v>
      </c>
      <c r="M1235" s="8" t="str">
        <f t="shared" si="176"/>
        <v/>
      </c>
      <c r="N1235" s="12"/>
      <c r="O1235" s="51">
        <f t="shared" si="177"/>
        <v>0</v>
      </c>
      <c r="P1235" s="51">
        <f t="shared" si="178"/>
        <v>0</v>
      </c>
      <c r="Q1235" s="51">
        <f t="shared" si="179"/>
        <v>0</v>
      </c>
      <c r="R1235" s="8" t="str">
        <f t="shared" si="180"/>
        <v/>
      </c>
      <c r="S1235" s="7"/>
      <c r="T1235" s="8"/>
      <c r="U1235" s="8"/>
      <c r="V1235" s="8">
        <f t="shared" si="181"/>
        <v>0</v>
      </c>
      <c r="W1235" s="8"/>
      <c r="X1235" s="8"/>
      <c r="Y1235" s="8"/>
      <c r="Z1235" s="8"/>
    </row>
    <row r="1236" spans="1:26" ht="25" x14ac:dyDescent="0.35">
      <c r="A1236" s="1" t="s">
        <v>1389</v>
      </c>
      <c r="B1236" s="2" t="s">
        <v>3246</v>
      </c>
      <c r="C1236" s="3" t="s">
        <v>3182</v>
      </c>
      <c r="D1236" s="3" t="s">
        <v>60</v>
      </c>
      <c r="E1236" s="12" t="s">
        <v>3491</v>
      </c>
      <c r="F1236" s="12"/>
      <c r="G1236" s="12"/>
      <c r="H1236" s="12"/>
      <c r="I1236" s="16"/>
      <c r="J1236" s="16">
        <f t="shared" si="173"/>
        <v>0</v>
      </c>
      <c r="K1236" s="8" t="str">
        <f t="shared" si="174"/>
        <v/>
      </c>
      <c r="L1236" s="51">
        <f t="shared" si="175"/>
        <v>0</v>
      </c>
      <c r="M1236" s="8" t="str">
        <f t="shared" si="176"/>
        <v/>
      </c>
      <c r="N1236" s="12"/>
      <c r="O1236" s="51">
        <f t="shared" si="177"/>
        <v>0</v>
      </c>
      <c r="P1236" s="51">
        <f t="shared" si="178"/>
        <v>0</v>
      </c>
      <c r="Q1236" s="51">
        <f t="shared" si="179"/>
        <v>0</v>
      </c>
      <c r="R1236" s="8" t="str">
        <f t="shared" si="180"/>
        <v/>
      </c>
      <c r="S1236" s="7"/>
      <c r="T1236" s="8"/>
      <c r="U1236" s="8"/>
      <c r="V1236" s="8">
        <f t="shared" si="181"/>
        <v>0</v>
      </c>
      <c r="W1236" s="8"/>
      <c r="X1236" s="8"/>
      <c r="Y1236" s="8"/>
      <c r="Z1236" s="8"/>
    </row>
    <row r="1237" spans="1:26" ht="25" x14ac:dyDescent="0.35">
      <c r="A1237" s="1" t="s">
        <v>1390</v>
      </c>
      <c r="B1237" s="2" t="s">
        <v>1075</v>
      </c>
      <c r="C1237" s="3" t="s">
        <v>3182</v>
      </c>
      <c r="D1237" s="3" t="s">
        <v>60</v>
      </c>
      <c r="E1237" s="12" t="s">
        <v>3491</v>
      </c>
      <c r="F1237" s="12"/>
      <c r="G1237" s="12"/>
      <c r="H1237" s="12"/>
      <c r="I1237" s="16"/>
      <c r="J1237" s="16">
        <f t="shared" si="173"/>
        <v>0</v>
      </c>
      <c r="K1237" s="8" t="str">
        <f t="shared" si="174"/>
        <v/>
      </c>
      <c r="L1237" s="51">
        <f t="shared" si="175"/>
        <v>0</v>
      </c>
      <c r="M1237" s="8" t="str">
        <f t="shared" si="176"/>
        <v/>
      </c>
      <c r="N1237" s="12"/>
      <c r="O1237" s="51">
        <f t="shared" si="177"/>
        <v>0</v>
      </c>
      <c r="P1237" s="51">
        <f t="shared" si="178"/>
        <v>0</v>
      </c>
      <c r="Q1237" s="51">
        <f t="shared" si="179"/>
        <v>0</v>
      </c>
      <c r="R1237" s="8" t="str">
        <f t="shared" si="180"/>
        <v/>
      </c>
      <c r="S1237" s="7"/>
      <c r="T1237" s="8"/>
      <c r="U1237" s="8"/>
      <c r="V1237" s="8">
        <f t="shared" si="181"/>
        <v>0</v>
      </c>
      <c r="W1237" s="8"/>
      <c r="X1237" s="8"/>
      <c r="Y1237" s="8"/>
      <c r="Z1237" s="8"/>
    </row>
    <row r="1238" spans="1:26" ht="25" x14ac:dyDescent="0.35">
      <c r="A1238" s="1" t="s">
        <v>1391</v>
      </c>
      <c r="B1238" s="2" t="s">
        <v>3247</v>
      </c>
      <c r="C1238" s="3" t="s">
        <v>3182</v>
      </c>
      <c r="D1238" s="3" t="s">
        <v>60</v>
      </c>
      <c r="E1238" s="12" t="s">
        <v>3492</v>
      </c>
      <c r="F1238" s="12"/>
      <c r="G1238" s="12"/>
      <c r="H1238" s="12"/>
      <c r="I1238" s="16"/>
      <c r="J1238" s="16">
        <f t="shared" si="173"/>
        <v>0</v>
      </c>
      <c r="K1238" s="8" t="str">
        <f t="shared" si="174"/>
        <v/>
      </c>
      <c r="L1238" s="51">
        <f t="shared" si="175"/>
        <v>0</v>
      </c>
      <c r="M1238" s="8" t="str">
        <f t="shared" si="176"/>
        <v/>
      </c>
      <c r="N1238" s="12"/>
      <c r="O1238" s="51">
        <f t="shared" si="177"/>
        <v>0</v>
      </c>
      <c r="P1238" s="51">
        <f t="shared" si="178"/>
        <v>0</v>
      </c>
      <c r="Q1238" s="51">
        <f t="shared" si="179"/>
        <v>0</v>
      </c>
      <c r="R1238" s="8" t="str">
        <f t="shared" si="180"/>
        <v/>
      </c>
      <c r="S1238" s="7"/>
      <c r="T1238" s="8"/>
      <c r="U1238" s="8"/>
      <c r="V1238" s="8">
        <f t="shared" si="181"/>
        <v>0</v>
      </c>
      <c r="W1238" s="8"/>
      <c r="X1238" s="8"/>
      <c r="Y1238" s="8"/>
      <c r="Z1238" s="8"/>
    </row>
    <row r="1239" spans="1:26" ht="25" x14ac:dyDescent="0.35">
      <c r="A1239" s="1" t="s">
        <v>1392</v>
      </c>
      <c r="B1239" s="2" t="s">
        <v>3248</v>
      </c>
      <c r="C1239" s="3" t="s">
        <v>3182</v>
      </c>
      <c r="D1239" s="3" t="s">
        <v>12</v>
      </c>
      <c r="E1239" s="12" t="s">
        <v>3492</v>
      </c>
      <c r="F1239" s="12"/>
      <c r="G1239" s="12"/>
      <c r="H1239" s="12"/>
      <c r="I1239" s="16"/>
      <c r="J1239" s="16">
        <f t="shared" si="173"/>
        <v>0</v>
      </c>
      <c r="K1239" s="8" t="str">
        <f t="shared" si="174"/>
        <v/>
      </c>
      <c r="L1239" s="51">
        <f t="shared" si="175"/>
        <v>0</v>
      </c>
      <c r="M1239" s="8" t="str">
        <f t="shared" si="176"/>
        <v/>
      </c>
      <c r="N1239" s="12"/>
      <c r="O1239" s="51">
        <f t="shared" si="177"/>
        <v>0</v>
      </c>
      <c r="P1239" s="51">
        <f t="shared" si="178"/>
        <v>0</v>
      </c>
      <c r="Q1239" s="51">
        <f t="shared" si="179"/>
        <v>0</v>
      </c>
      <c r="R1239" s="8" t="str">
        <f t="shared" si="180"/>
        <v/>
      </c>
      <c r="S1239" s="7"/>
      <c r="T1239" s="8"/>
      <c r="U1239" s="8"/>
      <c r="V1239" s="8">
        <f t="shared" si="181"/>
        <v>0</v>
      </c>
      <c r="W1239" s="8"/>
      <c r="X1239" s="8"/>
      <c r="Y1239" s="8"/>
      <c r="Z1239" s="8"/>
    </row>
    <row r="1240" spans="1:26" ht="25" x14ac:dyDescent="0.35">
      <c r="A1240" s="1" t="s">
        <v>1393</v>
      </c>
      <c r="B1240" s="2" t="s">
        <v>3249</v>
      </c>
      <c r="C1240" s="3" t="s">
        <v>3182</v>
      </c>
      <c r="D1240" s="3" t="s">
        <v>60</v>
      </c>
      <c r="E1240" s="12" t="s">
        <v>3492</v>
      </c>
      <c r="F1240" s="12"/>
      <c r="G1240" s="12"/>
      <c r="H1240" s="12"/>
      <c r="I1240" s="16"/>
      <c r="J1240" s="16">
        <f t="shared" si="173"/>
        <v>0</v>
      </c>
      <c r="K1240" s="8" t="str">
        <f t="shared" si="174"/>
        <v/>
      </c>
      <c r="L1240" s="51">
        <f t="shared" si="175"/>
        <v>0</v>
      </c>
      <c r="M1240" s="8" t="str">
        <f t="shared" si="176"/>
        <v/>
      </c>
      <c r="N1240" s="12"/>
      <c r="O1240" s="51">
        <f t="shared" si="177"/>
        <v>0</v>
      </c>
      <c r="P1240" s="51">
        <f t="shared" si="178"/>
        <v>0</v>
      </c>
      <c r="Q1240" s="51">
        <f t="shared" si="179"/>
        <v>0</v>
      </c>
      <c r="R1240" s="8" t="str">
        <f t="shared" si="180"/>
        <v/>
      </c>
      <c r="S1240" s="7"/>
      <c r="T1240" s="8"/>
      <c r="U1240" s="8"/>
      <c r="V1240" s="8">
        <f t="shared" si="181"/>
        <v>0</v>
      </c>
      <c r="W1240" s="8"/>
      <c r="X1240" s="8"/>
      <c r="Y1240" s="8"/>
      <c r="Z1240" s="8"/>
    </row>
    <row r="1241" spans="1:26" ht="25" x14ac:dyDescent="0.35">
      <c r="A1241" s="1" t="s">
        <v>1394</v>
      </c>
      <c r="B1241" s="2" t="s">
        <v>3250</v>
      </c>
      <c r="C1241" s="3" t="s">
        <v>3182</v>
      </c>
      <c r="D1241" s="3" t="s">
        <v>12</v>
      </c>
      <c r="E1241" s="12" t="s">
        <v>3492</v>
      </c>
      <c r="F1241" s="12"/>
      <c r="G1241" s="12"/>
      <c r="H1241" s="12"/>
      <c r="I1241" s="16"/>
      <c r="J1241" s="16">
        <f t="shared" si="173"/>
        <v>0</v>
      </c>
      <c r="K1241" s="8" t="str">
        <f t="shared" si="174"/>
        <v/>
      </c>
      <c r="L1241" s="51">
        <f t="shared" si="175"/>
        <v>0</v>
      </c>
      <c r="M1241" s="8" t="str">
        <f t="shared" si="176"/>
        <v/>
      </c>
      <c r="N1241" s="12"/>
      <c r="O1241" s="51">
        <f t="shared" si="177"/>
        <v>0</v>
      </c>
      <c r="P1241" s="51">
        <f t="shared" si="178"/>
        <v>0</v>
      </c>
      <c r="Q1241" s="51">
        <f t="shared" si="179"/>
        <v>0</v>
      </c>
      <c r="R1241" s="8" t="str">
        <f t="shared" si="180"/>
        <v/>
      </c>
      <c r="S1241" s="7"/>
      <c r="T1241" s="8"/>
      <c r="U1241" s="8"/>
      <c r="V1241" s="8">
        <f t="shared" si="181"/>
        <v>0</v>
      </c>
      <c r="W1241" s="8"/>
      <c r="X1241" s="8"/>
      <c r="Y1241" s="8"/>
      <c r="Z1241" s="8"/>
    </row>
    <row r="1242" spans="1:26" ht="25" x14ac:dyDescent="0.35">
      <c r="A1242" s="1" t="s">
        <v>1395</v>
      </c>
      <c r="B1242" s="2" t="s">
        <v>3251</v>
      </c>
      <c r="C1242" s="3" t="s">
        <v>3182</v>
      </c>
      <c r="D1242" s="3" t="s">
        <v>12</v>
      </c>
      <c r="E1242" s="12" t="s">
        <v>3492</v>
      </c>
      <c r="F1242" s="12"/>
      <c r="G1242" s="12"/>
      <c r="H1242" s="12"/>
      <c r="I1242" s="16"/>
      <c r="J1242" s="16">
        <f t="shared" si="173"/>
        <v>0</v>
      </c>
      <c r="K1242" s="8" t="str">
        <f t="shared" si="174"/>
        <v/>
      </c>
      <c r="L1242" s="51">
        <f t="shared" si="175"/>
        <v>0</v>
      </c>
      <c r="M1242" s="8" t="str">
        <f t="shared" si="176"/>
        <v/>
      </c>
      <c r="N1242" s="12"/>
      <c r="O1242" s="51">
        <f t="shared" si="177"/>
        <v>0</v>
      </c>
      <c r="P1242" s="51">
        <f t="shared" si="178"/>
        <v>0</v>
      </c>
      <c r="Q1242" s="51">
        <f t="shared" si="179"/>
        <v>0</v>
      </c>
      <c r="R1242" s="8" t="str">
        <f t="shared" si="180"/>
        <v/>
      </c>
      <c r="S1242" s="7"/>
      <c r="T1242" s="8"/>
      <c r="U1242" s="8"/>
      <c r="V1242" s="8">
        <f t="shared" si="181"/>
        <v>0</v>
      </c>
      <c r="W1242" s="8"/>
      <c r="X1242" s="8"/>
      <c r="Y1242" s="8"/>
      <c r="Z1242" s="8"/>
    </row>
    <row r="1243" spans="1:26" ht="25" x14ac:dyDescent="0.35">
      <c r="A1243" s="1" t="s">
        <v>1396</v>
      </c>
      <c r="B1243" s="2" t="s">
        <v>3252</v>
      </c>
      <c r="C1243" s="3" t="s">
        <v>3182</v>
      </c>
      <c r="D1243" s="3" t="s">
        <v>60</v>
      </c>
      <c r="E1243" s="12" t="s">
        <v>3491</v>
      </c>
      <c r="F1243" s="12"/>
      <c r="G1243" s="12"/>
      <c r="H1243" s="12"/>
      <c r="I1243" s="16"/>
      <c r="J1243" s="16">
        <f t="shared" si="173"/>
        <v>0</v>
      </c>
      <c r="K1243" s="8" t="str">
        <f t="shared" si="174"/>
        <v/>
      </c>
      <c r="L1243" s="51">
        <f t="shared" si="175"/>
        <v>0</v>
      </c>
      <c r="M1243" s="8" t="str">
        <f t="shared" si="176"/>
        <v/>
      </c>
      <c r="N1243" s="12"/>
      <c r="O1243" s="51">
        <f t="shared" si="177"/>
        <v>0</v>
      </c>
      <c r="P1243" s="51">
        <f t="shared" si="178"/>
        <v>0</v>
      </c>
      <c r="Q1243" s="51">
        <f t="shared" si="179"/>
        <v>0</v>
      </c>
      <c r="R1243" s="8" t="str">
        <f t="shared" si="180"/>
        <v/>
      </c>
      <c r="S1243" s="7"/>
      <c r="T1243" s="8"/>
      <c r="U1243" s="8"/>
      <c r="V1243" s="8">
        <f t="shared" si="181"/>
        <v>0</v>
      </c>
      <c r="W1243" s="8"/>
      <c r="X1243" s="8"/>
      <c r="Y1243" s="8"/>
      <c r="Z1243" s="8"/>
    </row>
    <row r="1244" spans="1:26" ht="25" x14ac:dyDescent="0.35">
      <c r="A1244" s="1" t="s">
        <v>1398</v>
      </c>
      <c r="B1244" s="2" t="s">
        <v>3253</v>
      </c>
      <c r="C1244" s="3" t="s">
        <v>3182</v>
      </c>
      <c r="D1244" s="3" t="s">
        <v>12</v>
      </c>
      <c r="E1244" s="12" t="s">
        <v>3491</v>
      </c>
      <c r="F1244" s="12"/>
      <c r="G1244" s="12"/>
      <c r="H1244" s="12"/>
      <c r="I1244" s="16"/>
      <c r="J1244" s="16">
        <f t="shared" si="173"/>
        <v>0</v>
      </c>
      <c r="K1244" s="8" t="str">
        <f t="shared" si="174"/>
        <v/>
      </c>
      <c r="L1244" s="51">
        <f t="shared" si="175"/>
        <v>0</v>
      </c>
      <c r="M1244" s="8" t="str">
        <f t="shared" si="176"/>
        <v/>
      </c>
      <c r="N1244" s="12"/>
      <c r="O1244" s="51">
        <f t="shared" si="177"/>
        <v>0</v>
      </c>
      <c r="P1244" s="51">
        <f t="shared" si="178"/>
        <v>0</v>
      </c>
      <c r="Q1244" s="51">
        <f t="shared" si="179"/>
        <v>0</v>
      </c>
      <c r="R1244" s="8" t="str">
        <f t="shared" si="180"/>
        <v/>
      </c>
      <c r="S1244" s="7"/>
      <c r="T1244" s="8"/>
      <c r="U1244" s="8"/>
      <c r="V1244" s="8">
        <f t="shared" si="181"/>
        <v>0</v>
      </c>
      <c r="W1244" s="8"/>
      <c r="X1244" s="8"/>
      <c r="Y1244" s="8"/>
      <c r="Z1244" s="8"/>
    </row>
    <row r="1245" spans="1:26" ht="25" x14ac:dyDescent="0.35">
      <c r="A1245" s="1" t="s">
        <v>1399</v>
      </c>
      <c r="B1245" s="2" t="s">
        <v>3254</v>
      </c>
      <c r="C1245" s="3" t="s">
        <v>3182</v>
      </c>
      <c r="D1245" s="3" t="s">
        <v>60</v>
      </c>
      <c r="E1245" s="12" t="s">
        <v>3491</v>
      </c>
      <c r="F1245" s="12"/>
      <c r="G1245" s="12"/>
      <c r="H1245" s="12"/>
      <c r="I1245" s="16"/>
      <c r="J1245" s="16">
        <f t="shared" si="173"/>
        <v>0</v>
      </c>
      <c r="K1245" s="8" t="str">
        <f t="shared" si="174"/>
        <v/>
      </c>
      <c r="L1245" s="51">
        <f t="shared" si="175"/>
        <v>0</v>
      </c>
      <c r="M1245" s="8" t="str">
        <f t="shared" si="176"/>
        <v/>
      </c>
      <c r="N1245" s="12"/>
      <c r="O1245" s="51">
        <f t="shared" si="177"/>
        <v>0</v>
      </c>
      <c r="P1245" s="51">
        <f t="shared" si="178"/>
        <v>0</v>
      </c>
      <c r="Q1245" s="51">
        <f t="shared" si="179"/>
        <v>0</v>
      </c>
      <c r="R1245" s="8" t="str">
        <f t="shared" si="180"/>
        <v/>
      </c>
      <c r="S1245" s="7"/>
      <c r="T1245" s="8"/>
      <c r="U1245" s="8"/>
      <c r="V1245" s="8">
        <f t="shared" si="181"/>
        <v>0</v>
      </c>
      <c r="W1245" s="8"/>
      <c r="X1245" s="8"/>
      <c r="Y1245" s="8"/>
      <c r="Z1245" s="8"/>
    </row>
    <row r="1246" spans="1:26" ht="25" x14ac:dyDescent="0.35">
      <c r="A1246" s="1" t="s">
        <v>1400</v>
      </c>
      <c r="B1246" s="2" t="s">
        <v>3255</v>
      </c>
      <c r="C1246" s="3" t="s">
        <v>3182</v>
      </c>
      <c r="D1246" s="3" t="s">
        <v>60</v>
      </c>
      <c r="E1246" s="12" t="s">
        <v>3491</v>
      </c>
      <c r="F1246" s="12"/>
      <c r="G1246" s="12"/>
      <c r="H1246" s="12"/>
      <c r="I1246" s="16"/>
      <c r="J1246" s="16">
        <f t="shared" si="173"/>
        <v>0</v>
      </c>
      <c r="K1246" s="8" t="str">
        <f t="shared" si="174"/>
        <v/>
      </c>
      <c r="L1246" s="51">
        <f t="shared" si="175"/>
        <v>0</v>
      </c>
      <c r="M1246" s="8" t="str">
        <f t="shared" si="176"/>
        <v/>
      </c>
      <c r="N1246" s="12"/>
      <c r="O1246" s="51">
        <f t="shared" si="177"/>
        <v>0</v>
      </c>
      <c r="P1246" s="51">
        <f t="shared" si="178"/>
        <v>0</v>
      </c>
      <c r="Q1246" s="51">
        <f t="shared" si="179"/>
        <v>0</v>
      </c>
      <c r="R1246" s="8" t="str">
        <f t="shared" si="180"/>
        <v/>
      </c>
      <c r="S1246" s="7"/>
      <c r="T1246" s="8"/>
      <c r="U1246" s="8"/>
      <c r="V1246" s="8">
        <f t="shared" si="181"/>
        <v>0</v>
      </c>
      <c r="W1246" s="8"/>
      <c r="X1246" s="8"/>
      <c r="Y1246" s="8"/>
      <c r="Z1246" s="8"/>
    </row>
    <row r="1247" spans="1:26" ht="25" x14ac:dyDescent="0.35">
      <c r="A1247" s="1" t="s">
        <v>1401</v>
      </c>
      <c r="B1247" s="2" t="s">
        <v>1665</v>
      </c>
      <c r="C1247" s="3" t="s">
        <v>3182</v>
      </c>
      <c r="D1247" s="3" t="s">
        <v>12</v>
      </c>
      <c r="E1247" s="12" t="s">
        <v>3492</v>
      </c>
      <c r="F1247" s="12"/>
      <c r="G1247" s="12"/>
      <c r="H1247" s="12"/>
      <c r="I1247" s="16"/>
      <c r="J1247" s="16">
        <f t="shared" si="173"/>
        <v>0</v>
      </c>
      <c r="K1247" s="8" t="str">
        <f t="shared" si="174"/>
        <v/>
      </c>
      <c r="L1247" s="51">
        <f t="shared" si="175"/>
        <v>0</v>
      </c>
      <c r="M1247" s="8" t="str">
        <f t="shared" si="176"/>
        <v/>
      </c>
      <c r="N1247" s="12"/>
      <c r="O1247" s="51">
        <f t="shared" si="177"/>
        <v>0</v>
      </c>
      <c r="P1247" s="51">
        <f t="shared" si="178"/>
        <v>0</v>
      </c>
      <c r="Q1247" s="51">
        <f t="shared" si="179"/>
        <v>0</v>
      </c>
      <c r="R1247" s="8" t="str">
        <f t="shared" si="180"/>
        <v/>
      </c>
      <c r="S1247" s="7"/>
      <c r="T1247" s="8"/>
      <c r="U1247" s="8"/>
      <c r="V1247" s="8">
        <f t="shared" si="181"/>
        <v>0</v>
      </c>
      <c r="W1247" s="8"/>
      <c r="X1247" s="8"/>
      <c r="Y1247" s="8"/>
      <c r="Z1247" s="8"/>
    </row>
    <row r="1248" spans="1:26" ht="25" x14ac:dyDescent="0.35">
      <c r="A1248" s="1" t="s">
        <v>1402</v>
      </c>
      <c r="B1248" s="2" t="s">
        <v>1217</v>
      </c>
      <c r="C1248" s="3" t="s">
        <v>3182</v>
      </c>
      <c r="D1248" s="3" t="s">
        <v>12</v>
      </c>
      <c r="E1248" s="12" t="s">
        <v>3492</v>
      </c>
      <c r="F1248" s="12"/>
      <c r="G1248" s="12"/>
      <c r="H1248" s="12"/>
      <c r="I1248" s="16"/>
      <c r="J1248" s="16">
        <f t="shared" si="173"/>
        <v>0</v>
      </c>
      <c r="K1248" s="8" t="str">
        <f t="shared" si="174"/>
        <v/>
      </c>
      <c r="L1248" s="51">
        <f t="shared" si="175"/>
        <v>0</v>
      </c>
      <c r="M1248" s="8" t="str">
        <f t="shared" si="176"/>
        <v/>
      </c>
      <c r="N1248" s="12"/>
      <c r="O1248" s="51">
        <f t="shared" si="177"/>
        <v>0</v>
      </c>
      <c r="P1248" s="51">
        <f t="shared" si="178"/>
        <v>0</v>
      </c>
      <c r="Q1248" s="51">
        <f t="shared" si="179"/>
        <v>0</v>
      </c>
      <c r="R1248" s="8" t="str">
        <f t="shared" si="180"/>
        <v/>
      </c>
      <c r="S1248" s="7"/>
      <c r="T1248" s="8"/>
      <c r="U1248" s="8"/>
      <c r="V1248" s="8">
        <f t="shared" si="181"/>
        <v>0</v>
      </c>
      <c r="W1248" s="8"/>
      <c r="X1248" s="8"/>
      <c r="Y1248" s="8"/>
      <c r="Z1248" s="8"/>
    </row>
    <row r="1249" spans="1:26" ht="25" x14ac:dyDescent="0.35">
      <c r="A1249" s="1" t="s">
        <v>1403</v>
      </c>
      <c r="B1249" s="2" t="s">
        <v>1005</v>
      </c>
      <c r="C1249" s="3" t="s">
        <v>3182</v>
      </c>
      <c r="D1249" s="3" t="s">
        <v>12</v>
      </c>
      <c r="E1249" s="12" t="s">
        <v>3492</v>
      </c>
      <c r="F1249" s="12"/>
      <c r="G1249" s="12"/>
      <c r="H1249" s="12"/>
      <c r="I1249" s="16"/>
      <c r="J1249" s="16">
        <f t="shared" si="173"/>
        <v>0</v>
      </c>
      <c r="K1249" s="8" t="str">
        <f t="shared" si="174"/>
        <v/>
      </c>
      <c r="L1249" s="51">
        <f t="shared" si="175"/>
        <v>0</v>
      </c>
      <c r="M1249" s="8" t="str">
        <f t="shared" si="176"/>
        <v/>
      </c>
      <c r="N1249" s="12"/>
      <c r="O1249" s="51">
        <f t="shared" si="177"/>
        <v>0</v>
      </c>
      <c r="P1249" s="51">
        <f t="shared" si="178"/>
        <v>0</v>
      </c>
      <c r="Q1249" s="51">
        <f t="shared" si="179"/>
        <v>0</v>
      </c>
      <c r="R1249" s="8" t="str">
        <f t="shared" si="180"/>
        <v/>
      </c>
      <c r="S1249" s="7"/>
      <c r="T1249" s="8"/>
      <c r="U1249" s="8"/>
      <c r="V1249" s="8">
        <f t="shared" si="181"/>
        <v>0</v>
      </c>
      <c r="W1249" s="8"/>
      <c r="X1249" s="8"/>
      <c r="Y1249" s="8"/>
      <c r="Z1249" s="8"/>
    </row>
    <row r="1250" spans="1:26" ht="25" x14ac:dyDescent="0.35">
      <c r="A1250" s="1" t="s">
        <v>1404</v>
      </c>
      <c r="B1250" s="2" t="s">
        <v>3256</v>
      </c>
      <c r="C1250" s="3" t="s">
        <v>3182</v>
      </c>
      <c r="D1250" s="3" t="s">
        <v>12</v>
      </c>
      <c r="E1250" s="12" t="s">
        <v>3492</v>
      </c>
      <c r="F1250" s="12"/>
      <c r="G1250" s="12"/>
      <c r="H1250" s="12"/>
      <c r="I1250" s="16"/>
      <c r="J1250" s="16">
        <f t="shared" si="173"/>
        <v>0</v>
      </c>
      <c r="K1250" s="8" t="str">
        <f t="shared" si="174"/>
        <v/>
      </c>
      <c r="L1250" s="51">
        <f t="shared" si="175"/>
        <v>0</v>
      </c>
      <c r="M1250" s="8" t="str">
        <f t="shared" si="176"/>
        <v/>
      </c>
      <c r="N1250" s="12"/>
      <c r="O1250" s="51">
        <f t="shared" si="177"/>
        <v>0</v>
      </c>
      <c r="P1250" s="51">
        <f t="shared" si="178"/>
        <v>0</v>
      </c>
      <c r="Q1250" s="51">
        <f t="shared" si="179"/>
        <v>0</v>
      </c>
      <c r="R1250" s="8" t="str">
        <f t="shared" si="180"/>
        <v/>
      </c>
      <c r="S1250" s="7"/>
      <c r="T1250" s="8"/>
      <c r="U1250" s="8"/>
      <c r="V1250" s="8">
        <f t="shared" si="181"/>
        <v>0</v>
      </c>
      <c r="W1250" s="8"/>
      <c r="X1250" s="8"/>
      <c r="Y1250" s="8"/>
      <c r="Z1250" s="8"/>
    </row>
    <row r="1251" spans="1:26" ht="37.5" x14ac:dyDescent="0.35">
      <c r="A1251" s="1" t="s">
        <v>1405</v>
      </c>
      <c r="B1251" s="2" t="s">
        <v>732</v>
      </c>
      <c r="C1251" s="3" t="s">
        <v>3182</v>
      </c>
      <c r="D1251" s="3" t="s">
        <v>52</v>
      </c>
      <c r="E1251" s="12" t="s">
        <v>3492</v>
      </c>
      <c r="F1251" s="12"/>
      <c r="G1251" s="12"/>
      <c r="H1251" s="12"/>
      <c r="I1251" s="16"/>
      <c r="J1251" s="16">
        <f t="shared" si="173"/>
        <v>0</v>
      </c>
      <c r="K1251" s="8" t="str">
        <f t="shared" si="174"/>
        <v/>
      </c>
      <c r="L1251" s="51">
        <f t="shared" si="175"/>
        <v>0</v>
      </c>
      <c r="M1251" s="8" t="str">
        <f t="shared" si="176"/>
        <v/>
      </c>
      <c r="N1251" s="12"/>
      <c r="O1251" s="51">
        <f t="shared" si="177"/>
        <v>0</v>
      </c>
      <c r="P1251" s="51">
        <f t="shared" si="178"/>
        <v>0</v>
      </c>
      <c r="Q1251" s="51">
        <f t="shared" si="179"/>
        <v>0</v>
      </c>
      <c r="R1251" s="8" t="str">
        <f t="shared" si="180"/>
        <v/>
      </c>
      <c r="S1251" s="7"/>
      <c r="T1251" s="8"/>
      <c r="U1251" s="8"/>
      <c r="V1251" s="8">
        <f t="shared" si="181"/>
        <v>0</v>
      </c>
      <c r="W1251" s="8"/>
      <c r="X1251" s="8"/>
      <c r="Y1251" s="8"/>
      <c r="Z1251" s="8"/>
    </row>
    <row r="1252" spans="1:26" ht="37.5" x14ac:dyDescent="0.35">
      <c r="A1252" s="1" t="s">
        <v>1406</v>
      </c>
      <c r="B1252" s="2" t="s">
        <v>1613</v>
      </c>
      <c r="C1252" s="3" t="s">
        <v>3182</v>
      </c>
      <c r="D1252" s="3" t="s">
        <v>52</v>
      </c>
      <c r="E1252" s="12" t="s">
        <v>3492</v>
      </c>
      <c r="F1252" s="12"/>
      <c r="G1252" s="12"/>
      <c r="H1252" s="12"/>
      <c r="I1252" s="16"/>
      <c r="J1252" s="16">
        <f t="shared" si="173"/>
        <v>0</v>
      </c>
      <c r="K1252" s="8" t="str">
        <f t="shared" si="174"/>
        <v/>
      </c>
      <c r="L1252" s="51">
        <f t="shared" si="175"/>
        <v>0</v>
      </c>
      <c r="M1252" s="8" t="str">
        <f t="shared" si="176"/>
        <v/>
      </c>
      <c r="N1252" s="12"/>
      <c r="O1252" s="51">
        <f t="shared" si="177"/>
        <v>0</v>
      </c>
      <c r="P1252" s="51">
        <f t="shared" si="178"/>
        <v>0</v>
      </c>
      <c r="Q1252" s="51">
        <f t="shared" si="179"/>
        <v>0</v>
      </c>
      <c r="R1252" s="8" t="str">
        <f t="shared" si="180"/>
        <v/>
      </c>
      <c r="S1252" s="7"/>
      <c r="T1252" s="8"/>
      <c r="U1252" s="8"/>
      <c r="V1252" s="8">
        <f t="shared" si="181"/>
        <v>0</v>
      </c>
      <c r="W1252" s="8"/>
      <c r="X1252" s="8"/>
      <c r="Y1252" s="8"/>
      <c r="Z1252" s="8"/>
    </row>
    <row r="1253" spans="1:26" ht="25" x14ac:dyDescent="0.35">
      <c r="A1253" s="1" t="s">
        <v>1407</v>
      </c>
      <c r="B1253" s="2" t="s">
        <v>759</v>
      </c>
      <c r="C1253" s="3" t="s">
        <v>3182</v>
      </c>
      <c r="D1253" s="3" t="s">
        <v>77</v>
      </c>
      <c r="E1253" s="12" t="s">
        <v>3492</v>
      </c>
      <c r="F1253" s="12"/>
      <c r="G1253" s="12"/>
      <c r="H1253" s="12"/>
      <c r="I1253" s="16"/>
      <c r="J1253" s="16">
        <f t="shared" si="173"/>
        <v>0</v>
      </c>
      <c r="K1253" s="8" t="str">
        <f t="shared" si="174"/>
        <v/>
      </c>
      <c r="L1253" s="51">
        <f t="shared" si="175"/>
        <v>0</v>
      </c>
      <c r="M1253" s="8" t="str">
        <f t="shared" si="176"/>
        <v/>
      </c>
      <c r="N1253" s="12"/>
      <c r="O1253" s="51">
        <f t="shared" si="177"/>
        <v>0</v>
      </c>
      <c r="P1253" s="51">
        <f t="shared" si="178"/>
        <v>0</v>
      </c>
      <c r="Q1253" s="51">
        <f t="shared" si="179"/>
        <v>0</v>
      </c>
      <c r="R1253" s="8" t="str">
        <f t="shared" si="180"/>
        <v/>
      </c>
      <c r="S1253" s="7"/>
      <c r="T1253" s="8"/>
      <c r="U1253" s="8"/>
      <c r="V1253" s="8">
        <f t="shared" si="181"/>
        <v>0</v>
      </c>
      <c r="W1253" s="8"/>
      <c r="X1253" s="8"/>
      <c r="Y1253" s="8"/>
      <c r="Z1253" s="8"/>
    </row>
    <row r="1254" spans="1:26" ht="25" x14ac:dyDescent="0.35">
      <c r="A1254" s="1" t="s">
        <v>1408</v>
      </c>
      <c r="B1254" s="2" t="s">
        <v>3257</v>
      </c>
      <c r="C1254" s="3" t="s">
        <v>3182</v>
      </c>
      <c r="D1254" s="3" t="s">
        <v>77</v>
      </c>
      <c r="E1254" s="12" t="s">
        <v>3492</v>
      </c>
      <c r="F1254" s="12"/>
      <c r="G1254" s="12"/>
      <c r="H1254" s="12"/>
      <c r="I1254" s="16"/>
      <c r="J1254" s="16">
        <f t="shared" si="173"/>
        <v>0</v>
      </c>
      <c r="K1254" s="8" t="str">
        <f t="shared" si="174"/>
        <v/>
      </c>
      <c r="L1254" s="51">
        <f t="shared" si="175"/>
        <v>0</v>
      </c>
      <c r="M1254" s="8" t="str">
        <f t="shared" si="176"/>
        <v/>
      </c>
      <c r="N1254" s="12"/>
      <c r="O1254" s="51">
        <f t="shared" si="177"/>
        <v>0</v>
      </c>
      <c r="P1254" s="51">
        <f t="shared" si="178"/>
        <v>0</v>
      </c>
      <c r="Q1254" s="51">
        <f t="shared" si="179"/>
        <v>0</v>
      </c>
      <c r="R1254" s="8" t="str">
        <f t="shared" si="180"/>
        <v/>
      </c>
      <c r="S1254" s="7"/>
      <c r="T1254" s="8"/>
      <c r="U1254" s="8"/>
      <c r="V1254" s="8">
        <f t="shared" si="181"/>
        <v>0</v>
      </c>
      <c r="W1254" s="8"/>
      <c r="X1254" s="8"/>
      <c r="Y1254" s="8"/>
      <c r="Z1254" s="8"/>
    </row>
    <row r="1255" spans="1:26" ht="25" x14ac:dyDescent="0.35">
      <c r="A1255" s="1" t="s">
        <v>1410</v>
      </c>
      <c r="B1255" s="2" t="s">
        <v>3258</v>
      </c>
      <c r="C1255" s="3" t="s">
        <v>3182</v>
      </c>
      <c r="D1255" s="3" t="s">
        <v>52</v>
      </c>
      <c r="E1255" s="12" t="s">
        <v>3492</v>
      </c>
      <c r="F1255" s="12"/>
      <c r="G1255" s="12"/>
      <c r="H1255" s="12"/>
      <c r="I1255" s="16"/>
      <c r="J1255" s="16">
        <f t="shared" si="173"/>
        <v>0</v>
      </c>
      <c r="K1255" s="8" t="str">
        <f t="shared" si="174"/>
        <v/>
      </c>
      <c r="L1255" s="51">
        <f t="shared" si="175"/>
        <v>0</v>
      </c>
      <c r="M1255" s="8" t="str">
        <f t="shared" si="176"/>
        <v/>
      </c>
      <c r="N1255" s="12"/>
      <c r="O1255" s="51">
        <f t="shared" si="177"/>
        <v>0</v>
      </c>
      <c r="P1255" s="51">
        <f t="shared" si="178"/>
        <v>0</v>
      </c>
      <c r="Q1255" s="51">
        <f t="shared" si="179"/>
        <v>0</v>
      </c>
      <c r="R1255" s="8" t="str">
        <f t="shared" si="180"/>
        <v/>
      </c>
      <c r="S1255" s="7"/>
      <c r="T1255" s="8"/>
      <c r="U1255" s="8"/>
      <c r="V1255" s="8">
        <f t="shared" si="181"/>
        <v>0</v>
      </c>
      <c r="W1255" s="8"/>
      <c r="X1255" s="8"/>
      <c r="Y1255" s="8"/>
      <c r="Z1255" s="8"/>
    </row>
    <row r="1256" spans="1:26" ht="25" x14ac:dyDescent="0.35">
      <c r="A1256" s="1" t="s">
        <v>1412</v>
      </c>
      <c r="B1256" s="2" t="s">
        <v>1694</v>
      </c>
      <c r="C1256" s="3" t="s">
        <v>3182</v>
      </c>
      <c r="D1256" s="3" t="s">
        <v>52</v>
      </c>
      <c r="E1256" s="12" t="s">
        <v>3492</v>
      </c>
      <c r="F1256" s="12"/>
      <c r="G1256" s="12"/>
      <c r="H1256" s="12"/>
      <c r="I1256" s="16"/>
      <c r="J1256" s="16">
        <f t="shared" si="173"/>
        <v>0</v>
      </c>
      <c r="K1256" s="8" t="str">
        <f t="shared" si="174"/>
        <v/>
      </c>
      <c r="L1256" s="51">
        <f t="shared" si="175"/>
        <v>0</v>
      </c>
      <c r="M1256" s="8" t="str">
        <f t="shared" si="176"/>
        <v/>
      </c>
      <c r="N1256" s="12"/>
      <c r="O1256" s="51">
        <f t="shared" si="177"/>
        <v>0</v>
      </c>
      <c r="P1256" s="51">
        <f t="shared" si="178"/>
        <v>0</v>
      </c>
      <c r="Q1256" s="51">
        <f t="shared" si="179"/>
        <v>0</v>
      </c>
      <c r="R1256" s="8" t="str">
        <f t="shared" si="180"/>
        <v/>
      </c>
      <c r="S1256" s="7"/>
      <c r="T1256" s="8"/>
      <c r="U1256" s="8"/>
      <c r="V1256" s="8">
        <f t="shared" si="181"/>
        <v>0</v>
      </c>
      <c r="W1256" s="8"/>
      <c r="X1256" s="8"/>
      <c r="Y1256" s="8"/>
      <c r="Z1256" s="8"/>
    </row>
    <row r="1257" spans="1:26" ht="25" x14ac:dyDescent="0.35">
      <c r="A1257" s="1" t="s">
        <v>1413</v>
      </c>
      <c r="B1257" s="2" t="s">
        <v>1300</v>
      </c>
      <c r="C1257" s="3" t="s">
        <v>3182</v>
      </c>
      <c r="D1257" s="3" t="s">
        <v>52</v>
      </c>
      <c r="E1257" s="12" t="s">
        <v>3492</v>
      </c>
      <c r="F1257" s="12"/>
      <c r="G1257" s="12"/>
      <c r="H1257" s="12"/>
      <c r="I1257" s="16"/>
      <c r="J1257" s="16">
        <f t="shared" si="173"/>
        <v>0</v>
      </c>
      <c r="K1257" s="8" t="str">
        <f t="shared" si="174"/>
        <v/>
      </c>
      <c r="L1257" s="51">
        <f t="shared" si="175"/>
        <v>0</v>
      </c>
      <c r="M1257" s="8" t="str">
        <f t="shared" si="176"/>
        <v/>
      </c>
      <c r="N1257" s="12"/>
      <c r="O1257" s="51">
        <f t="shared" si="177"/>
        <v>0</v>
      </c>
      <c r="P1257" s="51">
        <f t="shared" si="178"/>
        <v>0</v>
      </c>
      <c r="Q1257" s="51">
        <f t="shared" si="179"/>
        <v>0</v>
      </c>
      <c r="R1257" s="8" t="str">
        <f t="shared" si="180"/>
        <v/>
      </c>
      <c r="S1257" s="7"/>
      <c r="T1257" s="8"/>
      <c r="U1257" s="8"/>
      <c r="V1257" s="8">
        <f t="shared" si="181"/>
        <v>0</v>
      </c>
      <c r="W1257" s="8"/>
      <c r="X1257" s="8"/>
      <c r="Y1257" s="8"/>
      <c r="Z1257" s="8"/>
    </row>
    <row r="1258" spans="1:26" ht="25" x14ac:dyDescent="0.35">
      <c r="A1258" s="1" t="s">
        <v>1414</v>
      </c>
      <c r="B1258" s="2" t="s">
        <v>1427</v>
      </c>
      <c r="C1258" s="3" t="s">
        <v>3182</v>
      </c>
      <c r="D1258" s="3" t="s">
        <v>764</v>
      </c>
      <c r="E1258" s="12" t="s">
        <v>3492</v>
      </c>
      <c r="F1258" s="12"/>
      <c r="G1258" s="12"/>
      <c r="H1258" s="12"/>
      <c r="I1258" s="16"/>
      <c r="J1258" s="16">
        <f t="shared" si="173"/>
        <v>0</v>
      </c>
      <c r="K1258" s="8" t="str">
        <f t="shared" si="174"/>
        <v/>
      </c>
      <c r="L1258" s="51">
        <f t="shared" si="175"/>
        <v>0</v>
      </c>
      <c r="M1258" s="8" t="str">
        <f t="shared" si="176"/>
        <v/>
      </c>
      <c r="N1258" s="12"/>
      <c r="O1258" s="51">
        <f t="shared" si="177"/>
        <v>0</v>
      </c>
      <c r="P1258" s="51">
        <f t="shared" si="178"/>
        <v>0</v>
      </c>
      <c r="Q1258" s="51">
        <f t="shared" si="179"/>
        <v>0</v>
      </c>
      <c r="R1258" s="8" t="str">
        <f t="shared" si="180"/>
        <v/>
      </c>
      <c r="S1258" s="7"/>
      <c r="T1258" s="8"/>
      <c r="U1258" s="8"/>
      <c r="V1258" s="8">
        <f t="shared" si="181"/>
        <v>0</v>
      </c>
      <c r="W1258" s="8"/>
      <c r="X1258" s="8"/>
      <c r="Y1258" s="8"/>
      <c r="Z1258" s="8"/>
    </row>
    <row r="1259" spans="1:26" ht="25" x14ac:dyDescent="0.35">
      <c r="A1259" s="1" t="s">
        <v>1415</v>
      </c>
      <c r="B1259" s="2" t="s">
        <v>1766</v>
      </c>
      <c r="C1259" s="3" t="s">
        <v>3182</v>
      </c>
      <c r="D1259" s="3" t="s">
        <v>764</v>
      </c>
      <c r="E1259" s="12" t="s">
        <v>3492</v>
      </c>
      <c r="F1259" s="12"/>
      <c r="G1259" s="12"/>
      <c r="H1259" s="12"/>
      <c r="I1259" s="16"/>
      <c r="J1259" s="16">
        <f t="shared" si="173"/>
        <v>0</v>
      </c>
      <c r="K1259" s="8" t="str">
        <f t="shared" si="174"/>
        <v/>
      </c>
      <c r="L1259" s="51">
        <f t="shared" si="175"/>
        <v>0</v>
      </c>
      <c r="M1259" s="8" t="str">
        <f t="shared" si="176"/>
        <v/>
      </c>
      <c r="N1259" s="12"/>
      <c r="O1259" s="51">
        <f t="shared" si="177"/>
        <v>0</v>
      </c>
      <c r="P1259" s="51">
        <f t="shared" si="178"/>
        <v>0</v>
      </c>
      <c r="Q1259" s="51">
        <f t="shared" si="179"/>
        <v>0</v>
      </c>
      <c r="R1259" s="8" t="str">
        <f t="shared" si="180"/>
        <v/>
      </c>
      <c r="S1259" s="7"/>
      <c r="T1259" s="8"/>
      <c r="U1259" s="8"/>
      <c r="V1259" s="8">
        <f t="shared" si="181"/>
        <v>0</v>
      </c>
      <c r="W1259" s="8"/>
      <c r="X1259" s="8"/>
      <c r="Y1259" s="8"/>
      <c r="Z1259" s="8"/>
    </row>
    <row r="1260" spans="1:26" ht="25" x14ac:dyDescent="0.35">
      <c r="A1260" s="1" t="s">
        <v>1416</v>
      </c>
      <c r="B1260" s="2" t="s">
        <v>1734</v>
      </c>
      <c r="C1260" s="3" t="s">
        <v>3182</v>
      </c>
      <c r="D1260" s="3" t="s">
        <v>764</v>
      </c>
      <c r="E1260" s="12" t="s">
        <v>3492</v>
      </c>
      <c r="F1260" s="12"/>
      <c r="G1260" s="12"/>
      <c r="H1260" s="12"/>
      <c r="I1260" s="16"/>
      <c r="J1260" s="16">
        <f t="shared" si="173"/>
        <v>0</v>
      </c>
      <c r="K1260" s="8" t="str">
        <f t="shared" si="174"/>
        <v/>
      </c>
      <c r="L1260" s="51">
        <f t="shared" si="175"/>
        <v>0</v>
      </c>
      <c r="M1260" s="8" t="str">
        <f t="shared" si="176"/>
        <v/>
      </c>
      <c r="N1260" s="12"/>
      <c r="O1260" s="51">
        <f t="shared" si="177"/>
        <v>0</v>
      </c>
      <c r="P1260" s="51">
        <f t="shared" si="178"/>
        <v>0</v>
      </c>
      <c r="Q1260" s="51">
        <f t="shared" si="179"/>
        <v>0</v>
      </c>
      <c r="R1260" s="8" t="str">
        <f t="shared" si="180"/>
        <v/>
      </c>
      <c r="S1260" s="7"/>
      <c r="T1260" s="8"/>
      <c r="U1260" s="8"/>
      <c r="V1260" s="8">
        <f t="shared" si="181"/>
        <v>0</v>
      </c>
      <c r="W1260" s="8"/>
      <c r="X1260" s="8"/>
      <c r="Y1260" s="8"/>
      <c r="Z1260" s="8"/>
    </row>
    <row r="1261" spans="1:26" ht="25" x14ac:dyDescent="0.35">
      <c r="A1261" s="1" t="s">
        <v>1417</v>
      </c>
      <c r="B1261" s="2" t="s">
        <v>1735</v>
      </c>
      <c r="C1261" s="3" t="s">
        <v>3182</v>
      </c>
      <c r="D1261" s="3" t="s">
        <v>764</v>
      </c>
      <c r="E1261" s="12" t="s">
        <v>3492</v>
      </c>
      <c r="F1261" s="12"/>
      <c r="G1261" s="12"/>
      <c r="H1261" s="12"/>
      <c r="I1261" s="16"/>
      <c r="J1261" s="16">
        <f t="shared" si="173"/>
        <v>0</v>
      </c>
      <c r="K1261" s="8" t="str">
        <f t="shared" si="174"/>
        <v/>
      </c>
      <c r="L1261" s="51">
        <f t="shared" si="175"/>
        <v>0</v>
      </c>
      <c r="M1261" s="8" t="str">
        <f t="shared" si="176"/>
        <v/>
      </c>
      <c r="N1261" s="12"/>
      <c r="O1261" s="51">
        <f t="shared" si="177"/>
        <v>0</v>
      </c>
      <c r="P1261" s="51">
        <f t="shared" si="178"/>
        <v>0</v>
      </c>
      <c r="Q1261" s="51">
        <f t="shared" si="179"/>
        <v>0</v>
      </c>
      <c r="R1261" s="8" t="str">
        <f t="shared" si="180"/>
        <v/>
      </c>
      <c r="S1261" s="7"/>
      <c r="T1261" s="8"/>
      <c r="U1261" s="8"/>
      <c r="V1261" s="8">
        <f t="shared" si="181"/>
        <v>0</v>
      </c>
      <c r="W1261" s="8"/>
      <c r="X1261" s="8"/>
      <c r="Y1261" s="8"/>
      <c r="Z1261" s="8"/>
    </row>
    <row r="1262" spans="1:26" ht="25" x14ac:dyDescent="0.35">
      <c r="A1262" s="1" t="s">
        <v>1418</v>
      </c>
      <c r="B1262" s="2" t="s">
        <v>1747</v>
      </c>
      <c r="C1262" s="3" t="s">
        <v>3182</v>
      </c>
      <c r="D1262" s="3" t="s">
        <v>764</v>
      </c>
      <c r="E1262" s="12" t="s">
        <v>3492</v>
      </c>
      <c r="F1262" s="12"/>
      <c r="G1262" s="12"/>
      <c r="H1262" s="12"/>
      <c r="I1262" s="16"/>
      <c r="J1262" s="16">
        <f t="shared" si="173"/>
        <v>0</v>
      </c>
      <c r="K1262" s="8" t="str">
        <f t="shared" si="174"/>
        <v/>
      </c>
      <c r="L1262" s="51">
        <f t="shared" si="175"/>
        <v>0</v>
      </c>
      <c r="M1262" s="8" t="str">
        <f t="shared" si="176"/>
        <v/>
      </c>
      <c r="N1262" s="12"/>
      <c r="O1262" s="51">
        <f t="shared" si="177"/>
        <v>0</v>
      </c>
      <c r="P1262" s="51">
        <f t="shared" si="178"/>
        <v>0</v>
      </c>
      <c r="Q1262" s="51">
        <f t="shared" si="179"/>
        <v>0</v>
      </c>
      <c r="R1262" s="8" t="str">
        <f t="shared" si="180"/>
        <v/>
      </c>
      <c r="S1262" s="7"/>
      <c r="T1262" s="8"/>
      <c r="U1262" s="8"/>
      <c r="V1262" s="8">
        <f t="shared" si="181"/>
        <v>0</v>
      </c>
      <c r="W1262" s="8"/>
      <c r="X1262" s="8"/>
      <c r="Y1262" s="8"/>
      <c r="Z1262" s="8"/>
    </row>
    <row r="1263" spans="1:26" ht="25" x14ac:dyDescent="0.35">
      <c r="A1263" s="1" t="s">
        <v>1419</v>
      </c>
      <c r="B1263" s="2" t="s">
        <v>1736</v>
      </c>
      <c r="C1263" s="3" t="s">
        <v>3182</v>
      </c>
      <c r="D1263" s="3" t="s">
        <v>764</v>
      </c>
      <c r="E1263" s="12" t="s">
        <v>3492</v>
      </c>
      <c r="F1263" s="12"/>
      <c r="G1263" s="12"/>
      <c r="H1263" s="12"/>
      <c r="I1263" s="16"/>
      <c r="J1263" s="16">
        <f t="shared" si="173"/>
        <v>0</v>
      </c>
      <c r="K1263" s="8" t="str">
        <f t="shared" si="174"/>
        <v/>
      </c>
      <c r="L1263" s="51">
        <f t="shared" si="175"/>
        <v>0</v>
      </c>
      <c r="M1263" s="8" t="str">
        <f t="shared" si="176"/>
        <v/>
      </c>
      <c r="N1263" s="12"/>
      <c r="O1263" s="51">
        <f t="shared" si="177"/>
        <v>0</v>
      </c>
      <c r="P1263" s="51">
        <f t="shared" si="178"/>
        <v>0</v>
      </c>
      <c r="Q1263" s="51">
        <f t="shared" si="179"/>
        <v>0</v>
      </c>
      <c r="R1263" s="8" t="str">
        <f t="shared" si="180"/>
        <v/>
      </c>
      <c r="S1263" s="7"/>
      <c r="T1263" s="8"/>
      <c r="U1263" s="8"/>
      <c r="V1263" s="8">
        <f t="shared" si="181"/>
        <v>0</v>
      </c>
      <c r="W1263" s="8"/>
      <c r="X1263" s="8"/>
      <c r="Y1263" s="8"/>
      <c r="Z1263" s="8"/>
    </row>
    <row r="1264" spans="1:26" ht="25" x14ac:dyDescent="0.35">
      <c r="A1264" s="1" t="s">
        <v>1420</v>
      </c>
      <c r="B1264" s="2" t="s">
        <v>1775</v>
      </c>
      <c r="C1264" s="3" t="s">
        <v>3182</v>
      </c>
      <c r="D1264" s="3" t="s">
        <v>764</v>
      </c>
      <c r="E1264" s="12" t="s">
        <v>3492</v>
      </c>
      <c r="F1264" s="12"/>
      <c r="G1264" s="12"/>
      <c r="H1264" s="12"/>
      <c r="I1264" s="16"/>
      <c r="J1264" s="16">
        <f t="shared" si="173"/>
        <v>0</v>
      </c>
      <c r="K1264" s="8" t="str">
        <f t="shared" si="174"/>
        <v/>
      </c>
      <c r="L1264" s="51">
        <f t="shared" si="175"/>
        <v>0</v>
      </c>
      <c r="M1264" s="8" t="str">
        <f t="shared" si="176"/>
        <v/>
      </c>
      <c r="N1264" s="12"/>
      <c r="O1264" s="51">
        <f t="shared" si="177"/>
        <v>0</v>
      </c>
      <c r="P1264" s="51">
        <f t="shared" si="178"/>
        <v>0</v>
      </c>
      <c r="Q1264" s="51">
        <f t="shared" si="179"/>
        <v>0</v>
      </c>
      <c r="R1264" s="8" t="str">
        <f t="shared" si="180"/>
        <v/>
      </c>
      <c r="S1264" s="7"/>
      <c r="T1264" s="8"/>
      <c r="U1264" s="8"/>
      <c r="V1264" s="8">
        <f t="shared" si="181"/>
        <v>0</v>
      </c>
      <c r="W1264" s="8"/>
      <c r="X1264" s="8"/>
      <c r="Y1264" s="8"/>
      <c r="Z1264" s="8"/>
    </row>
    <row r="1265" spans="1:26" ht="25" x14ac:dyDescent="0.35">
      <c r="A1265" s="1" t="s">
        <v>1421</v>
      </c>
      <c r="B1265" s="2" t="s">
        <v>1350</v>
      </c>
      <c r="C1265" s="3" t="s">
        <v>3182</v>
      </c>
      <c r="D1265" s="3" t="s">
        <v>764</v>
      </c>
      <c r="E1265" s="12" t="s">
        <v>3492</v>
      </c>
      <c r="F1265" s="12"/>
      <c r="G1265" s="12"/>
      <c r="H1265" s="12"/>
      <c r="I1265" s="16"/>
      <c r="J1265" s="16">
        <f t="shared" si="173"/>
        <v>0</v>
      </c>
      <c r="K1265" s="8" t="str">
        <f t="shared" si="174"/>
        <v/>
      </c>
      <c r="L1265" s="51">
        <f t="shared" si="175"/>
        <v>0</v>
      </c>
      <c r="M1265" s="8" t="str">
        <f t="shared" si="176"/>
        <v/>
      </c>
      <c r="N1265" s="12"/>
      <c r="O1265" s="51">
        <f t="shared" si="177"/>
        <v>0</v>
      </c>
      <c r="P1265" s="51">
        <f t="shared" si="178"/>
        <v>0</v>
      </c>
      <c r="Q1265" s="51">
        <f t="shared" si="179"/>
        <v>0</v>
      </c>
      <c r="R1265" s="8" t="str">
        <f t="shared" si="180"/>
        <v/>
      </c>
      <c r="S1265" s="7"/>
      <c r="T1265" s="8"/>
      <c r="U1265" s="8"/>
      <c r="V1265" s="8">
        <f t="shared" si="181"/>
        <v>0</v>
      </c>
      <c r="W1265" s="8"/>
      <c r="X1265" s="8"/>
      <c r="Y1265" s="8"/>
      <c r="Z1265" s="8"/>
    </row>
    <row r="1266" spans="1:26" ht="25" x14ac:dyDescent="0.35">
      <c r="A1266" s="1" t="s">
        <v>1422</v>
      </c>
      <c r="B1266" s="2" t="s">
        <v>1717</v>
      </c>
      <c r="C1266" s="3" t="s">
        <v>3182</v>
      </c>
      <c r="D1266" s="3" t="s">
        <v>52</v>
      </c>
      <c r="E1266" s="12" t="s">
        <v>3492</v>
      </c>
      <c r="F1266" s="12"/>
      <c r="G1266" s="12"/>
      <c r="H1266" s="12"/>
      <c r="I1266" s="16"/>
      <c r="J1266" s="16">
        <f t="shared" si="173"/>
        <v>0</v>
      </c>
      <c r="K1266" s="8" t="str">
        <f t="shared" si="174"/>
        <v/>
      </c>
      <c r="L1266" s="51">
        <f t="shared" si="175"/>
        <v>0</v>
      </c>
      <c r="M1266" s="8" t="str">
        <f t="shared" si="176"/>
        <v/>
      </c>
      <c r="N1266" s="12"/>
      <c r="O1266" s="51">
        <f t="shared" si="177"/>
        <v>0</v>
      </c>
      <c r="P1266" s="51">
        <f t="shared" si="178"/>
        <v>0</v>
      </c>
      <c r="Q1266" s="51">
        <f t="shared" si="179"/>
        <v>0</v>
      </c>
      <c r="R1266" s="8" t="str">
        <f t="shared" si="180"/>
        <v/>
      </c>
      <c r="S1266" s="7"/>
      <c r="T1266" s="8"/>
      <c r="U1266" s="8"/>
      <c r="V1266" s="8">
        <f t="shared" si="181"/>
        <v>0</v>
      </c>
      <c r="W1266" s="8"/>
      <c r="X1266" s="8"/>
      <c r="Y1266" s="8"/>
      <c r="Z1266" s="8"/>
    </row>
    <row r="1267" spans="1:26" ht="25" x14ac:dyDescent="0.35">
      <c r="A1267" s="1" t="s">
        <v>1423</v>
      </c>
      <c r="B1267" s="2" t="s">
        <v>1303</v>
      </c>
      <c r="C1267" s="3" t="s">
        <v>3182</v>
      </c>
      <c r="D1267" s="3" t="s">
        <v>25</v>
      </c>
      <c r="E1267" s="12" t="s">
        <v>3492</v>
      </c>
      <c r="F1267" s="12"/>
      <c r="G1267" s="12"/>
      <c r="H1267" s="12"/>
      <c r="I1267" s="16"/>
      <c r="J1267" s="16">
        <f t="shared" si="173"/>
        <v>0</v>
      </c>
      <c r="K1267" s="8" t="str">
        <f t="shared" si="174"/>
        <v/>
      </c>
      <c r="L1267" s="51">
        <f t="shared" si="175"/>
        <v>0</v>
      </c>
      <c r="M1267" s="8" t="str">
        <f t="shared" si="176"/>
        <v/>
      </c>
      <c r="N1267" s="12"/>
      <c r="O1267" s="51">
        <f t="shared" si="177"/>
        <v>0</v>
      </c>
      <c r="P1267" s="51">
        <f t="shared" si="178"/>
        <v>0</v>
      </c>
      <c r="Q1267" s="51">
        <f t="shared" si="179"/>
        <v>0</v>
      </c>
      <c r="R1267" s="8" t="str">
        <f t="shared" si="180"/>
        <v/>
      </c>
      <c r="S1267" s="7"/>
      <c r="T1267" s="8"/>
      <c r="U1267" s="8"/>
      <c r="V1267" s="8">
        <f t="shared" si="181"/>
        <v>0</v>
      </c>
      <c r="W1267" s="8"/>
      <c r="X1267" s="8"/>
      <c r="Y1267" s="8"/>
      <c r="Z1267" s="8"/>
    </row>
    <row r="1268" spans="1:26" ht="25" x14ac:dyDescent="0.35">
      <c r="A1268" s="1" t="s">
        <v>1424</v>
      </c>
      <c r="B1268" s="2" t="s">
        <v>1520</v>
      </c>
      <c r="C1268" s="3" t="s">
        <v>3182</v>
      </c>
      <c r="D1268" s="3" t="s">
        <v>52</v>
      </c>
      <c r="E1268" s="12" t="s">
        <v>3492</v>
      </c>
      <c r="F1268" s="12"/>
      <c r="G1268" s="12"/>
      <c r="H1268" s="12"/>
      <c r="I1268" s="16"/>
      <c r="J1268" s="16">
        <f t="shared" si="173"/>
        <v>0</v>
      </c>
      <c r="K1268" s="8" t="str">
        <f t="shared" si="174"/>
        <v/>
      </c>
      <c r="L1268" s="51">
        <f t="shared" si="175"/>
        <v>0</v>
      </c>
      <c r="M1268" s="8" t="str">
        <f t="shared" si="176"/>
        <v/>
      </c>
      <c r="N1268" s="12"/>
      <c r="O1268" s="51">
        <f t="shared" si="177"/>
        <v>0</v>
      </c>
      <c r="P1268" s="51">
        <f t="shared" si="178"/>
        <v>0</v>
      </c>
      <c r="Q1268" s="51">
        <f t="shared" si="179"/>
        <v>0</v>
      </c>
      <c r="R1268" s="8" t="str">
        <f t="shared" si="180"/>
        <v/>
      </c>
      <c r="S1268" s="7"/>
      <c r="T1268" s="8"/>
      <c r="U1268" s="8"/>
      <c r="V1268" s="8">
        <f t="shared" si="181"/>
        <v>0</v>
      </c>
      <c r="W1268" s="8"/>
      <c r="X1268" s="8"/>
      <c r="Y1268" s="8"/>
      <c r="Z1268" s="8"/>
    </row>
    <row r="1269" spans="1:26" ht="25" x14ac:dyDescent="0.35">
      <c r="A1269" s="1" t="s">
        <v>1426</v>
      </c>
      <c r="B1269" s="2" t="s">
        <v>3259</v>
      </c>
      <c r="C1269" s="3" t="s">
        <v>3182</v>
      </c>
      <c r="D1269" s="3" t="s">
        <v>764</v>
      </c>
      <c r="E1269" s="12" t="s">
        <v>3492</v>
      </c>
      <c r="F1269" s="12"/>
      <c r="G1269" s="12"/>
      <c r="H1269" s="12"/>
      <c r="I1269" s="16"/>
      <c r="J1269" s="16">
        <f t="shared" si="173"/>
        <v>0</v>
      </c>
      <c r="K1269" s="8" t="str">
        <f t="shared" si="174"/>
        <v/>
      </c>
      <c r="L1269" s="51">
        <f t="shared" si="175"/>
        <v>0</v>
      </c>
      <c r="M1269" s="8" t="str">
        <f t="shared" si="176"/>
        <v/>
      </c>
      <c r="N1269" s="12"/>
      <c r="O1269" s="51">
        <f t="shared" si="177"/>
        <v>0</v>
      </c>
      <c r="P1269" s="51">
        <f t="shared" si="178"/>
        <v>0</v>
      </c>
      <c r="Q1269" s="51">
        <f t="shared" si="179"/>
        <v>0</v>
      </c>
      <c r="R1269" s="8" t="str">
        <f t="shared" si="180"/>
        <v/>
      </c>
      <c r="S1269" s="7"/>
      <c r="T1269" s="8"/>
      <c r="U1269" s="8"/>
      <c r="V1269" s="8">
        <f t="shared" si="181"/>
        <v>0</v>
      </c>
      <c r="W1269" s="8"/>
      <c r="X1269" s="8"/>
      <c r="Y1269" s="8"/>
      <c r="Z1269" s="8"/>
    </row>
    <row r="1270" spans="1:26" ht="25" x14ac:dyDescent="0.35">
      <c r="A1270" s="1" t="s">
        <v>1429</v>
      </c>
      <c r="B1270" s="2" t="s">
        <v>1535</v>
      </c>
      <c r="C1270" s="3" t="s">
        <v>3182</v>
      </c>
      <c r="D1270" s="3" t="s">
        <v>52</v>
      </c>
      <c r="E1270" s="12" t="s">
        <v>3492</v>
      </c>
      <c r="F1270" s="12"/>
      <c r="G1270" s="12"/>
      <c r="H1270" s="12"/>
      <c r="I1270" s="16"/>
      <c r="J1270" s="16">
        <f t="shared" si="173"/>
        <v>0</v>
      </c>
      <c r="K1270" s="8" t="str">
        <f t="shared" si="174"/>
        <v/>
      </c>
      <c r="L1270" s="51">
        <f t="shared" si="175"/>
        <v>0</v>
      </c>
      <c r="M1270" s="8" t="str">
        <f t="shared" si="176"/>
        <v/>
      </c>
      <c r="N1270" s="12"/>
      <c r="O1270" s="51">
        <f t="shared" si="177"/>
        <v>0</v>
      </c>
      <c r="P1270" s="51">
        <f t="shared" si="178"/>
        <v>0</v>
      </c>
      <c r="Q1270" s="51">
        <f t="shared" si="179"/>
        <v>0</v>
      </c>
      <c r="R1270" s="8" t="str">
        <f t="shared" si="180"/>
        <v/>
      </c>
      <c r="S1270" s="7"/>
      <c r="T1270" s="8"/>
      <c r="U1270" s="8"/>
      <c r="V1270" s="8">
        <f t="shared" si="181"/>
        <v>0</v>
      </c>
      <c r="W1270" s="8"/>
      <c r="X1270" s="8"/>
      <c r="Y1270" s="8"/>
      <c r="Z1270" s="8"/>
    </row>
    <row r="1271" spans="1:26" ht="25" x14ac:dyDescent="0.35">
      <c r="A1271" s="1" t="s">
        <v>1430</v>
      </c>
      <c r="B1271" s="2" t="s">
        <v>1772</v>
      </c>
      <c r="C1271" s="3" t="s">
        <v>3182</v>
      </c>
      <c r="D1271" s="3" t="s">
        <v>25</v>
      </c>
      <c r="E1271" s="12" t="s">
        <v>3492</v>
      </c>
      <c r="F1271" s="12"/>
      <c r="G1271" s="12"/>
      <c r="H1271" s="12"/>
      <c r="I1271" s="16"/>
      <c r="J1271" s="16">
        <f t="shared" si="173"/>
        <v>0</v>
      </c>
      <c r="K1271" s="8" t="str">
        <f t="shared" si="174"/>
        <v/>
      </c>
      <c r="L1271" s="51">
        <f t="shared" si="175"/>
        <v>0</v>
      </c>
      <c r="M1271" s="8" t="str">
        <f t="shared" si="176"/>
        <v/>
      </c>
      <c r="N1271" s="12"/>
      <c r="O1271" s="51">
        <f t="shared" si="177"/>
        <v>0</v>
      </c>
      <c r="P1271" s="51">
        <f t="shared" si="178"/>
        <v>0</v>
      </c>
      <c r="Q1271" s="51">
        <f t="shared" si="179"/>
        <v>0</v>
      </c>
      <c r="R1271" s="8" t="str">
        <f t="shared" si="180"/>
        <v/>
      </c>
      <c r="S1271" s="7"/>
      <c r="T1271" s="8"/>
      <c r="U1271" s="8"/>
      <c r="V1271" s="8">
        <f t="shared" si="181"/>
        <v>0</v>
      </c>
      <c r="W1271" s="8"/>
      <c r="X1271" s="8"/>
      <c r="Y1271" s="8"/>
      <c r="Z1271" s="8"/>
    </row>
    <row r="1272" spans="1:26" ht="25" x14ac:dyDescent="0.35">
      <c r="A1272" s="1" t="s">
        <v>1431</v>
      </c>
      <c r="B1272" s="2" t="s">
        <v>1778</v>
      </c>
      <c r="C1272" s="3" t="s">
        <v>3182</v>
      </c>
      <c r="D1272" s="3" t="s">
        <v>25</v>
      </c>
      <c r="E1272" s="12" t="s">
        <v>3492</v>
      </c>
      <c r="F1272" s="12"/>
      <c r="G1272" s="12"/>
      <c r="H1272" s="12"/>
      <c r="I1272" s="16"/>
      <c r="J1272" s="16">
        <f t="shared" si="173"/>
        <v>0</v>
      </c>
      <c r="K1272" s="8" t="str">
        <f t="shared" si="174"/>
        <v/>
      </c>
      <c r="L1272" s="51">
        <f t="shared" si="175"/>
        <v>0</v>
      </c>
      <c r="M1272" s="8" t="str">
        <f t="shared" si="176"/>
        <v/>
      </c>
      <c r="N1272" s="12"/>
      <c r="O1272" s="51">
        <f t="shared" si="177"/>
        <v>0</v>
      </c>
      <c r="P1272" s="51">
        <f t="shared" si="178"/>
        <v>0</v>
      </c>
      <c r="Q1272" s="51">
        <f t="shared" si="179"/>
        <v>0</v>
      </c>
      <c r="R1272" s="8" t="str">
        <f t="shared" si="180"/>
        <v/>
      </c>
      <c r="S1272" s="7"/>
      <c r="T1272" s="8"/>
      <c r="U1272" s="8"/>
      <c r="V1272" s="8">
        <f t="shared" si="181"/>
        <v>0</v>
      </c>
      <c r="W1272" s="8"/>
      <c r="X1272" s="8"/>
      <c r="Y1272" s="8"/>
      <c r="Z1272" s="8"/>
    </row>
    <row r="1273" spans="1:26" ht="25" x14ac:dyDescent="0.35">
      <c r="A1273" s="1" t="s">
        <v>1432</v>
      </c>
      <c r="B1273" s="2" t="s">
        <v>3260</v>
      </c>
      <c r="C1273" s="3" t="s">
        <v>3182</v>
      </c>
      <c r="D1273" s="3" t="s">
        <v>25</v>
      </c>
      <c r="E1273" s="12" t="s">
        <v>3492</v>
      </c>
      <c r="F1273" s="12"/>
      <c r="G1273" s="12"/>
      <c r="H1273" s="12"/>
      <c r="I1273" s="16"/>
      <c r="J1273" s="16">
        <f t="shared" si="173"/>
        <v>0</v>
      </c>
      <c r="K1273" s="8" t="str">
        <f t="shared" si="174"/>
        <v/>
      </c>
      <c r="L1273" s="51">
        <f t="shared" si="175"/>
        <v>0</v>
      </c>
      <c r="M1273" s="8" t="str">
        <f t="shared" si="176"/>
        <v/>
      </c>
      <c r="N1273" s="12"/>
      <c r="O1273" s="51">
        <f t="shared" si="177"/>
        <v>0</v>
      </c>
      <c r="P1273" s="51">
        <f t="shared" si="178"/>
        <v>0</v>
      </c>
      <c r="Q1273" s="51">
        <f t="shared" si="179"/>
        <v>0</v>
      </c>
      <c r="R1273" s="8" t="str">
        <f t="shared" si="180"/>
        <v/>
      </c>
      <c r="S1273" s="7"/>
      <c r="T1273" s="8"/>
      <c r="U1273" s="8"/>
      <c r="V1273" s="8">
        <f t="shared" si="181"/>
        <v>0</v>
      </c>
      <c r="W1273" s="8"/>
      <c r="X1273" s="8"/>
      <c r="Y1273" s="8"/>
      <c r="Z1273" s="8"/>
    </row>
    <row r="1274" spans="1:26" ht="25" x14ac:dyDescent="0.35">
      <c r="A1274" s="1" t="s">
        <v>1433</v>
      </c>
      <c r="B1274" s="2" t="s">
        <v>3261</v>
      </c>
      <c r="C1274" s="3" t="s">
        <v>3182</v>
      </c>
      <c r="D1274" s="3" t="s">
        <v>3498</v>
      </c>
      <c r="E1274" s="12" t="s">
        <v>3491</v>
      </c>
      <c r="F1274" s="12"/>
      <c r="G1274" s="12"/>
      <c r="H1274" s="12"/>
      <c r="I1274" s="16"/>
      <c r="J1274" s="16">
        <f t="shared" si="173"/>
        <v>0</v>
      </c>
      <c r="K1274" s="8" t="str">
        <f t="shared" si="174"/>
        <v/>
      </c>
      <c r="L1274" s="51">
        <f t="shared" si="175"/>
        <v>0</v>
      </c>
      <c r="M1274" s="8" t="str">
        <f t="shared" si="176"/>
        <v/>
      </c>
      <c r="N1274" s="12"/>
      <c r="O1274" s="51">
        <f t="shared" si="177"/>
        <v>0</v>
      </c>
      <c r="P1274" s="51">
        <f t="shared" si="178"/>
        <v>0</v>
      </c>
      <c r="Q1274" s="51">
        <f t="shared" si="179"/>
        <v>0</v>
      </c>
      <c r="R1274" s="8" t="str">
        <f t="shared" si="180"/>
        <v/>
      </c>
      <c r="S1274" s="7"/>
      <c r="T1274" s="8"/>
      <c r="U1274" s="8"/>
      <c r="V1274" s="8">
        <f t="shared" si="181"/>
        <v>0</v>
      </c>
      <c r="W1274" s="8"/>
      <c r="X1274" s="8"/>
      <c r="Y1274" s="8"/>
      <c r="Z1274" s="8"/>
    </row>
    <row r="1275" spans="1:26" ht="25" x14ac:dyDescent="0.35">
      <c r="A1275" s="1" t="s">
        <v>3590</v>
      </c>
      <c r="B1275" s="2" t="s">
        <v>3591</v>
      </c>
      <c r="C1275" s="3" t="s">
        <v>3182</v>
      </c>
      <c r="D1275" s="3" t="s">
        <v>3618</v>
      </c>
      <c r="E1275" s="12"/>
      <c r="F1275" s="12"/>
      <c r="G1275" s="12"/>
      <c r="H1275" s="12"/>
      <c r="I1275" s="16"/>
      <c r="J1275" s="16">
        <f t="shared" si="173"/>
        <v>0</v>
      </c>
      <c r="K1275" s="8" t="str">
        <f t="shared" si="174"/>
        <v/>
      </c>
      <c r="L1275" s="51">
        <f t="shared" si="175"/>
        <v>0</v>
      </c>
      <c r="M1275" s="8" t="str">
        <f t="shared" si="176"/>
        <v/>
      </c>
      <c r="N1275" s="12"/>
      <c r="O1275" s="51">
        <f t="shared" si="177"/>
        <v>0</v>
      </c>
      <c r="P1275" s="51">
        <f t="shared" si="178"/>
        <v>0</v>
      </c>
      <c r="Q1275" s="51">
        <f t="shared" si="179"/>
        <v>0</v>
      </c>
      <c r="R1275" s="8" t="str">
        <f t="shared" si="180"/>
        <v/>
      </c>
      <c r="S1275" s="7"/>
      <c r="T1275" s="8"/>
      <c r="U1275" s="8"/>
      <c r="V1275" s="8">
        <f t="shared" si="181"/>
        <v>0</v>
      </c>
      <c r="W1275" s="8"/>
      <c r="X1275" s="8"/>
      <c r="Y1275" s="8"/>
      <c r="Z1275" s="8"/>
    </row>
    <row r="1276" spans="1:26" ht="25" x14ac:dyDescent="0.35">
      <c r="A1276" s="1" t="s">
        <v>1434</v>
      </c>
      <c r="B1276" s="2" t="s">
        <v>3262</v>
      </c>
      <c r="C1276" s="3" t="s">
        <v>3182</v>
      </c>
      <c r="D1276" s="3" t="s">
        <v>25</v>
      </c>
      <c r="E1276" s="12" t="s">
        <v>3491</v>
      </c>
      <c r="F1276" s="12"/>
      <c r="G1276" s="12"/>
      <c r="H1276" s="12"/>
      <c r="I1276" s="16"/>
      <c r="J1276" s="16">
        <f t="shared" si="173"/>
        <v>0</v>
      </c>
      <c r="K1276" s="8" t="str">
        <f t="shared" si="174"/>
        <v/>
      </c>
      <c r="L1276" s="51">
        <f t="shared" si="175"/>
        <v>0</v>
      </c>
      <c r="M1276" s="8" t="str">
        <f t="shared" si="176"/>
        <v/>
      </c>
      <c r="N1276" s="12"/>
      <c r="O1276" s="51">
        <f t="shared" si="177"/>
        <v>0</v>
      </c>
      <c r="P1276" s="51">
        <f t="shared" si="178"/>
        <v>0</v>
      </c>
      <c r="Q1276" s="51">
        <f t="shared" si="179"/>
        <v>0</v>
      </c>
      <c r="R1276" s="8" t="str">
        <f t="shared" si="180"/>
        <v/>
      </c>
      <c r="S1276" s="7"/>
      <c r="T1276" s="8"/>
      <c r="U1276" s="8"/>
      <c r="V1276" s="8">
        <f t="shared" si="181"/>
        <v>0</v>
      </c>
      <c r="W1276" s="8"/>
      <c r="X1276" s="8"/>
      <c r="Y1276" s="8"/>
      <c r="Z1276" s="8"/>
    </row>
    <row r="1277" spans="1:26" ht="25" x14ac:dyDescent="0.35">
      <c r="A1277" s="1" t="s">
        <v>1435</v>
      </c>
      <c r="B1277" s="2" t="s">
        <v>3263</v>
      </c>
      <c r="C1277" s="3" t="s">
        <v>3182</v>
      </c>
      <c r="D1277" s="3" t="s">
        <v>89</v>
      </c>
      <c r="E1277" s="12" t="s">
        <v>3492</v>
      </c>
      <c r="F1277" s="12"/>
      <c r="G1277" s="12"/>
      <c r="H1277" s="12"/>
      <c r="I1277" s="16"/>
      <c r="J1277" s="16">
        <f t="shared" si="173"/>
        <v>0</v>
      </c>
      <c r="K1277" s="8" t="str">
        <f t="shared" si="174"/>
        <v/>
      </c>
      <c r="L1277" s="51">
        <f t="shared" si="175"/>
        <v>0</v>
      </c>
      <c r="M1277" s="8" t="str">
        <f t="shared" si="176"/>
        <v/>
      </c>
      <c r="N1277" s="12"/>
      <c r="O1277" s="51">
        <f t="shared" si="177"/>
        <v>0</v>
      </c>
      <c r="P1277" s="51">
        <f t="shared" si="178"/>
        <v>0</v>
      </c>
      <c r="Q1277" s="51">
        <f t="shared" si="179"/>
        <v>0</v>
      </c>
      <c r="R1277" s="8" t="str">
        <f t="shared" si="180"/>
        <v/>
      </c>
      <c r="S1277" s="7"/>
      <c r="T1277" s="8"/>
      <c r="U1277" s="8"/>
      <c r="V1277" s="8">
        <f t="shared" si="181"/>
        <v>0</v>
      </c>
      <c r="W1277" s="8"/>
      <c r="X1277" s="8"/>
      <c r="Y1277" s="8"/>
      <c r="Z1277" s="8"/>
    </row>
    <row r="1278" spans="1:26" ht="25" x14ac:dyDescent="0.35">
      <c r="A1278" s="1" t="s">
        <v>1437</v>
      </c>
      <c r="B1278" s="2" t="s">
        <v>3264</v>
      </c>
      <c r="C1278" s="3" t="s">
        <v>3182</v>
      </c>
      <c r="D1278" s="3" t="s">
        <v>52</v>
      </c>
      <c r="E1278" s="12" t="s">
        <v>3491</v>
      </c>
      <c r="F1278" s="12"/>
      <c r="G1278" s="12"/>
      <c r="H1278" s="12"/>
      <c r="I1278" s="16"/>
      <c r="J1278" s="16">
        <f t="shared" si="173"/>
        <v>0</v>
      </c>
      <c r="K1278" s="8" t="str">
        <f t="shared" si="174"/>
        <v/>
      </c>
      <c r="L1278" s="51">
        <f t="shared" si="175"/>
        <v>0</v>
      </c>
      <c r="M1278" s="8" t="str">
        <f t="shared" si="176"/>
        <v/>
      </c>
      <c r="N1278" s="12"/>
      <c r="O1278" s="51">
        <f t="shared" si="177"/>
        <v>0</v>
      </c>
      <c r="P1278" s="51">
        <f t="shared" si="178"/>
        <v>0</v>
      </c>
      <c r="Q1278" s="51">
        <f t="shared" si="179"/>
        <v>0</v>
      </c>
      <c r="R1278" s="8" t="str">
        <f t="shared" si="180"/>
        <v/>
      </c>
      <c r="S1278" s="7"/>
      <c r="T1278" s="8"/>
      <c r="U1278" s="8"/>
      <c r="V1278" s="8">
        <f t="shared" si="181"/>
        <v>0</v>
      </c>
      <c r="W1278" s="8"/>
      <c r="X1278" s="8"/>
      <c r="Y1278" s="8"/>
      <c r="Z1278" s="8"/>
    </row>
    <row r="1279" spans="1:26" ht="25" x14ac:dyDescent="0.35">
      <c r="A1279" s="1" t="s">
        <v>1438</v>
      </c>
      <c r="B1279" s="2" t="s">
        <v>3265</v>
      </c>
      <c r="C1279" s="3" t="s">
        <v>3182</v>
      </c>
      <c r="D1279" s="3" t="s">
        <v>334</v>
      </c>
      <c r="E1279" s="12" t="s">
        <v>3492</v>
      </c>
      <c r="F1279" s="12"/>
      <c r="G1279" s="12"/>
      <c r="H1279" s="12"/>
      <c r="I1279" s="16"/>
      <c r="J1279" s="16">
        <f t="shared" si="173"/>
        <v>0</v>
      </c>
      <c r="K1279" s="8" t="str">
        <f t="shared" si="174"/>
        <v/>
      </c>
      <c r="L1279" s="51">
        <f t="shared" si="175"/>
        <v>0</v>
      </c>
      <c r="M1279" s="8" t="str">
        <f t="shared" si="176"/>
        <v/>
      </c>
      <c r="N1279" s="12"/>
      <c r="O1279" s="51">
        <f t="shared" si="177"/>
        <v>0</v>
      </c>
      <c r="P1279" s="51">
        <f t="shared" si="178"/>
        <v>0</v>
      </c>
      <c r="Q1279" s="51">
        <f t="shared" si="179"/>
        <v>0</v>
      </c>
      <c r="R1279" s="8" t="str">
        <f t="shared" si="180"/>
        <v/>
      </c>
      <c r="S1279" s="7"/>
      <c r="T1279" s="8"/>
      <c r="U1279" s="8"/>
      <c r="V1279" s="8">
        <f t="shared" si="181"/>
        <v>0</v>
      </c>
      <c r="W1279" s="8"/>
      <c r="X1279" s="8"/>
      <c r="Y1279" s="8"/>
      <c r="Z1279" s="8"/>
    </row>
    <row r="1280" spans="1:26" ht="25" x14ac:dyDescent="0.35">
      <c r="A1280" s="1" t="s">
        <v>1439</v>
      </c>
      <c r="B1280" s="2" t="s">
        <v>3266</v>
      </c>
      <c r="C1280" s="3" t="s">
        <v>3182</v>
      </c>
      <c r="D1280" s="3" t="s">
        <v>54</v>
      </c>
      <c r="E1280" s="12" t="s">
        <v>3492</v>
      </c>
      <c r="F1280" s="12"/>
      <c r="G1280" s="12"/>
      <c r="H1280" s="12"/>
      <c r="I1280" s="16"/>
      <c r="J1280" s="16">
        <f t="shared" si="173"/>
        <v>0</v>
      </c>
      <c r="K1280" s="8" t="str">
        <f t="shared" si="174"/>
        <v/>
      </c>
      <c r="L1280" s="51">
        <f t="shared" si="175"/>
        <v>0</v>
      </c>
      <c r="M1280" s="8" t="str">
        <f t="shared" si="176"/>
        <v/>
      </c>
      <c r="N1280" s="12"/>
      <c r="O1280" s="51">
        <f t="shared" si="177"/>
        <v>0</v>
      </c>
      <c r="P1280" s="51">
        <f t="shared" si="178"/>
        <v>0</v>
      </c>
      <c r="Q1280" s="51">
        <f t="shared" si="179"/>
        <v>0</v>
      </c>
      <c r="R1280" s="8" t="str">
        <f t="shared" si="180"/>
        <v/>
      </c>
      <c r="S1280" s="7"/>
      <c r="T1280" s="8"/>
      <c r="U1280" s="8"/>
      <c r="V1280" s="8">
        <f t="shared" si="181"/>
        <v>0</v>
      </c>
      <c r="W1280" s="8"/>
      <c r="X1280" s="8"/>
      <c r="Y1280" s="8"/>
      <c r="Z1280" s="8"/>
    </row>
    <row r="1281" spans="1:26" ht="25" x14ac:dyDescent="0.35">
      <c r="A1281" s="1" t="s">
        <v>1440</v>
      </c>
      <c r="B1281" s="2" t="s">
        <v>3267</v>
      </c>
      <c r="C1281" s="3" t="s">
        <v>3182</v>
      </c>
      <c r="D1281" s="3" t="s">
        <v>25</v>
      </c>
      <c r="E1281" s="12" t="s">
        <v>3491</v>
      </c>
      <c r="F1281" s="12"/>
      <c r="G1281" s="12"/>
      <c r="H1281" s="12"/>
      <c r="I1281" s="16"/>
      <c r="J1281" s="16">
        <f t="shared" si="173"/>
        <v>0</v>
      </c>
      <c r="K1281" s="8" t="str">
        <f t="shared" si="174"/>
        <v/>
      </c>
      <c r="L1281" s="51">
        <f t="shared" si="175"/>
        <v>0</v>
      </c>
      <c r="M1281" s="8" t="str">
        <f t="shared" si="176"/>
        <v/>
      </c>
      <c r="N1281" s="12"/>
      <c r="O1281" s="51">
        <f t="shared" si="177"/>
        <v>0</v>
      </c>
      <c r="P1281" s="51">
        <f t="shared" si="178"/>
        <v>0</v>
      </c>
      <c r="Q1281" s="51">
        <f t="shared" si="179"/>
        <v>0</v>
      </c>
      <c r="R1281" s="8" t="str">
        <f t="shared" si="180"/>
        <v/>
      </c>
      <c r="S1281" s="7"/>
      <c r="T1281" s="8"/>
      <c r="U1281" s="8"/>
      <c r="V1281" s="8">
        <f t="shared" si="181"/>
        <v>0</v>
      </c>
      <c r="W1281" s="8"/>
      <c r="X1281" s="8"/>
      <c r="Y1281" s="8"/>
      <c r="Z1281" s="8"/>
    </row>
    <row r="1282" spans="1:26" ht="25" x14ac:dyDescent="0.35">
      <c r="A1282" s="1" t="s">
        <v>1441</v>
      </c>
      <c r="B1282" s="2" t="s">
        <v>1749</v>
      </c>
      <c r="C1282" s="3" t="s">
        <v>3182</v>
      </c>
      <c r="D1282" s="3" t="s">
        <v>905</v>
      </c>
      <c r="E1282" s="12" t="s">
        <v>3491</v>
      </c>
      <c r="F1282" s="12"/>
      <c r="G1282" s="12"/>
      <c r="H1282" s="12"/>
      <c r="I1282" s="16"/>
      <c r="J1282" s="16">
        <f t="shared" si="173"/>
        <v>0</v>
      </c>
      <c r="K1282" s="8" t="str">
        <f t="shared" si="174"/>
        <v/>
      </c>
      <c r="L1282" s="51">
        <f t="shared" si="175"/>
        <v>0</v>
      </c>
      <c r="M1282" s="8" t="str">
        <f t="shared" si="176"/>
        <v/>
      </c>
      <c r="N1282" s="12"/>
      <c r="O1282" s="51">
        <f t="shared" si="177"/>
        <v>0</v>
      </c>
      <c r="P1282" s="51">
        <f t="shared" si="178"/>
        <v>0</v>
      </c>
      <c r="Q1282" s="51">
        <f t="shared" si="179"/>
        <v>0</v>
      </c>
      <c r="R1282" s="8" t="str">
        <f t="shared" si="180"/>
        <v/>
      </c>
      <c r="S1282" s="7"/>
      <c r="T1282" s="8"/>
      <c r="U1282" s="8"/>
      <c r="V1282" s="8">
        <f t="shared" si="181"/>
        <v>0</v>
      </c>
      <c r="W1282" s="8"/>
      <c r="X1282" s="8"/>
      <c r="Y1282" s="8"/>
      <c r="Z1282" s="8"/>
    </row>
    <row r="1283" spans="1:26" ht="25" x14ac:dyDescent="0.35">
      <c r="A1283" s="1" t="s">
        <v>1442</v>
      </c>
      <c r="B1283" s="2" t="s">
        <v>3268</v>
      </c>
      <c r="C1283" s="3" t="s">
        <v>3182</v>
      </c>
      <c r="D1283" s="3" t="s">
        <v>12</v>
      </c>
      <c r="E1283" s="12" t="s">
        <v>3492</v>
      </c>
      <c r="F1283" s="12"/>
      <c r="G1283" s="12"/>
      <c r="H1283" s="12"/>
      <c r="I1283" s="16"/>
      <c r="J1283" s="16">
        <f t="shared" si="173"/>
        <v>0</v>
      </c>
      <c r="K1283" s="8" t="str">
        <f t="shared" si="174"/>
        <v/>
      </c>
      <c r="L1283" s="51">
        <f t="shared" si="175"/>
        <v>0</v>
      </c>
      <c r="M1283" s="8" t="str">
        <f t="shared" si="176"/>
        <v/>
      </c>
      <c r="N1283" s="12"/>
      <c r="O1283" s="51">
        <f t="shared" si="177"/>
        <v>0</v>
      </c>
      <c r="P1283" s="51">
        <f t="shared" si="178"/>
        <v>0</v>
      </c>
      <c r="Q1283" s="51">
        <f t="shared" si="179"/>
        <v>0</v>
      </c>
      <c r="R1283" s="8" t="str">
        <f t="shared" si="180"/>
        <v/>
      </c>
      <c r="S1283" s="7"/>
      <c r="T1283" s="8"/>
      <c r="U1283" s="8"/>
      <c r="V1283" s="8">
        <f t="shared" si="181"/>
        <v>0</v>
      </c>
      <c r="W1283" s="8"/>
      <c r="X1283" s="8"/>
      <c r="Y1283" s="8"/>
      <c r="Z1283" s="8"/>
    </row>
    <row r="1284" spans="1:26" ht="25" x14ac:dyDescent="0.35">
      <c r="A1284" s="1" t="s">
        <v>1443</v>
      </c>
      <c r="B1284" s="2" t="s">
        <v>3269</v>
      </c>
      <c r="C1284" s="3" t="s">
        <v>3182</v>
      </c>
      <c r="D1284" s="3" t="s">
        <v>12</v>
      </c>
      <c r="E1284" s="12" t="s">
        <v>3492</v>
      </c>
      <c r="F1284" s="12"/>
      <c r="G1284" s="12"/>
      <c r="H1284" s="12"/>
      <c r="I1284" s="16"/>
      <c r="J1284" s="16">
        <f t="shared" si="173"/>
        <v>0</v>
      </c>
      <c r="K1284" s="8" t="str">
        <f t="shared" si="174"/>
        <v/>
      </c>
      <c r="L1284" s="51">
        <f t="shared" si="175"/>
        <v>0</v>
      </c>
      <c r="M1284" s="8" t="str">
        <f t="shared" si="176"/>
        <v/>
      </c>
      <c r="N1284" s="12"/>
      <c r="O1284" s="51">
        <f t="shared" si="177"/>
        <v>0</v>
      </c>
      <c r="P1284" s="51">
        <f t="shared" si="178"/>
        <v>0</v>
      </c>
      <c r="Q1284" s="51">
        <f t="shared" si="179"/>
        <v>0</v>
      </c>
      <c r="R1284" s="8" t="str">
        <f t="shared" si="180"/>
        <v/>
      </c>
      <c r="S1284" s="7"/>
      <c r="T1284" s="8"/>
      <c r="U1284" s="8"/>
      <c r="V1284" s="8">
        <f t="shared" si="181"/>
        <v>0</v>
      </c>
      <c r="W1284" s="8"/>
      <c r="X1284" s="8"/>
      <c r="Y1284" s="8"/>
      <c r="Z1284" s="8"/>
    </row>
    <row r="1285" spans="1:26" ht="25" x14ac:dyDescent="0.35">
      <c r="A1285" s="1" t="s">
        <v>1444</v>
      </c>
      <c r="B1285" s="2" t="s">
        <v>3270</v>
      </c>
      <c r="C1285" s="3" t="s">
        <v>3182</v>
      </c>
      <c r="D1285" s="3" t="s">
        <v>12</v>
      </c>
      <c r="E1285" s="12" t="s">
        <v>3492</v>
      </c>
      <c r="F1285" s="12"/>
      <c r="G1285" s="12"/>
      <c r="H1285" s="12"/>
      <c r="I1285" s="16"/>
      <c r="J1285" s="16">
        <f t="shared" si="173"/>
        <v>0</v>
      </c>
      <c r="K1285" s="8" t="str">
        <f t="shared" si="174"/>
        <v/>
      </c>
      <c r="L1285" s="51">
        <f t="shared" si="175"/>
        <v>0</v>
      </c>
      <c r="M1285" s="8" t="str">
        <f t="shared" si="176"/>
        <v/>
      </c>
      <c r="N1285" s="12"/>
      <c r="O1285" s="51">
        <f t="shared" si="177"/>
        <v>0</v>
      </c>
      <c r="P1285" s="51">
        <f t="shared" si="178"/>
        <v>0</v>
      </c>
      <c r="Q1285" s="51">
        <f t="shared" si="179"/>
        <v>0</v>
      </c>
      <c r="R1285" s="8" t="str">
        <f t="shared" si="180"/>
        <v/>
      </c>
      <c r="S1285" s="7"/>
      <c r="T1285" s="8"/>
      <c r="U1285" s="8"/>
      <c r="V1285" s="8">
        <f t="shared" si="181"/>
        <v>0</v>
      </c>
      <c r="W1285" s="8"/>
      <c r="X1285" s="8"/>
      <c r="Y1285" s="8"/>
      <c r="Z1285" s="8"/>
    </row>
    <row r="1286" spans="1:26" ht="25" x14ac:dyDescent="0.35">
      <c r="A1286" s="1" t="s">
        <v>1446</v>
      </c>
      <c r="B1286" s="2" t="s">
        <v>3271</v>
      </c>
      <c r="C1286" s="3" t="s">
        <v>3182</v>
      </c>
      <c r="D1286" s="3" t="s">
        <v>12</v>
      </c>
      <c r="E1286" s="12" t="s">
        <v>3492</v>
      </c>
      <c r="F1286" s="12"/>
      <c r="G1286" s="12"/>
      <c r="H1286" s="12"/>
      <c r="I1286" s="16"/>
      <c r="J1286" s="16">
        <f t="shared" si="173"/>
        <v>0</v>
      </c>
      <c r="K1286" s="8" t="str">
        <f t="shared" si="174"/>
        <v/>
      </c>
      <c r="L1286" s="51">
        <f t="shared" si="175"/>
        <v>0</v>
      </c>
      <c r="M1286" s="8" t="str">
        <f t="shared" si="176"/>
        <v/>
      </c>
      <c r="N1286" s="12"/>
      <c r="O1286" s="51">
        <f t="shared" si="177"/>
        <v>0</v>
      </c>
      <c r="P1286" s="51">
        <f t="shared" si="178"/>
        <v>0</v>
      </c>
      <c r="Q1286" s="51">
        <f t="shared" si="179"/>
        <v>0</v>
      </c>
      <c r="R1286" s="8" t="str">
        <f t="shared" si="180"/>
        <v/>
      </c>
      <c r="S1286" s="7"/>
      <c r="T1286" s="8"/>
      <c r="U1286" s="8"/>
      <c r="V1286" s="8">
        <f t="shared" si="181"/>
        <v>0</v>
      </c>
      <c r="W1286" s="8"/>
      <c r="X1286" s="8"/>
      <c r="Y1286" s="8"/>
      <c r="Z1286" s="8"/>
    </row>
    <row r="1287" spans="1:26" ht="25" x14ac:dyDescent="0.35">
      <c r="A1287" s="1" t="s">
        <v>1448</v>
      </c>
      <c r="B1287" s="2" t="s">
        <v>3272</v>
      </c>
      <c r="C1287" s="3" t="s">
        <v>3182</v>
      </c>
      <c r="D1287" s="3" t="s">
        <v>12</v>
      </c>
      <c r="E1287" s="12" t="s">
        <v>3492</v>
      </c>
      <c r="F1287" s="12"/>
      <c r="G1287" s="12"/>
      <c r="H1287" s="12"/>
      <c r="I1287" s="16"/>
      <c r="J1287" s="16">
        <f t="shared" si="173"/>
        <v>0</v>
      </c>
      <c r="K1287" s="8" t="str">
        <f t="shared" si="174"/>
        <v/>
      </c>
      <c r="L1287" s="51">
        <f t="shared" si="175"/>
        <v>0</v>
      </c>
      <c r="M1287" s="8" t="str">
        <f t="shared" si="176"/>
        <v/>
      </c>
      <c r="N1287" s="12"/>
      <c r="O1287" s="51">
        <f t="shared" si="177"/>
        <v>0</v>
      </c>
      <c r="P1287" s="51">
        <f t="shared" si="178"/>
        <v>0</v>
      </c>
      <c r="Q1287" s="51">
        <f t="shared" si="179"/>
        <v>0</v>
      </c>
      <c r="R1287" s="8" t="str">
        <f t="shared" si="180"/>
        <v/>
      </c>
      <c r="S1287" s="7"/>
      <c r="T1287" s="8"/>
      <c r="U1287" s="8"/>
      <c r="V1287" s="8">
        <f t="shared" si="181"/>
        <v>0</v>
      </c>
      <c r="W1287" s="8"/>
      <c r="X1287" s="8"/>
      <c r="Y1287" s="8"/>
      <c r="Z1287" s="8"/>
    </row>
    <row r="1288" spans="1:26" ht="25" x14ac:dyDescent="0.35">
      <c r="A1288" s="1" t="s">
        <v>1449</v>
      </c>
      <c r="B1288" s="2" t="s">
        <v>3273</v>
      </c>
      <c r="C1288" s="3" t="s">
        <v>3182</v>
      </c>
      <c r="D1288" s="3" t="s">
        <v>12</v>
      </c>
      <c r="E1288" s="12" t="s">
        <v>3492</v>
      </c>
      <c r="F1288" s="12"/>
      <c r="G1288" s="12"/>
      <c r="H1288" s="12"/>
      <c r="I1288" s="16"/>
      <c r="J1288" s="16">
        <f t="shared" si="173"/>
        <v>0</v>
      </c>
      <c r="K1288" s="8" t="str">
        <f t="shared" si="174"/>
        <v/>
      </c>
      <c r="L1288" s="51">
        <f t="shared" si="175"/>
        <v>0</v>
      </c>
      <c r="M1288" s="8" t="str">
        <f t="shared" si="176"/>
        <v/>
      </c>
      <c r="N1288" s="12"/>
      <c r="O1288" s="51">
        <f t="shared" si="177"/>
        <v>0</v>
      </c>
      <c r="P1288" s="51">
        <f t="shared" si="178"/>
        <v>0</v>
      </c>
      <c r="Q1288" s="51">
        <f t="shared" si="179"/>
        <v>0</v>
      </c>
      <c r="R1288" s="8" t="str">
        <f t="shared" si="180"/>
        <v/>
      </c>
      <c r="S1288" s="7"/>
      <c r="T1288" s="8"/>
      <c r="U1288" s="8"/>
      <c r="V1288" s="8">
        <f t="shared" si="181"/>
        <v>0</v>
      </c>
      <c r="W1288" s="8"/>
      <c r="X1288" s="8"/>
      <c r="Y1288" s="8"/>
      <c r="Z1288" s="8"/>
    </row>
    <row r="1289" spans="1:26" ht="25" x14ac:dyDescent="0.35">
      <c r="A1289" s="1" t="s">
        <v>1451</v>
      </c>
      <c r="B1289" s="2" t="s">
        <v>3274</v>
      </c>
      <c r="C1289" s="3" t="s">
        <v>3182</v>
      </c>
      <c r="D1289" s="3" t="s">
        <v>12</v>
      </c>
      <c r="E1289" s="12" t="s">
        <v>3492</v>
      </c>
      <c r="F1289" s="12"/>
      <c r="G1289" s="12"/>
      <c r="H1289" s="12"/>
      <c r="I1289" s="16"/>
      <c r="J1289" s="16">
        <f t="shared" si="173"/>
        <v>0</v>
      </c>
      <c r="K1289" s="8" t="str">
        <f t="shared" si="174"/>
        <v/>
      </c>
      <c r="L1289" s="51">
        <f t="shared" si="175"/>
        <v>0</v>
      </c>
      <c r="M1289" s="8" t="str">
        <f t="shared" si="176"/>
        <v/>
      </c>
      <c r="N1289" s="12"/>
      <c r="O1289" s="51">
        <f t="shared" si="177"/>
        <v>0</v>
      </c>
      <c r="P1289" s="51">
        <f t="shared" si="178"/>
        <v>0</v>
      </c>
      <c r="Q1289" s="51">
        <f t="shared" si="179"/>
        <v>0</v>
      </c>
      <c r="R1289" s="8" t="str">
        <f t="shared" si="180"/>
        <v/>
      </c>
      <c r="S1289" s="7"/>
      <c r="T1289" s="8"/>
      <c r="U1289" s="8"/>
      <c r="V1289" s="8">
        <f t="shared" si="181"/>
        <v>0</v>
      </c>
      <c r="W1289" s="8"/>
      <c r="X1289" s="8"/>
      <c r="Y1289" s="8"/>
      <c r="Z1289" s="8"/>
    </row>
    <row r="1290" spans="1:26" ht="25" x14ac:dyDescent="0.35">
      <c r="A1290" s="1" t="s">
        <v>1452</v>
      </c>
      <c r="B1290" s="2" t="s">
        <v>3275</v>
      </c>
      <c r="C1290" s="3" t="s">
        <v>3182</v>
      </c>
      <c r="D1290" s="3" t="s">
        <v>12</v>
      </c>
      <c r="E1290" s="12" t="s">
        <v>3492</v>
      </c>
      <c r="F1290" s="12"/>
      <c r="G1290" s="12"/>
      <c r="H1290" s="12"/>
      <c r="I1290" s="16"/>
      <c r="J1290" s="16">
        <f t="shared" si="173"/>
        <v>0</v>
      </c>
      <c r="K1290" s="8" t="str">
        <f t="shared" si="174"/>
        <v/>
      </c>
      <c r="L1290" s="51">
        <f t="shared" si="175"/>
        <v>0</v>
      </c>
      <c r="M1290" s="8" t="str">
        <f t="shared" si="176"/>
        <v/>
      </c>
      <c r="N1290" s="12"/>
      <c r="O1290" s="51">
        <f t="shared" si="177"/>
        <v>0</v>
      </c>
      <c r="P1290" s="51">
        <f t="shared" si="178"/>
        <v>0</v>
      </c>
      <c r="Q1290" s="51">
        <f t="shared" si="179"/>
        <v>0</v>
      </c>
      <c r="R1290" s="8" t="str">
        <f t="shared" si="180"/>
        <v/>
      </c>
      <c r="S1290" s="7"/>
      <c r="T1290" s="8"/>
      <c r="U1290" s="8"/>
      <c r="V1290" s="8">
        <f t="shared" si="181"/>
        <v>0</v>
      </c>
      <c r="W1290" s="8"/>
      <c r="X1290" s="8"/>
      <c r="Y1290" s="8"/>
      <c r="Z1290" s="8"/>
    </row>
    <row r="1291" spans="1:26" ht="25" x14ac:dyDescent="0.35">
      <c r="A1291" s="1" t="s">
        <v>1454</v>
      </c>
      <c r="B1291" s="2" t="s">
        <v>3276</v>
      </c>
      <c r="C1291" s="3" t="s">
        <v>3182</v>
      </c>
      <c r="D1291" s="3" t="s">
        <v>12</v>
      </c>
      <c r="E1291" s="12" t="s">
        <v>3492</v>
      </c>
      <c r="F1291" s="12"/>
      <c r="G1291" s="12"/>
      <c r="H1291" s="12"/>
      <c r="I1291" s="16"/>
      <c r="J1291" s="16">
        <f t="shared" ref="J1291:J1354" si="182">I1291-H1291</f>
        <v>0</v>
      </c>
      <c r="K1291" s="8" t="str">
        <f t="shared" ref="K1291:K1354" si="183">IFERROR(J1291/H1291, "")</f>
        <v/>
      </c>
      <c r="L1291" s="51">
        <f t="shared" ref="L1291:L1354" si="184">I1291-F1291</f>
        <v>0</v>
      </c>
      <c r="M1291" s="8" t="str">
        <f t="shared" ref="M1291:M1354" si="185">IFERROR(L1291/F1291, "")</f>
        <v/>
      </c>
      <c r="N1291" s="12"/>
      <c r="O1291" s="51">
        <f t="shared" ref="O1291:O1354" si="186">H1291*N1291</f>
        <v>0</v>
      </c>
      <c r="P1291" s="51">
        <f t="shared" ref="P1291:P1354" si="187">I1291*N1291</f>
        <v>0</v>
      </c>
      <c r="Q1291" s="51">
        <f t="shared" ref="Q1291:Q1354" si="188">P1291-O1291</f>
        <v>0</v>
      </c>
      <c r="R1291" s="8" t="str">
        <f t="shared" ref="R1291:R1354" si="189">IFERROR(Q1291/O1291, "")</f>
        <v/>
      </c>
      <c r="S1291" s="7"/>
      <c r="T1291" s="8"/>
      <c r="U1291" s="8"/>
      <c r="V1291" s="8">
        <f t="shared" ref="V1291:V1354" si="190">T1291-U1291</f>
        <v>0</v>
      </c>
      <c r="W1291" s="8"/>
      <c r="X1291" s="8"/>
      <c r="Y1291" s="8"/>
      <c r="Z1291" s="8"/>
    </row>
    <row r="1292" spans="1:26" ht="25" x14ac:dyDescent="0.35">
      <c r="A1292" s="1" t="s">
        <v>1455</v>
      </c>
      <c r="B1292" s="2" t="s">
        <v>1756</v>
      </c>
      <c r="C1292" s="3" t="s">
        <v>3182</v>
      </c>
      <c r="D1292" s="3" t="s">
        <v>409</v>
      </c>
      <c r="E1292" s="12" t="s">
        <v>3491</v>
      </c>
      <c r="F1292" s="12"/>
      <c r="G1292" s="12"/>
      <c r="H1292" s="12"/>
      <c r="I1292" s="16"/>
      <c r="J1292" s="16">
        <f t="shared" si="182"/>
        <v>0</v>
      </c>
      <c r="K1292" s="8" t="str">
        <f t="shared" si="183"/>
        <v/>
      </c>
      <c r="L1292" s="51">
        <f t="shared" si="184"/>
        <v>0</v>
      </c>
      <c r="M1292" s="8" t="str">
        <f t="shared" si="185"/>
        <v/>
      </c>
      <c r="N1292" s="12"/>
      <c r="O1292" s="51">
        <f t="shared" si="186"/>
        <v>0</v>
      </c>
      <c r="P1292" s="51">
        <f t="shared" si="187"/>
        <v>0</v>
      </c>
      <c r="Q1292" s="51">
        <f t="shared" si="188"/>
        <v>0</v>
      </c>
      <c r="R1292" s="8" t="str">
        <f t="shared" si="189"/>
        <v/>
      </c>
      <c r="S1292" s="7"/>
      <c r="T1292" s="8"/>
      <c r="U1292" s="8"/>
      <c r="V1292" s="8">
        <f t="shared" si="190"/>
        <v>0</v>
      </c>
      <c r="W1292" s="8"/>
      <c r="X1292" s="8"/>
      <c r="Y1292" s="8"/>
      <c r="Z1292" s="8"/>
    </row>
    <row r="1293" spans="1:26" s="72" customFormat="1" ht="25" x14ac:dyDescent="0.35">
      <c r="A1293" s="64" t="s">
        <v>1456</v>
      </c>
      <c r="B1293" s="65" t="s">
        <v>3277</v>
      </c>
      <c r="C1293" s="66" t="s">
        <v>3182</v>
      </c>
      <c r="D1293" s="66" t="s">
        <v>25</v>
      </c>
      <c r="E1293" s="67" t="s">
        <v>3491</v>
      </c>
      <c r="F1293" s="67"/>
      <c r="G1293" s="67"/>
      <c r="H1293" s="67"/>
      <c r="I1293" s="68"/>
      <c r="J1293" s="68">
        <f t="shared" si="182"/>
        <v>0</v>
      </c>
      <c r="K1293" s="69" t="str">
        <f t="shared" si="183"/>
        <v/>
      </c>
      <c r="L1293" s="70">
        <f t="shared" si="184"/>
        <v>0</v>
      </c>
      <c r="M1293" s="69" t="str">
        <f t="shared" si="185"/>
        <v/>
      </c>
      <c r="N1293" s="67"/>
      <c r="O1293" s="70">
        <f t="shared" si="186"/>
        <v>0</v>
      </c>
      <c r="P1293" s="70">
        <f t="shared" si="187"/>
        <v>0</v>
      </c>
      <c r="Q1293" s="70">
        <f t="shared" si="188"/>
        <v>0</v>
      </c>
      <c r="R1293" s="69" t="str">
        <f t="shared" si="189"/>
        <v/>
      </c>
      <c r="S1293" s="71"/>
      <c r="T1293" s="69"/>
      <c r="U1293" s="69"/>
      <c r="V1293" s="69">
        <f t="shared" si="190"/>
        <v>0</v>
      </c>
      <c r="W1293" s="69"/>
      <c r="X1293" s="69"/>
      <c r="Y1293" s="69"/>
      <c r="Z1293" s="69"/>
    </row>
    <row r="1294" spans="1:26" ht="25" x14ac:dyDescent="0.35">
      <c r="A1294" s="1" t="s">
        <v>1457</v>
      </c>
      <c r="B1294" s="2" t="s">
        <v>3278</v>
      </c>
      <c r="C1294" s="3" t="s">
        <v>3182</v>
      </c>
      <c r="D1294" s="3" t="s">
        <v>77</v>
      </c>
      <c r="E1294" s="12" t="s">
        <v>3492</v>
      </c>
      <c r="F1294" s="12"/>
      <c r="G1294" s="12"/>
      <c r="H1294" s="12"/>
      <c r="I1294" s="16"/>
      <c r="J1294" s="16">
        <f t="shared" si="182"/>
        <v>0</v>
      </c>
      <c r="K1294" s="8" t="str">
        <f t="shared" si="183"/>
        <v/>
      </c>
      <c r="L1294" s="51">
        <f t="shared" si="184"/>
        <v>0</v>
      </c>
      <c r="M1294" s="8" t="str">
        <f t="shared" si="185"/>
        <v/>
      </c>
      <c r="N1294" s="12"/>
      <c r="O1294" s="51">
        <f t="shared" si="186"/>
        <v>0</v>
      </c>
      <c r="P1294" s="51">
        <f t="shared" si="187"/>
        <v>0</v>
      </c>
      <c r="Q1294" s="51">
        <f t="shared" si="188"/>
        <v>0</v>
      </c>
      <c r="R1294" s="8" t="str">
        <f t="shared" si="189"/>
        <v/>
      </c>
      <c r="S1294" s="7"/>
      <c r="T1294" s="8"/>
      <c r="U1294" s="8"/>
      <c r="V1294" s="8">
        <f t="shared" si="190"/>
        <v>0</v>
      </c>
      <c r="W1294" s="8"/>
      <c r="X1294" s="8"/>
      <c r="Y1294" s="8"/>
      <c r="Z1294" s="8"/>
    </row>
    <row r="1295" spans="1:26" ht="25" x14ac:dyDescent="0.35">
      <c r="A1295" s="1" t="s">
        <v>3592</v>
      </c>
      <c r="B1295" s="2" t="s">
        <v>3278</v>
      </c>
      <c r="C1295" s="3" t="s">
        <v>3182</v>
      </c>
      <c r="D1295" s="3" t="s">
        <v>60</v>
      </c>
      <c r="E1295" s="12" t="s">
        <v>3492</v>
      </c>
      <c r="F1295" s="12"/>
      <c r="G1295" s="12"/>
      <c r="H1295" s="12"/>
      <c r="I1295" s="16"/>
      <c r="J1295" s="16">
        <f t="shared" si="182"/>
        <v>0</v>
      </c>
      <c r="K1295" s="8" t="str">
        <f t="shared" si="183"/>
        <v/>
      </c>
      <c r="L1295" s="51">
        <f t="shared" si="184"/>
        <v>0</v>
      </c>
      <c r="M1295" s="8" t="str">
        <f t="shared" si="185"/>
        <v/>
      </c>
      <c r="N1295" s="12"/>
      <c r="O1295" s="51">
        <f t="shared" si="186"/>
        <v>0</v>
      </c>
      <c r="P1295" s="51">
        <f t="shared" si="187"/>
        <v>0</v>
      </c>
      <c r="Q1295" s="51">
        <f t="shared" si="188"/>
        <v>0</v>
      </c>
      <c r="R1295" s="8" t="str">
        <f t="shared" si="189"/>
        <v/>
      </c>
      <c r="S1295" s="7"/>
      <c r="T1295" s="8"/>
      <c r="U1295" s="8"/>
      <c r="V1295" s="8">
        <f t="shared" si="190"/>
        <v>0</v>
      </c>
      <c r="W1295" s="8"/>
      <c r="X1295" s="8"/>
      <c r="Y1295" s="8"/>
      <c r="Z1295" s="8"/>
    </row>
    <row r="1296" spans="1:26" ht="25" x14ac:dyDescent="0.35">
      <c r="A1296" s="1" t="s">
        <v>1459</v>
      </c>
      <c r="B1296" s="2" t="s">
        <v>1371</v>
      </c>
      <c r="C1296" s="3" t="s">
        <v>3182</v>
      </c>
      <c r="D1296" s="3" t="s">
        <v>12</v>
      </c>
      <c r="E1296" s="12" t="s">
        <v>3492</v>
      </c>
      <c r="F1296" s="12"/>
      <c r="G1296" s="12"/>
      <c r="H1296" s="12"/>
      <c r="I1296" s="16"/>
      <c r="J1296" s="16">
        <f t="shared" si="182"/>
        <v>0</v>
      </c>
      <c r="K1296" s="8" t="str">
        <f t="shared" si="183"/>
        <v/>
      </c>
      <c r="L1296" s="51">
        <f t="shared" si="184"/>
        <v>0</v>
      </c>
      <c r="M1296" s="8" t="str">
        <f t="shared" si="185"/>
        <v/>
      </c>
      <c r="N1296" s="12"/>
      <c r="O1296" s="51">
        <f t="shared" si="186"/>
        <v>0</v>
      </c>
      <c r="P1296" s="51">
        <f t="shared" si="187"/>
        <v>0</v>
      </c>
      <c r="Q1296" s="51">
        <f t="shared" si="188"/>
        <v>0</v>
      </c>
      <c r="R1296" s="8" t="str">
        <f t="shared" si="189"/>
        <v/>
      </c>
      <c r="S1296" s="7"/>
      <c r="T1296" s="8"/>
      <c r="U1296" s="8"/>
      <c r="V1296" s="8">
        <f t="shared" si="190"/>
        <v>0</v>
      </c>
      <c r="W1296" s="8"/>
      <c r="X1296" s="8"/>
      <c r="Y1296" s="8"/>
      <c r="Z1296" s="8"/>
    </row>
    <row r="1297" spans="1:26" ht="25" x14ac:dyDescent="0.35">
      <c r="A1297" s="1" t="s">
        <v>1461</v>
      </c>
      <c r="B1297" s="2" t="s">
        <v>3279</v>
      </c>
      <c r="C1297" s="3" t="s">
        <v>3182</v>
      </c>
      <c r="D1297" s="3" t="s">
        <v>12</v>
      </c>
      <c r="E1297" s="12" t="s">
        <v>3492</v>
      </c>
      <c r="F1297" s="12"/>
      <c r="G1297" s="12"/>
      <c r="H1297" s="12"/>
      <c r="I1297" s="16"/>
      <c r="J1297" s="16">
        <f t="shared" si="182"/>
        <v>0</v>
      </c>
      <c r="K1297" s="8" t="str">
        <f t="shared" si="183"/>
        <v/>
      </c>
      <c r="L1297" s="51">
        <f t="shared" si="184"/>
        <v>0</v>
      </c>
      <c r="M1297" s="8" t="str">
        <f t="shared" si="185"/>
        <v/>
      </c>
      <c r="N1297" s="12"/>
      <c r="O1297" s="51">
        <f t="shared" si="186"/>
        <v>0</v>
      </c>
      <c r="P1297" s="51">
        <f t="shared" si="187"/>
        <v>0</v>
      </c>
      <c r="Q1297" s="51">
        <f t="shared" si="188"/>
        <v>0</v>
      </c>
      <c r="R1297" s="8" t="str">
        <f t="shared" si="189"/>
        <v/>
      </c>
      <c r="S1297" s="7"/>
      <c r="T1297" s="8"/>
      <c r="U1297" s="8"/>
      <c r="V1297" s="8">
        <f t="shared" si="190"/>
        <v>0</v>
      </c>
      <c r="W1297" s="8"/>
      <c r="X1297" s="8"/>
      <c r="Y1297" s="8"/>
      <c r="Z1297" s="8"/>
    </row>
    <row r="1298" spans="1:26" ht="25" x14ac:dyDescent="0.35">
      <c r="A1298" s="1" t="s">
        <v>1462</v>
      </c>
      <c r="B1298" s="2" t="s">
        <v>1615</v>
      </c>
      <c r="C1298" s="3" t="s">
        <v>3182</v>
      </c>
      <c r="D1298" s="3" t="s">
        <v>12</v>
      </c>
      <c r="E1298" s="12" t="s">
        <v>3492</v>
      </c>
      <c r="F1298" s="12"/>
      <c r="G1298" s="12"/>
      <c r="H1298" s="12"/>
      <c r="I1298" s="16"/>
      <c r="J1298" s="16">
        <f t="shared" si="182"/>
        <v>0</v>
      </c>
      <c r="K1298" s="8" t="str">
        <f t="shared" si="183"/>
        <v/>
      </c>
      <c r="L1298" s="51">
        <f t="shared" si="184"/>
        <v>0</v>
      </c>
      <c r="M1298" s="8" t="str">
        <f t="shared" si="185"/>
        <v/>
      </c>
      <c r="N1298" s="12"/>
      <c r="O1298" s="51">
        <f t="shared" si="186"/>
        <v>0</v>
      </c>
      <c r="P1298" s="51">
        <f t="shared" si="187"/>
        <v>0</v>
      </c>
      <c r="Q1298" s="51">
        <f t="shared" si="188"/>
        <v>0</v>
      </c>
      <c r="R1298" s="8" t="str">
        <f t="shared" si="189"/>
        <v/>
      </c>
      <c r="S1298" s="7"/>
      <c r="T1298" s="8"/>
      <c r="U1298" s="8"/>
      <c r="V1298" s="8">
        <f t="shared" si="190"/>
        <v>0</v>
      </c>
      <c r="W1298" s="8"/>
      <c r="X1298" s="8"/>
      <c r="Y1298" s="8"/>
      <c r="Z1298" s="8"/>
    </row>
    <row r="1299" spans="1:26" ht="25" x14ac:dyDescent="0.35">
      <c r="A1299" s="1" t="s">
        <v>1463</v>
      </c>
      <c r="B1299" s="2" t="s">
        <v>3280</v>
      </c>
      <c r="C1299" s="3" t="s">
        <v>3182</v>
      </c>
      <c r="D1299" s="3" t="s">
        <v>12</v>
      </c>
      <c r="E1299" s="12" t="s">
        <v>3492</v>
      </c>
      <c r="F1299" s="12"/>
      <c r="G1299" s="12"/>
      <c r="H1299" s="12"/>
      <c r="I1299" s="16"/>
      <c r="J1299" s="16">
        <f t="shared" si="182"/>
        <v>0</v>
      </c>
      <c r="K1299" s="8" t="str">
        <f t="shared" si="183"/>
        <v/>
      </c>
      <c r="L1299" s="51">
        <f t="shared" si="184"/>
        <v>0</v>
      </c>
      <c r="M1299" s="8" t="str">
        <f t="shared" si="185"/>
        <v/>
      </c>
      <c r="N1299" s="12"/>
      <c r="O1299" s="51">
        <f t="shared" si="186"/>
        <v>0</v>
      </c>
      <c r="P1299" s="51">
        <f t="shared" si="187"/>
        <v>0</v>
      </c>
      <c r="Q1299" s="51">
        <f t="shared" si="188"/>
        <v>0</v>
      </c>
      <c r="R1299" s="8" t="str">
        <f t="shared" si="189"/>
        <v/>
      </c>
      <c r="S1299" s="7"/>
      <c r="T1299" s="8"/>
      <c r="U1299" s="8"/>
      <c r="V1299" s="8">
        <f t="shared" si="190"/>
        <v>0</v>
      </c>
      <c r="W1299" s="8"/>
      <c r="X1299" s="8"/>
      <c r="Y1299" s="8"/>
      <c r="Z1299" s="8"/>
    </row>
    <row r="1300" spans="1:26" ht="25" x14ac:dyDescent="0.35">
      <c r="A1300" s="1" t="s">
        <v>1464</v>
      </c>
      <c r="B1300" s="2" t="s">
        <v>3281</v>
      </c>
      <c r="C1300" s="3" t="s">
        <v>3182</v>
      </c>
      <c r="D1300" s="3" t="s">
        <v>12</v>
      </c>
      <c r="E1300" s="12" t="s">
        <v>3492</v>
      </c>
      <c r="F1300" s="12"/>
      <c r="G1300" s="12"/>
      <c r="H1300" s="12"/>
      <c r="I1300" s="16"/>
      <c r="J1300" s="16">
        <f t="shared" si="182"/>
        <v>0</v>
      </c>
      <c r="K1300" s="8" t="str">
        <f t="shared" si="183"/>
        <v/>
      </c>
      <c r="L1300" s="51">
        <f t="shared" si="184"/>
        <v>0</v>
      </c>
      <c r="M1300" s="8" t="str">
        <f t="shared" si="185"/>
        <v/>
      </c>
      <c r="N1300" s="12"/>
      <c r="O1300" s="51">
        <f t="shared" si="186"/>
        <v>0</v>
      </c>
      <c r="P1300" s="51">
        <f t="shared" si="187"/>
        <v>0</v>
      </c>
      <c r="Q1300" s="51">
        <f t="shared" si="188"/>
        <v>0</v>
      </c>
      <c r="R1300" s="8" t="str">
        <f t="shared" si="189"/>
        <v/>
      </c>
      <c r="S1300" s="7"/>
      <c r="T1300" s="8"/>
      <c r="U1300" s="8"/>
      <c r="V1300" s="8">
        <f t="shared" si="190"/>
        <v>0</v>
      </c>
      <c r="W1300" s="8"/>
      <c r="X1300" s="8"/>
      <c r="Y1300" s="8"/>
      <c r="Z1300" s="8"/>
    </row>
    <row r="1301" spans="1:26" ht="25" x14ac:dyDescent="0.35">
      <c r="A1301" s="1" t="s">
        <v>1465</v>
      </c>
      <c r="B1301" s="2" t="s">
        <v>3282</v>
      </c>
      <c r="C1301" s="3" t="s">
        <v>3182</v>
      </c>
      <c r="D1301" s="3" t="s">
        <v>12</v>
      </c>
      <c r="E1301" s="12" t="s">
        <v>3492</v>
      </c>
      <c r="F1301" s="12"/>
      <c r="G1301" s="12"/>
      <c r="H1301" s="12"/>
      <c r="I1301" s="16"/>
      <c r="J1301" s="16">
        <f t="shared" si="182"/>
        <v>0</v>
      </c>
      <c r="K1301" s="8" t="str">
        <f t="shared" si="183"/>
        <v/>
      </c>
      <c r="L1301" s="51">
        <f t="shared" si="184"/>
        <v>0</v>
      </c>
      <c r="M1301" s="8" t="str">
        <f t="shared" si="185"/>
        <v/>
      </c>
      <c r="N1301" s="12"/>
      <c r="O1301" s="51">
        <f t="shared" si="186"/>
        <v>0</v>
      </c>
      <c r="P1301" s="51">
        <f t="shared" si="187"/>
        <v>0</v>
      </c>
      <c r="Q1301" s="51">
        <f t="shared" si="188"/>
        <v>0</v>
      </c>
      <c r="R1301" s="8" t="str">
        <f t="shared" si="189"/>
        <v/>
      </c>
      <c r="S1301" s="7"/>
      <c r="T1301" s="8"/>
      <c r="U1301" s="8"/>
      <c r="V1301" s="8">
        <f t="shared" si="190"/>
        <v>0</v>
      </c>
      <c r="W1301" s="8"/>
      <c r="X1301" s="8"/>
      <c r="Y1301" s="8"/>
      <c r="Z1301" s="8"/>
    </row>
    <row r="1302" spans="1:26" ht="25" x14ac:dyDescent="0.35">
      <c r="A1302" s="1" t="s">
        <v>1466</v>
      </c>
      <c r="B1302" s="2" t="s">
        <v>3283</v>
      </c>
      <c r="C1302" s="3" t="s">
        <v>3182</v>
      </c>
      <c r="D1302" s="3" t="s">
        <v>12</v>
      </c>
      <c r="E1302" s="12" t="s">
        <v>3492</v>
      </c>
      <c r="F1302" s="12"/>
      <c r="G1302" s="12"/>
      <c r="H1302" s="12"/>
      <c r="I1302" s="16"/>
      <c r="J1302" s="16">
        <f t="shared" si="182"/>
        <v>0</v>
      </c>
      <c r="K1302" s="8" t="str">
        <f t="shared" si="183"/>
        <v/>
      </c>
      <c r="L1302" s="51">
        <f t="shared" si="184"/>
        <v>0</v>
      </c>
      <c r="M1302" s="8" t="str">
        <f t="shared" si="185"/>
        <v/>
      </c>
      <c r="N1302" s="12"/>
      <c r="O1302" s="51">
        <f t="shared" si="186"/>
        <v>0</v>
      </c>
      <c r="P1302" s="51">
        <f t="shared" si="187"/>
        <v>0</v>
      </c>
      <c r="Q1302" s="51">
        <f t="shared" si="188"/>
        <v>0</v>
      </c>
      <c r="R1302" s="8" t="str">
        <f t="shared" si="189"/>
        <v/>
      </c>
      <c r="S1302" s="7"/>
      <c r="T1302" s="8"/>
      <c r="U1302" s="8"/>
      <c r="V1302" s="8">
        <f t="shared" si="190"/>
        <v>0</v>
      </c>
      <c r="W1302" s="8"/>
      <c r="X1302" s="8"/>
      <c r="Y1302" s="8"/>
      <c r="Z1302" s="8"/>
    </row>
    <row r="1303" spans="1:26" ht="25" x14ac:dyDescent="0.35">
      <c r="A1303" s="1" t="s">
        <v>1467</v>
      </c>
      <c r="B1303" s="2" t="s">
        <v>1727</v>
      </c>
      <c r="C1303" s="3" t="s">
        <v>3182</v>
      </c>
      <c r="D1303" s="3" t="s">
        <v>12</v>
      </c>
      <c r="E1303" s="12" t="s">
        <v>3492</v>
      </c>
      <c r="F1303" s="12"/>
      <c r="G1303" s="12"/>
      <c r="H1303" s="12"/>
      <c r="I1303" s="16"/>
      <c r="J1303" s="16">
        <f t="shared" si="182"/>
        <v>0</v>
      </c>
      <c r="K1303" s="8" t="str">
        <f t="shared" si="183"/>
        <v/>
      </c>
      <c r="L1303" s="51">
        <f t="shared" si="184"/>
        <v>0</v>
      </c>
      <c r="M1303" s="8" t="str">
        <f t="shared" si="185"/>
        <v/>
      </c>
      <c r="N1303" s="12"/>
      <c r="O1303" s="51">
        <f t="shared" si="186"/>
        <v>0</v>
      </c>
      <c r="P1303" s="51">
        <f t="shared" si="187"/>
        <v>0</v>
      </c>
      <c r="Q1303" s="51">
        <f t="shared" si="188"/>
        <v>0</v>
      </c>
      <c r="R1303" s="8" t="str">
        <f t="shared" si="189"/>
        <v/>
      </c>
      <c r="S1303" s="7"/>
      <c r="T1303" s="8"/>
      <c r="U1303" s="8"/>
      <c r="V1303" s="8">
        <f t="shared" si="190"/>
        <v>0</v>
      </c>
      <c r="W1303" s="8"/>
      <c r="X1303" s="8"/>
      <c r="Y1303" s="8"/>
      <c r="Z1303" s="8"/>
    </row>
    <row r="1304" spans="1:26" x14ac:dyDescent="0.35">
      <c r="A1304" s="1" t="s">
        <v>1468</v>
      </c>
      <c r="B1304" s="2" t="s">
        <v>3284</v>
      </c>
      <c r="C1304" s="3" t="s">
        <v>3124</v>
      </c>
      <c r="D1304" s="3" t="s">
        <v>12</v>
      </c>
      <c r="E1304" s="12" t="s">
        <v>3492</v>
      </c>
      <c r="F1304" s="12"/>
      <c r="G1304" s="12"/>
      <c r="H1304" s="12"/>
      <c r="I1304" s="16"/>
      <c r="J1304" s="16">
        <f t="shared" si="182"/>
        <v>0</v>
      </c>
      <c r="K1304" s="8" t="str">
        <f t="shared" si="183"/>
        <v/>
      </c>
      <c r="L1304" s="51">
        <f t="shared" si="184"/>
        <v>0</v>
      </c>
      <c r="M1304" s="8" t="str">
        <f t="shared" si="185"/>
        <v/>
      </c>
      <c r="N1304" s="12"/>
      <c r="O1304" s="51">
        <f t="shared" si="186"/>
        <v>0</v>
      </c>
      <c r="P1304" s="51">
        <f t="shared" si="187"/>
        <v>0</v>
      </c>
      <c r="Q1304" s="51">
        <f t="shared" si="188"/>
        <v>0</v>
      </c>
      <c r="R1304" s="8" t="str">
        <f t="shared" si="189"/>
        <v/>
      </c>
      <c r="S1304" s="7"/>
      <c r="T1304" s="8"/>
      <c r="U1304" s="8"/>
      <c r="V1304" s="8">
        <f t="shared" si="190"/>
        <v>0</v>
      </c>
      <c r="W1304" s="8"/>
      <c r="X1304" s="8"/>
      <c r="Y1304" s="8"/>
      <c r="Z1304" s="8"/>
    </row>
    <row r="1305" spans="1:26" ht="25" x14ac:dyDescent="0.35">
      <c r="A1305" s="1" t="s">
        <v>1469</v>
      </c>
      <c r="B1305" s="2" t="s">
        <v>3285</v>
      </c>
      <c r="C1305" s="3" t="s">
        <v>3182</v>
      </c>
      <c r="D1305" s="3" t="s">
        <v>12</v>
      </c>
      <c r="E1305" s="12" t="s">
        <v>3492</v>
      </c>
      <c r="F1305" s="12"/>
      <c r="G1305" s="12"/>
      <c r="H1305" s="12"/>
      <c r="I1305" s="16"/>
      <c r="J1305" s="16">
        <f t="shared" si="182"/>
        <v>0</v>
      </c>
      <c r="K1305" s="8" t="str">
        <f t="shared" si="183"/>
        <v/>
      </c>
      <c r="L1305" s="51">
        <f t="shared" si="184"/>
        <v>0</v>
      </c>
      <c r="M1305" s="8" t="str">
        <f t="shared" si="185"/>
        <v/>
      </c>
      <c r="N1305" s="12"/>
      <c r="O1305" s="51">
        <f t="shared" si="186"/>
        <v>0</v>
      </c>
      <c r="P1305" s="51">
        <f t="shared" si="187"/>
        <v>0</v>
      </c>
      <c r="Q1305" s="51">
        <f t="shared" si="188"/>
        <v>0</v>
      </c>
      <c r="R1305" s="8" t="str">
        <f t="shared" si="189"/>
        <v/>
      </c>
      <c r="S1305" s="7"/>
      <c r="T1305" s="8"/>
      <c r="U1305" s="8"/>
      <c r="V1305" s="8">
        <f t="shared" si="190"/>
        <v>0</v>
      </c>
      <c r="W1305" s="8"/>
      <c r="X1305" s="8"/>
      <c r="Y1305" s="8"/>
      <c r="Z1305" s="8"/>
    </row>
    <row r="1306" spans="1:26" ht="25" x14ac:dyDescent="0.35">
      <c r="A1306" s="1" t="s">
        <v>1470</v>
      </c>
      <c r="B1306" s="2" t="s">
        <v>3286</v>
      </c>
      <c r="C1306" s="3" t="s">
        <v>3182</v>
      </c>
      <c r="D1306" s="3" t="s">
        <v>12</v>
      </c>
      <c r="E1306" s="12" t="s">
        <v>3492</v>
      </c>
      <c r="F1306" s="12"/>
      <c r="G1306" s="12"/>
      <c r="H1306" s="12"/>
      <c r="I1306" s="16"/>
      <c r="J1306" s="16">
        <f t="shared" si="182"/>
        <v>0</v>
      </c>
      <c r="K1306" s="8" t="str">
        <f t="shared" si="183"/>
        <v/>
      </c>
      <c r="L1306" s="51">
        <f t="shared" si="184"/>
        <v>0</v>
      </c>
      <c r="M1306" s="8" t="str">
        <f t="shared" si="185"/>
        <v/>
      </c>
      <c r="N1306" s="12"/>
      <c r="O1306" s="51">
        <f t="shared" si="186"/>
        <v>0</v>
      </c>
      <c r="P1306" s="51">
        <f t="shared" si="187"/>
        <v>0</v>
      </c>
      <c r="Q1306" s="51">
        <f t="shared" si="188"/>
        <v>0</v>
      </c>
      <c r="R1306" s="8" t="str">
        <f t="shared" si="189"/>
        <v/>
      </c>
      <c r="S1306" s="7"/>
      <c r="T1306" s="8"/>
      <c r="U1306" s="8"/>
      <c r="V1306" s="8">
        <f t="shared" si="190"/>
        <v>0</v>
      </c>
      <c r="W1306" s="8"/>
      <c r="X1306" s="8"/>
      <c r="Y1306" s="8"/>
      <c r="Z1306" s="8"/>
    </row>
    <row r="1307" spans="1:26" ht="25" x14ac:dyDescent="0.35">
      <c r="A1307" s="1" t="s">
        <v>1471</v>
      </c>
      <c r="B1307" s="2" t="s">
        <v>3287</v>
      </c>
      <c r="C1307" s="3" t="s">
        <v>3182</v>
      </c>
      <c r="D1307" s="3" t="s">
        <v>12</v>
      </c>
      <c r="E1307" s="12" t="s">
        <v>3492</v>
      </c>
      <c r="F1307" s="12"/>
      <c r="G1307" s="12"/>
      <c r="H1307" s="12"/>
      <c r="I1307" s="16"/>
      <c r="J1307" s="16">
        <f t="shared" si="182"/>
        <v>0</v>
      </c>
      <c r="K1307" s="8" t="str">
        <f t="shared" si="183"/>
        <v/>
      </c>
      <c r="L1307" s="51">
        <f t="shared" si="184"/>
        <v>0</v>
      </c>
      <c r="M1307" s="8" t="str">
        <f t="shared" si="185"/>
        <v/>
      </c>
      <c r="N1307" s="12"/>
      <c r="O1307" s="51">
        <f t="shared" si="186"/>
        <v>0</v>
      </c>
      <c r="P1307" s="51">
        <f t="shared" si="187"/>
        <v>0</v>
      </c>
      <c r="Q1307" s="51">
        <f t="shared" si="188"/>
        <v>0</v>
      </c>
      <c r="R1307" s="8" t="str">
        <f t="shared" si="189"/>
        <v/>
      </c>
      <c r="S1307" s="7"/>
      <c r="T1307" s="8"/>
      <c r="U1307" s="8"/>
      <c r="V1307" s="8">
        <f t="shared" si="190"/>
        <v>0</v>
      </c>
      <c r="W1307" s="8"/>
      <c r="X1307" s="8"/>
      <c r="Y1307" s="8"/>
      <c r="Z1307" s="8"/>
    </row>
    <row r="1308" spans="1:26" ht="25" x14ac:dyDescent="0.35">
      <c r="A1308" s="1" t="s">
        <v>1472</v>
      </c>
      <c r="B1308" s="2" t="s">
        <v>3288</v>
      </c>
      <c r="C1308" s="3" t="s">
        <v>3182</v>
      </c>
      <c r="D1308" s="3" t="s">
        <v>12</v>
      </c>
      <c r="E1308" s="12" t="s">
        <v>3492</v>
      </c>
      <c r="F1308" s="12"/>
      <c r="G1308" s="12"/>
      <c r="H1308" s="12"/>
      <c r="I1308" s="16"/>
      <c r="J1308" s="16">
        <f t="shared" si="182"/>
        <v>0</v>
      </c>
      <c r="K1308" s="8" t="str">
        <f t="shared" si="183"/>
        <v/>
      </c>
      <c r="L1308" s="51">
        <f t="shared" si="184"/>
        <v>0</v>
      </c>
      <c r="M1308" s="8" t="str">
        <f t="shared" si="185"/>
        <v/>
      </c>
      <c r="N1308" s="12"/>
      <c r="O1308" s="51">
        <f t="shared" si="186"/>
        <v>0</v>
      </c>
      <c r="P1308" s="51">
        <f t="shared" si="187"/>
        <v>0</v>
      </c>
      <c r="Q1308" s="51">
        <f t="shared" si="188"/>
        <v>0</v>
      </c>
      <c r="R1308" s="8" t="str">
        <f t="shared" si="189"/>
        <v/>
      </c>
      <c r="S1308" s="7"/>
      <c r="T1308" s="8"/>
      <c r="U1308" s="8"/>
      <c r="V1308" s="8">
        <f t="shared" si="190"/>
        <v>0</v>
      </c>
      <c r="W1308" s="8"/>
      <c r="X1308" s="8"/>
      <c r="Y1308" s="8"/>
      <c r="Z1308" s="8"/>
    </row>
    <row r="1309" spans="1:26" ht="25" x14ac:dyDescent="0.35">
      <c r="A1309" s="1" t="s">
        <v>1473</v>
      </c>
      <c r="B1309" s="2" t="s">
        <v>1774</v>
      </c>
      <c r="C1309" s="3" t="s">
        <v>3182</v>
      </c>
      <c r="D1309" s="3" t="s">
        <v>12</v>
      </c>
      <c r="E1309" s="12" t="s">
        <v>3492</v>
      </c>
      <c r="F1309" s="12"/>
      <c r="G1309" s="12"/>
      <c r="H1309" s="12"/>
      <c r="I1309" s="16"/>
      <c r="J1309" s="16">
        <f t="shared" si="182"/>
        <v>0</v>
      </c>
      <c r="K1309" s="8" t="str">
        <f t="shared" si="183"/>
        <v/>
      </c>
      <c r="L1309" s="51">
        <f t="shared" si="184"/>
        <v>0</v>
      </c>
      <c r="M1309" s="8" t="str">
        <f t="shared" si="185"/>
        <v/>
      </c>
      <c r="N1309" s="12"/>
      <c r="O1309" s="51">
        <f t="shared" si="186"/>
        <v>0</v>
      </c>
      <c r="P1309" s="51">
        <f t="shared" si="187"/>
        <v>0</v>
      </c>
      <c r="Q1309" s="51">
        <f t="shared" si="188"/>
        <v>0</v>
      </c>
      <c r="R1309" s="8" t="str">
        <f t="shared" si="189"/>
        <v/>
      </c>
      <c r="S1309" s="7"/>
      <c r="T1309" s="8"/>
      <c r="U1309" s="8"/>
      <c r="V1309" s="8">
        <f t="shared" si="190"/>
        <v>0</v>
      </c>
      <c r="W1309" s="8"/>
      <c r="X1309" s="8"/>
      <c r="Y1309" s="8"/>
      <c r="Z1309" s="8"/>
    </row>
    <row r="1310" spans="1:26" ht="25" x14ac:dyDescent="0.35">
      <c r="A1310" s="1" t="s">
        <v>1474</v>
      </c>
      <c r="B1310" s="2" t="s">
        <v>3289</v>
      </c>
      <c r="C1310" s="3" t="s">
        <v>3182</v>
      </c>
      <c r="D1310" s="3" t="s">
        <v>12</v>
      </c>
      <c r="E1310" s="12" t="s">
        <v>3492</v>
      </c>
      <c r="F1310" s="12"/>
      <c r="G1310" s="12"/>
      <c r="H1310" s="12"/>
      <c r="I1310" s="16"/>
      <c r="J1310" s="16">
        <f t="shared" si="182"/>
        <v>0</v>
      </c>
      <c r="K1310" s="8" t="str">
        <f t="shared" si="183"/>
        <v/>
      </c>
      <c r="L1310" s="51">
        <f t="shared" si="184"/>
        <v>0</v>
      </c>
      <c r="M1310" s="8" t="str">
        <f t="shared" si="185"/>
        <v/>
      </c>
      <c r="N1310" s="12"/>
      <c r="O1310" s="51">
        <f t="shared" si="186"/>
        <v>0</v>
      </c>
      <c r="P1310" s="51">
        <f t="shared" si="187"/>
        <v>0</v>
      </c>
      <c r="Q1310" s="51">
        <f t="shared" si="188"/>
        <v>0</v>
      </c>
      <c r="R1310" s="8" t="str">
        <f t="shared" si="189"/>
        <v/>
      </c>
      <c r="S1310" s="7"/>
      <c r="T1310" s="8"/>
      <c r="U1310" s="8"/>
      <c r="V1310" s="8">
        <f t="shared" si="190"/>
        <v>0</v>
      </c>
      <c r="W1310" s="8"/>
      <c r="X1310" s="8"/>
      <c r="Y1310" s="8"/>
      <c r="Z1310" s="8"/>
    </row>
    <row r="1311" spans="1:26" ht="25" x14ac:dyDescent="0.35">
      <c r="A1311" s="1" t="s">
        <v>1477</v>
      </c>
      <c r="B1311" s="2" t="s">
        <v>1687</v>
      </c>
      <c r="C1311" s="3" t="s">
        <v>3182</v>
      </c>
      <c r="D1311" s="3" t="s">
        <v>12</v>
      </c>
      <c r="E1311" s="12" t="s">
        <v>3492</v>
      </c>
      <c r="F1311" s="12"/>
      <c r="G1311" s="12"/>
      <c r="H1311" s="12"/>
      <c r="I1311" s="16"/>
      <c r="J1311" s="16">
        <f t="shared" si="182"/>
        <v>0</v>
      </c>
      <c r="K1311" s="8" t="str">
        <f t="shared" si="183"/>
        <v/>
      </c>
      <c r="L1311" s="51">
        <f t="shared" si="184"/>
        <v>0</v>
      </c>
      <c r="M1311" s="8" t="str">
        <f t="shared" si="185"/>
        <v/>
      </c>
      <c r="N1311" s="12"/>
      <c r="O1311" s="51">
        <f t="shared" si="186"/>
        <v>0</v>
      </c>
      <c r="P1311" s="51">
        <f t="shared" si="187"/>
        <v>0</v>
      </c>
      <c r="Q1311" s="51">
        <f t="shared" si="188"/>
        <v>0</v>
      </c>
      <c r="R1311" s="8" t="str">
        <f t="shared" si="189"/>
        <v/>
      </c>
      <c r="S1311" s="7"/>
      <c r="T1311" s="8"/>
      <c r="U1311" s="8"/>
      <c r="V1311" s="8">
        <f t="shared" si="190"/>
        <v>0</v>
      </c>
      <c r="W1311" s="8"/>
      <c r="X1311" s="8"/>
      <c r="Y1311" s="8"/>
      <c r="Z1311" s="8"/>
    </row>
    <row r="1312" spans="1:26" ht="25" x14ac:dyDescent="0.35">
      <c r="A1312" s="1" t="s">
        <v>1478</v>
      </c>
      <c r="B1312" s="2" t="s">
        <v>3290</v>
      </c>
      <c r="C1312" s="3" t="s">
        <v>3182</v>
      </c>
      <c r="D1312" s="3" t="s">
        <v>52</v>
      </c>
      <c r="E1312" s="12" t="s">
        <v>3492</v>
      </c>
      <c r="F1312" s="12"/>
      <c r="G1312" s="12"/>
      <c r="H1312" s="12"/>
      <c r="I1312" s="16"/>
      <c r="J1312" s="16">
        <f t="shared" si="182"/>
        <v>0</v>
      </c>
      <c r="K1312" s="8" t="str">
        <f t="shared" si="183"/>
        <v/>
      </c>
      <c r="L1312" s="51">
        <f t="shared" si="184"/>
        <v>0</v>
      </c>
      <c r="M1312" s="8" t="str">
        <f t="shared" si="185"/>
        <v/>
      </c>
      <c r="N1312" s="12"/>
      <c r="O1312" s="51">
        <f t="shared" si="186"/>
        <v>0</v>
      </c>
      <c r="P1312" s="51">
        <f t="shared" si="187"/>
        <v>0</v>
      </c>
      <c r="Q1312" s="51">
        <f t="shared" si="188"/>
        <v>0</v>
      </c>
      <c r="R1312" s="8" t="str">
        <f t="shared" si="189"/>
        <v/>
      </c>
      <c r="S1312" s="7"/>
      <c r="T1312" s="8"/>
      <c r="U1312" s="8"/>
      <c r="V1312" s="8">
        <f t="shared" si="190"/>
        <v>0</v>
      </c>
      <c r="W1312" s="8"/>
      <c r="X1312" s="8"/>
      <c r="Y1312" s="8"/>
      <c r="Z1312" s="8"/>
    </row>
    <row r="1313" spans="1:26" ht="25" x14ac:dyDescent="0.35">
      <c r="A1313" s="1" t="s">
        <v>1480</v>
      </c>
      <c r="B1313" s="2" t="s">
        <v>3291</v>
      </c>
      <c r="C1313" s="3" t="s">
        <v>3182</v>
      </c>
      <c r="D1313" s="3" t="s">
        <v>25</v>
      </c>
      <c r="E1313" s="12" t="s">
        <v>3492</v>
      </c>
      <c r="F1313" s="12"/>
      <c r="G1313" s="12"/>
      <c r="H1313" s="12"/>
      <c r="I1313" s="16"/>
      <c r="J1313" s="16">
        <f t="shared" si="182"/>
        <v>0</v>
      </c>
      <c r="K1313" s="8" t="str">
        <f t="shared" si="183"/>
        <v/>
      </c>
      <c r="L1313" s="51">
        <f t="shared" si="184"/>
        <v>0</v>
      </c>
      <c r="M1313" s="8" t="str">
        <f t="shared" si="185"/>
        <v/>
      </c>
      <c r="N1313" s="12"/>
      <c r="O1313" s="51">
        <f t="shared" si="186"/>
        <v>0</v>
      </c>
      <c r="P1313" s="51">
        <f t="shared" si="187"/>
        <v>0</v>
      </c>
      <c r="Q1313" s="51">
        <f t="shared" si="188"/>
        <v>0</v>
      </c>
      <c r="R1313" s="8" t="str">
        <f t="shared" si="189"/>
        <v/>
      </c>
      <c r="S1313" s="7"/>
      <c r="T1313" s="8"/>
      <c r="U1313" s="8"/>
      <c r="V1313" s="8">
        <f t="shared" si="190"/>
        <v>0</v>
      </c>
      <c r="W1313" s="8"/>
      <c r="X1313" s="8"/>
      <c r="Y1313" s="8"/>
      <c r="Z1313" s="8"/>
    </row>
    <row r="1314" spans="1:26" ht="25" x14ac:dyDescent="0.35">
      <c r="A1314" s="1" t="s">
        <v>1481</v>
      </c>
      <c r="B1314" s="2" t="s">
        <v>182</v>
      </c>
      <c r="C1314" s="3" t="s">
        <v>3182</v>
      </c>
      <c r="D1314" s="3" t="s">
        <v>25</v>
      </c>
      <c r="E1314" s="12" t="s">
        <v>3492</v>
      </c>
      <c r="F1314" s="12"/>
      <c r="G1314" s="12"/>
      <c r="H1314" s="12"/>
      <c r="I1314" s="16"/>
      <c r="J1314" s="16">
        <f t="shared" si="182"/>
        <v>0</v>
      </c>
      <c r="K1314" s="8" t="str">
        <f t="shared" si="183"/>
        <v/>
      </c>
      <c r="L1314" s="51">
        <f t="shared" si="184"/>
        <v>0</v>
      </c>
      <c r="M1314" s="8" t="str">
        <f t="shared" si="185"/>
        <v/>
      </c>
      <c r="N1314" s="12"/>
      <c r="O1314" s="51">
        <f t="shared" si="186"/>
        <v>0</v>
      </c>
      <c r="P1314" s="51">
        <f t="shared" si="187"/>
        <v>0</v>
      </c>
      <c r="Q1314" s="51">
        <f t="shared" si="188"/>
        <v>0</v>
      </c>
      <c r="R1314" s="8" t="str">
        <f t="shared" si="189"/>
        <v/>
      </c>
      <c r="S1314" s="7"/>
      <c r="T1314" s="8"/>
      <c r="U1314" s="8"/>
      <c r="V1314" s="8">
        <f t="shared" si="190"/>
        <v>0</v>
      </c>
      <c r="W1314" s="8"/>
      <c r="X1314" s="8"/>
      <c r="Y1314" s="8"/>
      <c r="Z1314" s="8"/>
    </row>
    <row r="1315" spans="1:26" ht="25" x14ac:dyDescent="0.35">
      <c r="A1315" s="1" t="s">
        <v>3593</v>
      </c>
      <c r="B1315" s="2" t="s">
        <v>3594</v>
      </c>
      <c r="C1315" s="3" t="s">
        <v>3182</v>
      </c>
      <c r="D1315" s="3" t="s">
        <v>52</v>
      </c>
      <c r="E1315" s="12" t="s">
        <v>3492</v>
      </c>
      <c r="F1315" s="12"/>
      <c r="G1315" s="12"/>
      <c r="H1315" s="12"/>
      <c r="I1315" s="16"/>
      <c r="J1315" s="16">
        <f t="shared" si="182"/>
        <v>0</v>
      </c>
      <c r="K1315" s="8" t="str">
        <f t="shared" si="183"/>
        <v/>
      </c>
      <c r="L1315" s="51">
        <f t="shared" si="184"/>
        <v>0</v>
      </c>
      <c r="M1315" s="8" t="str">
        <f t="shared" si="185"/>
        <v/>
      </c>
      <c r="N1315" s="12"/>
      <c r="O1315" s="51">
        <f t="shared" si="186"/>
        <v>0</v>
      </c>
      <c r="P1315" s="51">
        <f t="shared" si="187"/>
        <v>0</v>
      </c>
      <c r="Q1315" s="51">
        <f t="shared" si="188"/>
        <v>0</v>
      </c>
      <c r="R1315" s="8" t="str">
        <f t="shared" si="189"/>
        <v/>
      </c>
      <c r="S1315" s="7"/>
      <c r="T1315" s="8"/>
      <c r="U1315" s="8"/>
      <c r="V1315" s="8">
        <f t="shared" si="190"/>
        <v>0</v>
      </c>
      <c r="W1315" s="8"/>
      <c r="X1315" s="8"/>
      <c r="Y1315" s="8"/>
      <c r="Z1315" s="8"/>
    </row>
    <row r="1316" spans="1:26" ht="25" x14ac:dyDescent="0.35">
      <c r="A1316" s="1" t="s">
        <v>1482</v>
      </c>
      <c r="B1316" s="2" t="s">
        <v>3292</v>
      </c>
      <c r="C1316" s="3" t="s">
        <v>3182</v>
      </c>
      <c r="D1316" s="3" t="s">
        <v>77</v>
      </c>
      <c r="E1316" s="12" t="s">
        <v>3491</v>
      </c>
      <c r="F1316" s="12"/>
      <c r="G1316" s="12"/>
      <c r="H1316" s="12"/>
      <c r="I1316" s="16"/>
      <c r="J1316" s="16">
        <f t="shared" si="182"/>
        <v>0</v>
      </c>
      <c r="K1316" s="8" t="str">
        <f t="shared" si="183"/>
        <v/>
      </c>
      <c r="L1316" s="51">
        <f t="shared" si="184"/>
        <v>0</v>
      </c>
      <c r="M1316" s="8" t="str">
        <f t="shared" si="185"/>
        <v/>
      </c>
      <c r="N1316" s="12"/>
      <c r="O1316" s="51">
        <f t="shared" si="186"/>
        <v>0</v>
      </c>
      <c r="P1316" s="51">
        <f t="shared" si="187"/>
        <v>0</v>
      </c>
      <c r="Q1316" s="51">
        <f t="shared" si="188"/>
        <v>0</v>
      </c>
      <c r="R1316" s="8" t="str">
        <f t="shared" si="189"/>
        <v/>
      </c>
      <c r="S1316" s="7"/>
      <c r="T1316" s="8"/>
      <c r="U1316" s="8"/>
      <c r="V1316" s="8">
        <f t="shared" si="190"/>
        <v>0</v>
      </c>
      <c r="W1316" s="8"/>
      <c r="X1316" s="8"/>
      <c r="Y1316" s="8"/>
      <c r="Z1316" s="8"/>
    </row>
    <row r="1317" spans="1:26" ht="25" x14ac:dyDescent="0.35">
      <c r="A1317" s="1" t="s">
        <v>1483</v>
      </c>
      <c r="B1317" s="2" t="s">
        <v>3293</v>
      </c>
      <c r="C1317" s="3" t="s">
        <v>3182</v>
      </c>
      <c r="D1317" s="3" t="s">
        <v>52</v>
      </c>
      <c r="E1317" s="12" t="s">
        <v>3491</v>
      </c>
      <c r="F1317" s="12"/>
      <c r="G1317" s="12"/>
      <c r="H1317" s="12"/>
      <c r="I1317" s="16"/>
      <c r="J1317" s="16">
        <f t="shared" si="182"/>
        <v>0</v>
      </c>
      <c r="K1317" s="8" t="str">
        <f t="shared" si="183"/>
        <v/>
      </c>
      <c r="L1317" s="51">
        <f t="shared" si="184"/>
        <v>0</v>
      </c>
      <c r="M1317" s="8" t="str">
        <f t="shared" si="185"/>
        <v/>
      </c>
      <c r="N1317" s="12"/>
      <c r="O1317" s="51">
        <f t="shared" si="186"/>
        <v>0</v>
      </c>
      <c r="P1317" s="51">
        <f t="shared" si="187"/>
        <v>0</v>
      </c>
      <c r="Q1317" s="51">
        <f t="shared" si="188"/>
        <v>0</v>
      </c>
      <c r="R1317" s="8" t="str">
        <f t="shared" si="189"/>
        <v/>
      </c>
      <c r="S1317" s="7"/>
      <c r="T1317" s="8"/>
      <c r="U1317" s="8"/>
      <c r="V1317" s="8">
        <f t="shared" si="190"/>
        <v>0</v>
      </c>
      <c r="W1317" s="8"/>
      <c r="X1317" s="8"/>
      <c r="Y1317" s="8"/>
      <c r="Z1317" s="8"/>
    </row>
    <row r="1318" spans="1:26" ht="25" x14ac:dyDescent="0.35">
      <c r="A1318" s="1" t="s">
        <v>1484</v>
      </c>
      <c r="B1318" s="2" t="s">
        <v>3294</v>
      </c>
      <c r="C1318" s="3" t="s">
        <v>3182</v>
      </c>
      <c r="D1318" s="3" t="s">
        <v>991</v>
      </c>
      <c r="E1318" s="12" t="s">
        <v>3491</v>
      </c>
      <c r="F1318" s="12"/>
      <c r="G1318" s="12"/>
      <c r="H1318" s="12"/>
      <c r="I1318" s="16"/>
      <c r="J1318" s="16">
        <f t="shared" si="182"/>
        <v>0</v>
      </c>
      <c r="K1318" s="8" t="str">
        <f t="shared" si="183"/>
        <v/>
      </c>
      <c r="L1318" s="51">
        <f t="shared" si="184"/>
        <v>0</v>
      </c>
      <c r="M1318" s="8" t="str">
        <f t="shared" si="185"/>
        <v/>
      </c>
      <c r="N1318" s="12"/>
      <c r="O1318" s="51">
        <f t="shared" si="186"/>
        <v>0</v>
      </c>
      <c r="P1318" s="51">
        <f t="shared" si="187"/>
        <v>0</v>
      </c>
      <c r="Q1318" s="51">
        <f t="shared" si="188"/>
        <v>0</v>
      </c>
      <c r="R1318" s="8" t="str">
        <f t="shared" si="189"/>
        <v/>
      </c>
      <c r="S1318" s="7"/>
      <c r="T1318" s="8"/>
      <c r="U1318" s="8"/>
      <c r="V1318" s="8">
        <f t="shared" si="190"/>
        <v>0</v>
      </c>
      <c r="W1318" s="8"/>
      <c r="X1318" s="8"/>
      <c r="Y1318" s="8"/>
      <c r="Z1318" s="8"/>
    </row>
    <row r="1319" spans="1:26" ht="25" x14ac:dyDescent="0.35">
      <c r="A1319" s="1" t="s">
        <v>1485</v>
      </c>
      <c r="B1319" s="2" t="s">
        <v>3295</v>
      </c>
      <c r="C1319" s="3" t="s">
        <v>3182</v>
      </c>
      <c r="D1319" s="3" t="s">
        <v>25</v>
      </c>
      <c r="E1319" s="12" t="s">
        <v>3492</v>
      </c>
      <c r="F1319" s="12"/>
      <c r="G1319" s="12"/>
      <c r="H1319" s="12"/>
      <c r="I1319" s="16"/>
      <c r="J1319" s="16">
        <f t="shared" si="182"/>
        <v>0</v>
      </c>
      <c r="K1319" s="8" t="str">
        <f t="shared" si="183"/>
        <v/>
      </c>
      <c r="L1319" s="51">
        <f t="shared" si="184"/>
        <v>0</v>
      </c>
      <c r="M1319" s="8" t="str">
        <f t="shared" si="185"/>
        <v/>
      </c>
      <c r="N1319" s="12"/>
      <c r="O1319" s="51">
        <f t="shared" si="186"/>
        <v>0</v>
      </c>
      <c r="P1319" s="51">
        <f t="shared" si="187"/>
        <v>0</v>
      </c>
      <c r="Q1319" s="51">
        <f t="shared" si="188"/>
        <v>0</v>
      </c>
      <c r="R1319" s="8" t="str">
        <f t="shared" si="189"/>
        <v/>
      </c>
      <c r="S1319" s="7"/>
      <c r="T1319" s="8"/>
      <c r="U1319" s="8"/>
      <c r="V1319" s="8">
        <f t="shared" si="190"/>
        <v>0</v>
      </c>
      <c r="W1319" s="8"/>
      <c r="X1319" s="8"/>
      <c r="Y1319" s="8"/>
      <c r="Z1319" s="8"/>
    </row>
    <row r="1320" spans="1:26" ht="25" x14ac:dyDescent="0.35">
      <c r="A1320" s="1" t="s">
        <v>1487</v>
      </c>
      <c r="B1320" s="2" t="s">
        <v>1785</v>
      </c>
      <c r="C1320" s="3" t="s">
        <v>3182</v>
      </c>
      <c r="D1320" s="3" t="s">
        <v>12</v>
      </c>
      <c r="E1320" s="12" t="s">
        <v>3492</v>
      </c>
      <c r="F1320" s="12"/>
      <c r="G1320" s="12"/>
      <c r="H1320" s="12"/>
      <c r="I1320" s="16"/>
      <c r="J1320" s="16">
        <f t="shared" si="182"/>
        <v>0</v>
      </c>
      <c r="K1320" s="8" t="str">
        <f t="shared" si="183"/>
        <v/>
      </c>
      <c r="L1320" s="51">
        <f t="shared" si="184"/>
        <v>0</v>
      </c>
      <c r="M1320" s="8" t="str">
        <f t="shared" si="185"/>
        <v/>
      </c>
      <c r="N1320" s="12"/>
      <c r="O1320" s="51">
        <f t="shared" si="186"/>
        <v>0</v>
      </c>
      <c r="P1320" s="51">
        <f t="shared" si="187"/>
        <v>0</v>
      </c>
      <c r="Q1320" s="51">
        <f t="shared" si="188"/>
        <v>0</v>
      </c>
      <c r="R1320" s="8" t="str">
        <f t="shared" si="189"/>
        <v/>
      </c>
      <c r="S1320" s="7"/>
      <c r="T1320" s="8"/>
      <c r="U1320" s="8"/>
      <c r="V1320" s="8">
        <f t="shared" si="190"/>
        <v>0</v>
      </c>
      <c r="W1320" s="8"/>
      <c r="X1320" s="8"/>
      <c r="Y1320" s="8"/>
      <c r="Z1320" s="8"/>
    </row>
    <row r="1321" spans="1:26" ht="25" x14ac:dyDescent="0.35">
      <c r="A1321" s="1" t="s">
        <v>1488</v>
      </c>
      <c r="B1321" s="2" t="s">
        <v>3296</v>
      </c>
      <c r="C1321" s="3" t="s">
        <v>3182</v>
      </c>
      <c r="D1321" s="3" t="s">
        <v>12</v>
      </c>
      <c r="E1321" s="12" t="s">
        <v>3492</v>
      </c>
      <c r="F1321" s="12"/>
      <c r="G1321" s="12"/>
      <c r="H1321" s="12"/>
      <c r="I1321" s="16"/>
      <c r="J1321" s="16">
        <f t="shared" si="182"/>
        <v>0</v>
      </c>
      <c r="K1321" s="8" t="str">
        <f t="shared" si="183"/>
        <v/>
      </c>
      <c r="L1321" s="51">
        <f t="shared" si="184"/>
        <v>0</v>
      </c>
      <c r="M1321" s="8" t="str">
        <f t="shared" si="185"/>
        <v/>
      </c>
      <c r="N1321" s="12"/>
      <c r="O1321" s="51">
        <f t="shared" si="186"/>
        <v>0</v>
      </c>
      <c r="P1321" s="51">
        <f t="shared" si="187"/>
        <v>0</v>
      </c>
      <c r="Q1321" s="51">
        <f t="shared" si="188"/>
        <v>0</v>
      </c>
      <c r="R1321" s="8" t="str">
        <f t="shared" si="189"/>
        <v/>
      </c>
      <c r="S1321" s="7"/>
      <c r="T1321" s="8"/>
      <c r="U1321" s="8"/>
      <c r="V1321" s="8">
        <f t="shared" si="190"/>
        <v>0</v>
      </c>
      <c r="W1321" s="8"/>
      <c r="X1321" s="8"/>
      <c r="Y1321" s="8"/>
      <c r="Z1321" s="8"/>
    </row>
    <row r="1322" spans="1:26" ht="25" x14ac:dyDescent="0.35">
      <c r="A1322" s="1" t="s">
        <v>1489</v>
      </c>
      <c r="B1322" s="2" t="s">
        <v>3297</v>
      </c>
      <c r="C1322" s="3" t="s">
        <v>3182</v>
      </c>
      <c r="D1322" s="3" t="s">
        <v>12</v>
      </c>
      <c r="E1322" s="12" t="s">
        <v>3492</v>
      </c>
      <c r="F1322" s="12"/>
      <c r="G1322" s="12"/>
      <c r="H1322" s="12"/>
      <c r="I1322" s="16"/>
      <c r="J1322" s="16">
        <f t="shared" si="182"/>
        <v>0</v>
      </c>
      <c r="K1322" s="8" t="str">
        <f t="shared" si="183"/>
        <v/>
      </c>
      <c r="L1322" s="51">
        <f t="shared" si="184"/>
        <v>0</v>
      </c>
      <c r="M1322" s="8" t="str">
        <f t="shared" si="185"/>
        <v/>
      </c>
      <c r="N1322" s="12"/>
      <c r="O1322" s="51">
        <f t="shared" si="186"/>
        <v>0</v>
      </c>
      <c r="P1322" s="51">
        <f t="shared" si="187"/>
        <v>0</v>
      </c>
      <c r="Q1322" s="51">
        <f t="shared" si="188"/>
        <v>0</v>
      </c>
      <c r="R1322" s="8" t="str">
        <f t="shared" si="189"/>
        <v/>
      </c>
      <c r="S1322" s="7"/>
      <c r="T1322" s="8"/>
      <c r="U1322" s="8"/>
      <c r="V1322" s="8">
        <f t="shared" si="190"/>
        <v>0</v>
      </c>
      <c r="W1322" s="8"/>
      <c r="X1322" s="8"/>
      <c r="Y1322" s="8"/>
      <c r="Z1322" s="8"/>
    </row>
    <row r="1323" spans="1:26" ht="25" x14ac:dyDescent="0.35">
      <c r="A1323" s="1" t="s">
        <v>1491</v>
      </c>
      <c r="B1323" s="2" t="s">
        <v>3298</v>
      </c>
      <c r="C1323" s="3" t="s">
        <v>3182</v>
      </c>
      <c r="D1323" s="3" t="s">
        <v>12</v>
      </c>
      <c r="E1323" s="12" t="s">
        <v>3492</v>
      </c>
      <c r="F1323" s="12"/>
      <c r="G1323" s="12"/>
      <c r="H1323" s="12"/>
      <c r="I1323" s="16"/>
      <c r="J1323" s="16">
        <f t="shared" si="182"/>
        <v>0</v>
      </c>
      <c r="K1323" s="8" t="str">
        <f t="shared" si="183"/>
        <v/>
      </c>
      <c r="L1323" s="51">
        <f t="shared" si="184"/>
        <v>0</v>
      </c>
      <c r="M1323" s="8" t="str">
        <f t="shared" si="185"/>
        <v/>
      </c>
      <c r="N1323" s="12"/>
      <c r="O1323" s="51">
        <f t="shared" si="186"/>
        <v>0</v>
      </c>
      <c r="P1323" s="51">
        <f t="shared" si="187"/>
        <v>0</v>
      </c>
      <c r="Q1323" s="51">
        <f t="shared" si="188"/>
        <v>0</v>
      </c>
      <c r="R1323" s="8" t="str">
        <f t="shared" si="189"/>
        <v/>
      </c>
      <c r="S1323" s="7"/>
      <c r="T1323" s="8"/>
      <c r="U1323" s="8"/>
      <c r="V1323" s="8">
        <f t="shared" si="190"/>
        <v>0</v>
      </c>
      <c r="W1323" s="8"/>
      <c r="X1323" s="8"/>
      <c r="Y1323" s="8"/>
      <c r="Z1323" s="8"/>
    </row>
    <row r="1324" spans="1:26" ht="25" x14ac:dyDescent="0.35">
      <c r="A1324" s="1" t="s">
        <v>1493</v>
      </c>
      <c r="B1324" s="2" t="s">
        <v>3299</v>
      </c>
      <c r="C1324" s="3" t="s">
        <v>3182</v>
      </c>
      <c r="D1324" s="3" t="s">
        <v>32</v>
      </c>
      <c r="E1324" s="12" t="s">
        <v>3492</v>
      </c>
      <c r="F1324" s="12"/>
      <c r="G1324" s="12"/>
      <c r="H1324" s="12"/>
      <c r="I1324" s="16"/>
      <c r="J1324" s="16">
        <f t="shared" si="182"/>
        <v>0</v>
      </c>
      <c r="K1324" s="8" t="str">
        <f t="shared" si="183"/>
        <v/>
      </c>
      <c r="L1324" s="51">
        <f t="shared" si="184"/>
        <v>0</v>
      </c>
      <c r="M1324" s="8" t="str">
        <f t="shared" si="185"/>
        <v/>
      </c>
      <c r="N1324" s="12"/>
      <c r="O1324" s="51">
        <f t="shared" si="186"/>
        <v>0</v>
      </c>
      <c r="P1324" s="51">
        <f t="shared" si="187"/>
        <v>0</v>
      </c>
      <c r="Q1324" s="51">
        <f t="shared" si="188"/>
        <v>0</v>
      </c>
      <c r="R1324" s="8" t="str">
        <f t="shared" si="189"/>
        <v/>
      </c>
      <c r="S1324" s="7"/>
      <c r="T1324" s="8"/>
      <c r="U1324" s="8"/>
      <c r="V1324" s="8">
        <f t="shared" si="190"/>
        <v>0</v>
      </c>
      <c r="W1324" s="8"/>
      <c r="X1324" s="8"/>
      <c r="Y1324" s="8"/>
      <c r="Z1324" s="8"/>
    </row>
    <row r="1325" spans="1:26" ht="25" x14ac:dyDescent="0.35">
      <c r="A1325" s="1" t="s">
        <v>1494</v>
      </c>
      <c r="B1325" s="2" t="s">
        <v>3300</v>
      </c>
      <c r="C1325" s="3" t="s">
        <v>3182</v>
      </c>
      <c r="D1325" s="3" t="s">
        <v>96</v>
      </c>
      <c r="E1325" s="12" t="s">
        <v>3491</v>
      </c>
      <c r="F1325" s="12"/>
      <c r="G1325" s="12"/>
      <c r="H1325" s="12"/>
      <c r="I1325" s="16"/>
      <c r="J1325" s="16">
        <f t="shared" si="182"/>
        <v>0</v>
      </c>
      <c r="K1325" s="8" t="str">
        <f t="shared" si="183"/>
        <v/>
      </c>
      <c r="L1325" s="51">
        <f t="shared" si="184"/>
        <v>0</v>
      </c>
      <c r="M1325" s="8" t="str">
        <f t="shared" si="185"/>
        <v/>
      </c>
      <c r="N1325" s="12"/>
      <c r="O1325" s="51">
        <f t="shared" si="186"/>
        <v>0</v>
      </c>
      <c r="P1325" s="51">
        <f t="shared" si="187"/>
        <v>0</v>
      </c>
      <c r="Q1325" s="51">
        <f t="shared" si="188"/>
        <v>0</v>
      </c>
      <c r="R1325" s="8" t="str">
        <f t="shared" si="189"/>
        <v/>
      </c>
      <c r="S1325" s="7"/>
      <c r="T1325" s="8"/>
      <c r="U1325" s="8"/>
      <c r="V1325" s="8">
        <f t="shared" si="190"/>
        <v>0</v>
      </c>
      <c r="W1325" s="8"/>
      <c r="X1325" s="8"/>
      <c r="Y1325" s="8"/>
      <c r="Z1325" s="8"/>
    </row>
    <row r="1326" spans="1:26" ht="25" x14ac:dyDescent="0.35">
      <c r="A1326" s="1" t="s">
        <v>1495</v>
      </c>
      <c r="B1326" s="2" t="s">
        <v>3301</v>
      </c>
      <c r="C1326" s="3" t="s">
        <v>3182</v>
      </c>
      <c r="D1326" s="3" t="s">
        <v>72</v>
      </c>
      <c r="E1326" s="12" t="s">
        <v>3491</v>
      </c>
      <c r="F1326" s="12"/>
      <c r="G1326" s="12"/>
      <c r="H1326" s="12"/>
      <c r="I1326" s="16"/>
      <c r="J1326" s="16">
        <f t="shared" si="182"/>
        <v>0</v>
      </c>
      <c r="K1326" s="8" t="str">
        <f t="shared" si="183"/>
        <v/>
      </c>
      <c r="L1326" s="51">
        <f t="shared" si="184"/>
        <v>0</v>
      </c>
      <c r="M1326" s="8" t="str">
        <f t="shared" si="185"/>
        <v/>
      </c>
      <c r="N1326" s="12"/>
      <c r="O1326" s="51">
        <f t="shared" si="186"/>
        <v>0</v>
      </c>
      <c r="P1326" s="51">
        <f t="shared" si="187"/>
        <v>0</v>
      </c>
      <c r="Q1326" s="51">
        <f t="shared" si="188"/>
        <v>0</v>
      </c>
      <c r="R1326" s="8" t="str">
        <f t="shared" si="189"/>
        <v/>
      </c>
      <c r="S1326" s="7"/>
      <c r="T1326" s="8"/>
      <c r="U1326" s="8"/>
      <c r="V1326" s="8">
        <f t="shared" si="190"/>
        <v>0</v>
      </c>
      <c r="W1326" s="8"/>
      <c r="X1326" s="8"/>
      <c r="Y1326" s="8"/>
      <c r="Z1326" s="8"/>
    </row>
    <row r="1327" spans="1:26" ht="25" x14ac:dyDescent="0.35">
      <c r="A1327" s="1" t="s">
        <v>1496</v>
      </c>
      <c r="B1327" s="2" t="s">
        <v>3302</v>
      </c>
      <c r="C1327" s="3" t="s">
        <v>3182</v>
      </c>
      <c r="D1327" s="3" t="s">
        <v>72</v>
      </c>
      <c r="E1327" s="12" t="s">
        <v>3491</v>
      </c>
      <c r="F1327" s="12"/>
      <c r="G1327" s="12"/>
      <c r="H1327" s="12"/>
      <c r="I1327" s="16"/>
      <c r="J1327" s="16">
        <f t="shared" si="182"/>
        <v>0</v>
      </c>
      <c r="K1327" s="8" t="str">
        <f t="shared" si="183"/>
        <v/>
      </c>
      <c r="L1327" s="51">
        <f t="shared" si="184"/>
        <v>0</v>
      </c>
      <c r="M1327" s="8" t="str">
        <f t="shared" si="185"/>
        <v/>
      </c>
      <c r="N1327" s="12"/>
      <c r="O1327" s="51">
        <f t="shared" si="186"/>
        <v>0</v>
      </c>
      <c r="P1327" s="51">
        <f t="shared" si="187"/>
        <v>0</v>
      </c>
      <c r="Q1327" s="51">
        <f t="shared" si="188"/>
        <v>0</v>
      </c>
      <c r="R1327" s="8" t="str">
        <f t="shared" si="189"/>
        <v/>
      </c>
      <c r="S1327" s="7"/>
      <c r="T1327" s="8"/>
      <c r="U1327" s="8"/>
      <c r="V1327" s="8">
        <f t="shared" si="190"/>
        <v>0</v>
      </c>
      <c r="W1327" s="8"/>
      <c r="X1327" s="8"/>
      <c r="Y1327" s="8"/>
      <c r="Z1327" s="8"/>
    </row>
    <row r="1328" spans="1:26" ht="25" x14ac:dyDescent="0.35">
      <c r="A1328" s="1" t="s">
        <v>1497</v>
      </c>
      <c r="B1328" s="2" t="s">
        <v>3303</v>
      </c>
      <c r="C1328" s="3" t="s">
        <v>3182</v>
      </c>
      <c r="D1328" s="3" t="s">
        <v>72</v>
      </c>
      <c r="E1328" s="12" t="s">
        <v>3491</v>
      </c>
      <c r="F1328" s="12"/>
      <c r="G1328" s="12"/>
      <c r="H1328" s="12"/>
      <c r="I1328" s="16"/>
      <c r="J1328" s="16">
        <f t="shared" si="182"/>
        <v>0</v>
      </c>
      <c r="K1328" s="8" t="str">
        <f t="shared" si="183"/>
        <v/>
      </c>
      <c r="L1328" s="51">
        <f t="shared" si="184"/>
        <v>0</v>
      </c>
      <c r="M1328" s="8" t="str">
        <f t="shared" si="185"/>
        <v/>
      </c>
      <c r="N1328" s="12"/>
      <c r="O1328" s="51">
        <f t="shared" si="186"/>
        <v>0</v>
      </c>
      <c r="P1328" s="51">
        <f t="shared" si="187"/>
        <v>0</v>
      </c>
      <c r="Q1328" s="51">
        <f t="shared" si="188"/>
        <v>0</v>
      </c>
      <c r="R1328" s="8" t="str">
        <f t="shared" si="189"/>
        <v/>
      </c>
      <c r="S1328" s="7"/>
      <c r="T1328" s="8"/>
      <c r="U1328" s="8"/>
      <c r="V1328" s="8">
        <f t="shared" si="190"/>
        <v>0</v>
      </c>
      <c r="W1328" s="8"/>
      <c r="X1328" s="8"/>
      <c r="Y1328" s="8"/>
      <c r="Z1328" s="8"/>
    </row>
    <row r="1329" spans="1:26" ht="25" x14ac:dyDescent="0.35">
      <c r="A1329" s="1" t="s">
        <v>1498</v>
      </c>
      <c r="B1329" s="2" t="s">
        <v>1783</v>
      </c>
      <c r="C1329" s="3" t="s">
        <v>3182</v>
      </c>
      <c r="D1329" s="3" t="s">
        <v>1784</v>
      </c>
      <c r="E1329" s="12" t="s">
        <v>3491</v>
      </c>
      <c r="F1329" s="12"/>
      <c r="G1329" s="12"/>
      <c r="H1329" s="12"/>
      <c r="I1329" s="16"/>
      <c r="J1329" s="16">
        <f t="shared" si="182"/>
        <v>0</v>
      </c>
      <c r="K1329" s="8" t="str">
        <f t="shared" si="183"/>
        <v/>
      </c>
      <c r="L1329" s="51">
        <f t="shared" si="184"/>
        <v>0</v>
      </c>
      <c r="M1329" s="8" t="str">
        <f t="shared" si="185"/>
        <v/>
      </c>
      <c r="N1329" s="12"/>
      <c r="O1329" s="51">
        <f t="shared" si="186"/>
        <v>0</v>
      </c>
      <c r="P1329" s="51">
        <f t="shared" si="187"/>
        <v>0</v>
      </c>
      <c r="Q1329" s="51">
        <f t="shared" si="188"/>
        <v>0</v>
      </c>
      <c r="R1329" s="8" t="str">
        <f t="shared" si="189"/>
        <v/>
      </c>
      <c r="S1329" s="7"/>
      <c r="T1329" s="8"/>
      <c r="U1329" s="8"/>
      <c r="V1329" s="8">
        <f t="shared" si="190"/>
        <v>0</v>
      </c>
      <c r="W1329" s="8"/>
      <c r="X1329" s="8"/>
      <c r="Y1329" s="8"/>
      <c r="Z1329" s="8"/>
    </row>
    <row r="1330" spans="1:26" x14ac:dyDescent="0.35">
      <c r="A1330" s="1" t="s">
        <v>1499</v>
      </c>
      <c r="B1330" s="2" t="s">
        <v>3304</v>
      </c>
      <c r="C1330" s="3" t="s">
        <v>3305</v>
      </c>
      <c r="D1330" s="3" t="s">
        <v>25</v>
      </c>
      <c r="E1330" s="12" t="s">
        <v>3491</v>
      </c>
      <c r="F1330" s="12"/>
      <c r="G1330" s="12"/>
      <c r="H1330" s="12"/>
      <c r="I1330" s="16"/>
      <c r="J1330" s="16">
        <f t="shared" si="182"/>
        <v>0</v>
      </c>
      <c r="K1330" s="8" t="str">
        <f t="shared" si="183"/>
        <v/>
      </c>
      <c r="L1330" s="51">
        <f t="shared" si="184"/>
        <v>0</v>
      </c>
      <c r="M1330" s="8" t="str">
        <f t="shared" si="185"/>
        <v/>
      </c>
      <c r="N1330" s="12"/>
      <c r="O1330" s="51">
        <f t="shared" si="186"/>
        <v>0</v>
      </c>
      <c r="P1330" s="51">
        <f t="shared" si="187"/>
        <v>0</v>
      </c>
      <c r="Q1330" s="51">
        <f t="shared" si="188"/>
        <v>0</v>
      </c>
      <c r="R1330" s="8" t="str">
        <f t="shared" si="189"/>
        <v/>
      </c>
      <c r="S1330" s="7"/>
      <c r="T1330" s="8"/>
      <c r="U1330" s="8"/>
      <c r="V1330" s="8">
        <f t="shared" si="190"/>
        <v>0</v>
      </c>
      <c r="W1330" s="8"/>
      <c r="X1330" s="8"/>
      <c r="Y1330" s="8"/>
      <c r="Z1330" s="8"/>
    </row>
    <row r="1331" spans="1:26" x14ac:dyDescent="0.35">
      <c r="A1331" s="1" t="s">
        <v>1500</v>
      </c>
      <c r="B1331" s="2" t="s">
        <v>1741</v>
      </c>
      <c r="C1331" s="3" t="s">
        <v>3305</v>
      </c>
      <c r="D1331" s="3" t="s">
        <v>25</v>
      </c>
      <c r="E1331" s="12" t="s">
        <v>3492</v>
      </c>
      <c r="F1331" s="12"/>
      <c r="G1331" s="12"/>
      <c r="H1331" s="12"/>
      <c r="I1331" s="16"/>
      <c r="J1331" s="16">
        <f t="shared" si="182"/>
        <v>0</v>
      </c>
      <c r="K1331" s="8" t="str">
        <f t="shared" si="183"/>
        <v/>
      </c>
      <c r="L1331" s="51">
        <f t="shared" si="184"/>
        <v>0</v>
      </c>
      <c r="M1331" s="8" t="str">
        <f t="shared" si="185"/>
        <v/>
      </c>
      <c r="N1331" s="12"/>
      <c r="O1331" s="51">
        <f t="shared" si="186"/>
        <v>0</v>
      </c>
      <c r="P1331" s="51">
        <f t="shared" si="187"/>
        <v>0</v>
      </c>
      <c r="Q1331" s="51">
        <f t="shared" si="188"/>
        <v>0</v>
      </c>
      <c r="R1331" s="8" t="str">
        <f t="shared" si="189"/>
        <v/>
      </c>
      <c r="S1331" s="7"/>
      <c r="T1331" s="8"/>
      <c r="U1331" s="8"/>
      <c r="V1331" s="8">
        <f t="shared" si="190"/>
        <v>0</v>
      </c>
      <c r="W1331" s="8"/>
      <c r="X1331" s="8"/>
      <c r="Y1331" s="8"/>
      <c r="Z1331" s="8"/>
    </row>
    <row r="1332" spans="1:26" x14ac:dyDescent="0.35">
      <c r="A1332" s="1" t="s">
        <v>1502</v>
      </c>
      <c r="B1332" s="2" t="s">
        <v>1719</v>
      </c>
      <c r="C1332" s="3" t="s">
        <v>3305</v>
      </c>
      <c r="D1332" s="3" t="s">
        <v>25</v>
      </c>
      <c r="E1332" s="12" t="s">
        <v>3492</v>
      </c>
      <c r="F1332" s="12"/>
      <c r="G1332" s="12"/>
      <c r="H1332" s="12"/>
      <c r="I1332" s="16"/>
      <c r="J1332" s="16">
        <f t="shared" si="182"/>
        <v>0</v>
      </c>
      <c r="K1332" s="8" t="str">
        <f t="shared" si="183"/>
        <v/>
      </c>
      <c r="L1332" s="51">
        <f t="shared" si="184"/>
        <v>0</v>
      </c>
      <c r="M1332" s="8" t="str">
        <f t="shared" si="185"/>
        <v/>
      </c>
      <c r="N1332" s="12"/>
      <c r="O1332" s="51">
        <f t="shared" si="186"/>
        <v>0</v>
      </c>
      <c r="P1332" s="51">
        <f t="shared" si="187"/>
        <v>0</v>
      </c>
      <c r="Q1332" s="51">
        <f t="shared" si="188"/>
        <v>0</v>
      </c>
      <c r="R1332" s="8" t="str">
        <f t="shared" si="189"/>
        <v/>
      </c>
      <c r="S1332" s="7"/>
      <c r="T1332" s="8"/>
      <c r="U1332" s="8"/>
      <c r="V1332" s="8">
        <f t="shared" si="190"/>
        <v>0</v>
      </c>
      <c r="W1332" s="8"/>
      <c r="X1332" s="8"/>
      <c r="Y1332" s="8"/>
      <c r="Z1332" s="8"/>
    </row>
    <row r="1333" spans="1:26" x14ac:dyDescent="0.35">
      <c r="A1333" s="1" t="s">
        <v>1503</v>
      </c>
      <c r="B1333" s="2" t="s">
        <v>3306</v>
      </c>
      <c r="C1333" s="3" t="s">
        <v>3305</v>
      </c>
      <c r="D1333" s="3" t="s">
        <v>25</v>
      </c>
      <c r="E1333" s="12" t="s">
        <v>3492</v>
      </c>
      <c r="F1333" s="12"/>
      <c r="G1333" s="12"/>
      <c r="H1333" s="12"/>
      <c r="I1333" s="16"/>
      <c r="J1333" s="16">
        <f t="shared" si="182"/>
        <v>0</v>
      </c>
      <c r="K1333" s="8" t="str">
        <f t="shared" si="183"/>
        <v/>
      </c>
      <c r="L1333" s="51">
        <f t="shared" si="184"/>
        <v>0</v>
      </c>
      <c r="M1333" s="8" t="str">
        <f t="shared" si="185"/>
        <v/>
      </c>
      <c r="N1333" s="12"/>
      <c r="O1333" s="51">
        <f t="shared" si="186"/>
        <v>0</v>
      </c>
      <c r="P1333" s="51">
        <f t="shared" si="187"/>
        <v>0</v>
      </c>
      <c r="Q1333" s="51">
        <f t="shared" si="188"/>
        <v>0</v>
      </c>
      <c r="R1333" s="8" t="str">
        <f t="shared" si="189"/>
        <v/>
      </c>
      <c r="S1333" s="7"/>
      <c r="T1333" s="8"/>
      <c r="U1333" s="8"/>
      <c r="V1333" s="8">
        <f t="shared" si="190"/>
        <v>0</v>
      </c>
      <c r="W1333" s="8"/>
      <c r="X1333" s="8"/>
      <c r="Y1333" s="8"/>
      <c r="Z1333" s="8"/>
    </row>
    <row r="1334" spans="1:26" x14ac:dyDescent="0.35">
      <c r="A1334" s="1" t="s">
        <v>1505</v>
      </c>
      <c r="B1334" s="2" t="s">
        <v>3307</v>
      </c>
      <c r="C1334" s="3" t="s">
        <v>3305</v>
      </c>
      <c r="D1334" s="3" t="s">
        <v>25</v>
      </c>
      <c r="E1334" s="12" t="s">
        <v>3492</v>
      </c>
      <c r="F1334" s="12"/>
      <c r="G1334" s="12"/>
      <c r="H1334" s="12"/>
      <c r="I1334" s="16"/>
      <c r="J1334" s="16">
        <f t="shared" si="182"/>
        <v>0</v>
      </c>
      <c r="K1334" s="8" t="str">
        <f t="shared" si="183"/>
        <v/>
      </c>
      <c r="L1334" s="51">
        <f t="shared" si="184"/>
        <v>0</v>
      </c>
      <c r="M1334" s="8" t="str">
        <f t="shared" si="185"/>
        <v/>
      </c>
      <c r="N1334" s="12"/>
      <c r="O1334" s="51">
        <f t="shared" si="186"/>
        <v>0</v>
      </c>
      <c r="P1334" s="51">
        <f t="shared" si="187"/>
        <v>0</v>
      </c>
      <c r="Q1334" s="51">
        <f t="shared" si="188"/>
        <v>0</v>
      </c>
      <c r="R1334" s="8" t="str">
        <f t="shared" si="189"/>
        <v/>
      </c>
      <c r="S1334" s="7"/>
      <c r="T1334" s="8"/>
      <c r="U1334" s="8"/>
      <c r="V1334" s="8">
        <f t="shared" si="190"/>
        <v>0</v>
      </c>
      <c r="W1334" s="8"/>
      <c r="X1334" s="8"/>
      <c r="Y1334" s="8"/>
      <c r="Z1334" s="8"/>
    </row>
    <row r="1335" spans="1:26" x14ac:dyDescent="0.35">
      <c r="A1335" s="1" t="s">
        <v>1507</v>
      </c>
      <c r="B1335" s="2" t="s">
        <v>3308</v>
      </c>
      <c r="C1335" s="3" t="s">
        <v>3305</v>
      </c>
      <c r="D1335" s="3" t="s">
        <v>25</v>
      </c>
      <c r="E1335" s="12" t="s">
        <v>3492</v>
      </c>
      <c r="F1335" s="12"/>
      <c r="G1335" s="12"/>
      <c r="H1335" s="12"/>
      <c r="I1335" s="16"/>
      <c r="J1335" s="16">
        <f t="shared" si="182"/>
        <v>0</v>
      </c>
      <c r="K1335" s="8" t="str">
        <f t="shared" si="183"/>
        <v/>
      </c>
      <c r="L1335" s="51">
        <f t="shared" si="184"/>
        <v>0</v>
      </c>
      <c r="M1335" s="8" t="str">
        <f t="shared" si="185"/>
        <v/>
      </c>
      <c r="N1335" s="12"/>
      <c r="O1335" s="51">
        <f t="shared" si="186"/>
        <v>0</v>
      </c>
      <c r="P1335" s="51">
        <f t="shared" si="187"/>
        <v>0</v>
      </c>
      <c r="Q1335" s="51">
        <f t="shared" si="188"/>
        <v>0</v>
      </c>
      <c r="R1335" s="8" t="str">
        <f t="shared" si="189"/>
        <v/>
      </c>
      <c r="S1335" s="7"/>
      <c r="T1335" s="8"/>
      <c r="U1335" s="8"/>
      <c r="V1335" s="8">
        <f t="shared" si="190"/>
        <v>0</v>
      </c>
      <c r="W1335" s="8"/>
      <c r="X1335" s="8"/>
      <c r="Y1335" s="8"/>
      <c r="Z1335" s="8"/>
    </row>
    <row r="1336" spans="1:26" x14ac:dyDescent="0.35">
      <c r="A1336" s="1" t="s">
        <v>1508</v>
      </c>
      <c r="B1336" s="2" t="s">
        <v>3309</v>
      </c>
      <c r="C1336" s="3" t="s">
        <v>3305</v>
      </c>
      <c r="D1336" s="3" t="s">
        <v>25</v>
      </c>
      <c r="E1336" s="12" t="s">
        <v>3492</v>
      </c>
      <c r="F1336" s="12"/>
      <c r="G1336" s="12"/>
      <c r="H1336" s="12"/>
      <c r="I1336" s="16"/>
      <c r="J1336" s="16">
        <f t="shared" si="182"/>
        <v>0</v>
      </c>
      <c r="K1336" s="8" t="str">
        <f t="shared" si="183"/>
        <v/>
      </c>
      <c r="L1336" s="51">
        <f t="shared" si="184"/>
        <v>0</v>
      </c>
      <c r="M1336" s="8" t="str">
        <f t="shared" si="185"/>
        <v/>
      </c>
      <c r="N1336" s="12"/>
      <c r="O1336" s="51">
        <f t="shared" si="186"/>
        <v>0</v>
      </c>
      <c r="P1336" s="51">
        <f t="shared" si="187"/>
        <v>0</v>
      </c>
      <c r="Q1336" s="51">
        <f t="shared" si="188"/>
        <v>0</v>
      </c>
      <c r="R1336" s="8" t="str">
        <f t="shared" si="189"/>
        <v/>
      </c>
      <c r="S1336" s="7"/>
      <c r="T1336" s="8"/>
      <c r="U1336" s="8"/>
      <c r="V1336" s="8">
        <f t="shared" si="190"/>
        <v>0</v>
      </c>
      <c r="W1336" s="8"/>
      <c r="X1336" s="8"/>
      <c r="Y1336" s="8"/>
      <c r="Z1336" s="8"/>
    </row>
    <row r="1337" spans="1:26" x14ac:dyDescent="0.35">
      <c r="A1337" s="1" t="s">
        <v>1509</v>
      </c>
      <c r="B1337" s="2" t="s">
        <v>3310</v>
      </c>
      <c r="C1337" s="3" t="s">
        <v>3305</v>
      </c>
      <c r="D1337" s="3" t="s">
        <v>25</v>
      </c>
      <c r="E1337" s="12" t="s">
        <v>3492</v>
      </c>
      <c r="F1337" s="12"/>
      <c r="G1337" s="12"/>
      <c r="H1337" s="12"/>
      <c r="I1337" s="16"/>
      <c r="J1337" s="16">
        <f t="shared" si="182"/>
        <v>0</v>
      </c>
      <c r="K1337" s="8" t="str">
        <f t="shared" si="183"/>
        <v/>
      </c>
      <c r="L1337" s="51">
        <f t="shared" si="184"/>
        <v>0</v>
      </c>
      <c r="M1337" s="8" t="str">
        <f t="shared" si="185"/>
        <v/>
      </c>
      <c r="N1337" s="12"/>
      <c r="O1337" s="51">
        <f t="shared" si="186"/>
        <v>0</v>
      </c>
      <c r="P1337" s="51">
        <f t="shared" si="187"/>
        <v>0</v>
      </c>
      <c r="Q1337" s="51">
        <f t="shared" si="188"/>
        <v>0</v>
      </c>
      <c r="R1337" s="8" t="str">
        <f t="shared" si="189"/>
        <v/>
      </c>
      <c r="S1337" s="7"/>
      <c r="T1337" s="8"/>
      <c r="U1337" s="8"/>
      <c r="V1337" s="8">
        <f t="shared" si="190"/>
        <v>0</v>
      </c>
      <c r="W1337" s="8"/>
      <c r="X1337" s="8"/>
      <c r="Y1337" s="8"/>
      <c r="Z1337" s="8"/>
    </row>
    <row r="1338" spans="1:26" x14ac:dyDescent="0.35">
      <c r="A1338" s="1" t="s">
        <v>1510</v>
      </c>
      <c r="B1338" s="2" t="s">
        <v>3311</v>
      </c>
      <c r="C1338" s="3" t="s">
        <v>3305</v>
      </c>
      <c r="D1338" s="3" t="s">
        <v>25</v>
      </c>
      <c r="E1338" s="12" t="s">
        <v>3492</v>
      </c>
      <c r="F1338" s="12"/>
      <c r="G1338" s="12"/>
      <c r="H1338" s="12"/>
      <c r="I1338" s="16"/>
      <c r="J1338" s="16">
        <f t="shared" si="182"/>
        <v>0</v>
      </c>
      <c r="K1338" s="8" t="str">
        <f t="shared" si="183"/>
        <v/>
      </c>
      <c r="L1338" s="51">
        <f t="shared" si="184"/>
        <v>0</v>
      </c>
      <c r="M1338" s="8" t="str">
        <f t="shared" si="185"/>
        <v/>
      </c>
      <c r="N1338" s="12"/>
      <c r="O1338" s="51">
        <f t="shared" si="186"/>
        <v>0</v>
      </c>
      <c r="P1338" s="51">
        <f t="shared" si="187"/>
        <v>0</v>
      </c>
      <c r="Q1338" s="51">
        <f t="shared" si="188"/>
        <v>0</v>
      </c>
      <c r="R1338" s="8" t="str">
        <f t="shared" si="189"/>
        <v/>
      </c>
      <c r="S1338" s="7"/>
      <c r="T1338" s="8"/>
      <c r="U1338" s="8"/>
      <c r="V1338" s="8">
        <f t="shared" si="190"/>
        <v>0</v>
      </c>
      <c r="W1338" s="8"/>
      <c r="X1338" s="8"/>
      <c r="Y1338" s="8"/>
      <c r="Z1338" s="8"/>
    </row>
    <row r="1339" spans="1:26" x14ac:dyDescent="0.35">
      <c r="A1339" s="1" t="s">
        <v>1511</v>
      </c>
      <c r="B1339" s="2" t="s">
        <v>3312</v>
      </c>
      <c r="C1339" s="3" t="s">
        <v>3305</v>
      </c>
      <c r="D1339" s="3" t="s">
        <v>25</v>
      </c>
      <c r="E1339" s="12" t="s">
        <v>3492</v>
      </c>
      <c r="F1339" s="12"/>
      <c r="G1339" s="12"/>
      <c r="H1339" s="12"/>
      <c r="I1339" s="16"/>
      <c r="J1339" s="16">
        <f t="shared" si="182"/>
        <v>0</v>
      </c>
      <c r="K1339" s="8" t="str">
        <f t="shared" si="183"/>
        <v/>
      </c>
      <c r="L1339" s="51">
        <f t="shared" si="184"/>
        <v>0</v>
      </c>
      <c r="M1339" s="8" t="str">
        <f t="shared" si="185"/>
        <v/>
      </c>
      <c r="N1339" s="12"/>
      <c r="O1339" s="51">
        <f t="shared" si="186"/>
        <v>0</v>
      </c>
      <c r="P1339" s="51">
        <f t="shared" si="187"/>
        <v>0</v>
      </c>
      <c r="Q1339" s="51">
        <f t="shared" si="188"/>
        <v>0</v>
      </c>
      <c r="R1339" s="8" t="str">
        <f t="shared" si="189"/>
        <v/>
      </c>
      <c r="S1339" s="7"/>
      <c r="T1339" s="8"/>
      <c r="U1339" s="8"/>
      <c r="V1339" s="8">
        <f t="shared" si="190"/>
        <v>0</v>
      </c>
      <c r="W1339" s="8"/>
      <c r="X1339" s="8"/>
      <c r="Y1339" s="8"/>
      <c r="Z1339" s="8"/>
    </row>
    <row r="1340" spans="1:26" x14ac:dyDescent="0.35">
      <c r="A1340" s="1" t="s">
        <v>1512</v>
      </c>
      <c r="B1340" s="2" t="s">
        <v>3313</v>
      </c>
      <c r="C1340" s="3" t="s">
        <v>3305</v>
      </c>
      <c r="D1340" s="3" t="s">
        <v>25</v>
      </c>
      <c r="E1340" s="12" t="s">
        <v>3492</v>
      </c>
      <c r="F1340" s="12"/>
      <c r="G1340" s="12"/>
      <c r="H1340" s="12"/>
      <c r="I1340" s="16"/>
      <c r="J1340" s="16">
        <f t="shared" si="182"/>
        <v>0</v>
      </c>
      <c r="K1340" s="8" t="str">
        <f t="shared" si="183"/>
        <v/>
      </c>
      <c r="L1340" s="51">
        <f t="shared" si="184"/>
        <v>0</v>
      </c>
      <c r="M1340" s="8" t="str">
        <f t="shared" si="185"/>
        <v/>
      </c>
      <c r="N1340" s="12"/>
      <c r="O1340" s="51">
        <f t="shared" si="186"/>
        <v>0</v>
      </c>
      <c r="P1340" s="51">
        <f t="shared" si="187"/>
        <v>0</v>
      </c>
      <c r="Q1340" s="51">
        <f t="shared" si="188"/>
        <v>0</v>
      </c>
      <c r="R1340" s="8" t="str">
        <f t="shared" si="189"/>
        <v/>
      </c>
      <c r="S1340" s="7"/>
      <c r="T1340" s="8"/>
      <c r="U1340" s="8"/>
      <c r="V1340" s="8">
        <f t="shared" si="190"/>
        <v>0</v>
      </c>
      <c r="W1340" s="8"/>
      <c r="X1340" s="8"/>
      <c r="Y1340" s="8"/>
      <c r="Z1340" s="8"/>
    </row>
    <row r="1341" spans="1:26" x14ac:dyDescent="0.35">
      <c r="A1341" s="1" t="s">
        <v>1513</v>
      </c>
      <c r="B1341" s="2" t="s">
        <v>3314</v>
      </c>
      <c r="C1341" s="3" t="s">
        <v>3305</v>
      </c>
      <c r="D1341" s="3" t="s">
        <v>25</v>
      </c>
      <c r="E1341" s="12" t="s">
        <v>3492</v>
      </c>
      <c r="F1341" s="12"/>
      <c r="G1341" s="12"/>
      <c r="H1341" s="12"/>
      <c r="I1341" s="16"/>
      <c r="J1341" s="16">
        <f t="shared" si="182"/>
        <v>0</v>
      </c>
      <c r="K1341" s="8" t="str">
        <f t="shared" si="183"/>
        <v/>
      </c>
      <c r="L1341" s="51">
        <f t="shared" si="184"/>
        <v>0</v>
      </c>
      <c r="M1341" s="8" t="str">
        <f t="shared" si="185"/>
        <v/>
      </c>
      <c r="N1341" s="12"/>
      <c r="O1341" s="51">
        <f t="shared" si="186"/>
        <v>0</v>
      </c>
      <c r="P1341" s="51">
        <f t="shared" si="187"/>
        <v>0</v>
      </c>
      <c r="Q1341" s="51">
        <f t="shared" si="188"/>
        <v>0</v>
      </c>
      <c r="R1341" s="8" t="str">
        <f t="shared" si="189"/>
        <v/>
      </c>
      <c r="S1341" s="7"/>
      <c r="T1341" s="8"/>
      <c r="U1341" s="8"/>
      <c r="V1341" s="8">
        <f t="shared" si="190"/>
        <v>0</v>
      </c>
      <c r="W1341" s="8"/>
      <c r="X1341" s="8"/>
      <c r="Y1341" s="8"/>
      <c r="Z1341" s="8"/>
    </row>
    <row r="1342" spans="1:26" x14ac:dyDescent="0.35">
      <c r="A1342" s="1" t="s">
        <v>1514</v>
      </c>
      <c r="B1342" s="2" t="s">
        <v>1761</v>
      </c>
      <c r="C1342" s="3" t="s">
        <v>3305</v>
      </c>
      <c r="D1342" s="3" t="s">
        <v>12</v>
      </c>
      <c r="E1342" s="12" t="s">
        <v>3492</v>
      </c>
      <c r="F1342" s="12"/>
      <c r="G1342" s="12"/>
      <c r="H1342" s="12"/>
      <c r="I1342" s="16"/>
      <c r="J1342" s="16">
        <f t="shared" si="182"/>
        <v>0</v>
      </c>
      <c r="K1342" s="8" t="str">
        <f t="shared" si="183"/>
        <v/>
      </c>
      <c r="L1342" s="51">
        <f t="shared" si="184"/>
        <v>0</v>
      </c>
      <c r="M1342" s="8" t="str">
        <f t="shared" si="185"/>
        <v/>
      </c>
      <c r="N1342" s="12"/>
      <c r="O1342" s="51">
        <f t="shared" si="186"/>
        <v>0</v>
      </c>
      <c r="P1342" s="51">
        <f t="shared" si="187"/>
        <v>0</v>
      </c>
      <c r="Q1342" s="51">
        <f t="shared" si="188"/>
        <v>0</v>
      </c>
      <c r="R1342" s="8" t="str">
        <f t="shared" si="189"/>
        <v/>
      </c>
      <c r="S1342" s="7"/>
      <c r="T1342" s="8"/>
      <c r="U1342" s="8"/>
      <c r="V1342" s="8">
        <f t="shared" si="190"/>
        <v>0</v>
      </c>
      <c r="W1342" s="8"/>
      <c r="X1342" s="8"/>
      <c r="Y1342" s="8"/>
      <c r="Z1342" s="8"/>
    </row>
    <row r="1343" spans="1:26" x14ac:dyDescent="0.35">
      <c r="A1343" s="1" t="s">
        <v>1516</v>
      </c>
      <c r="B1343" s="2" t="s">
        <v>293</v>
      </c>
      <c r="C1343" s="3" t="s">
        <v>3305</v>
      </c>
      <c r="D1343" s="3" t="s">
        <v>12</v>
      </c>
      <c r="E1343" s="12" t="s">
        <v>3492</v>
      </c>
      <c r="F1343" s="12"/>
      <c r="G1343" s="12"/>
      <c r="H1343" s="12"/>
      <c r="I1343" s="16"/>
      <c r="J1343" s="16">
        <f t="shared" si="182"/>
        <v>0</v>
      </c>
      <c r="K1343" s="8" t="str">
        <f t="shared" si="183"/>
        <v/>
      </c>
      <c r="L1343" s="51">
        <f t="shared" si="184"/>
        <v>0</v>
      </c>
      <c r="M1343" s="8" t="str">
        <f t="shared" si="185"/>
        <v/>
      </c>
      <c r="N1343" s="12"/>
      <c r="O1343" s="51">
        <f t="shared" si="186"/>
        <v>0</v>
      </c>
      <c r="P1343" s="51">
        <f t="shared" si="187"/>
        <v>0</v>
      </c>
      <c r="Q1343" s="51">
        <f t="shared" si="188"/>
        <v>0</v>
      </c>
      <c r="R1343" s="8" t="str">
        <f t="shared" si="189"/>
        <v/>
      </c>
      <c r="S1343" s="7"/>
      <c r="T1343" s="8"/>
      <c r="U1343" s="8"/>
      <c r="V1343" s="8">
        <f t="shared" si="190"/>
        <v>0</v>
      </c>
      <c r="W1343" s="8"/>
      <c r="X1343" s="8"/>
      <c r="Y1343" s="8"/>
      <c r="Z1343" s="8"/>
    </row>
    <row r="1344" spans="1:26" x14ac:dyDescent="0.35">
      <c r="A1344" s="1" t="s">
        <v>1517</v>
      </c>
      <c r="B1344" s="2" t="s">
        <v>3315</v>
      </c>
      <c r="C1344" s="3" t="s">
        <v>3305</v>
      </c>
      <c r="D1344" s="3" t="s">
        <v>77</v>
      </c>
      <c r="E1344" s="12" t="s">
        <v>3492</v>
      </c>
      <c r="F1344" s="12"/>
      <c r="G1344" s="12"/>
      <c r="H1344" s="12"/>
      <c r="I1344" s="16"/>
      <c r="J1344" s="16">
        <f t="shared" si="182"/>
        <v>0</v>
      </c>
      <c r="K1344" s="8" t="str">
        <f t="shared" si="183"/>
        <v/>
      </c>
      <c r="L1344" s="51">
        <f t="shared" si="184"/>
        <v>0</v>
      </c>
      <c r="M1344" s="8" t="str">
        <f t="shared" si="185"/>
        <v/>
      </c>
      <c r="N1344" s="12"/>
      <c r="O1344" s="51">
        <f t="shared" si="186"/>
        <v>0</v>
      </c>
      <c r="P1344" s="51">
        <f t="shared" si="187"/>
        <v>0</v>
      </c>
      <c r="Q1344" s="51">
        <f t="shared" si="188"/>
        <v>0</v>
      </c>
      <c r="R1344" s="8" t="str">
        <f t="shared" si="189"/>
        <v/>
      </c>
      <c r="S1344" s="7"/>
      <c r="T1344" s="8"/>
      <c r="U1344" s="8"/>
      <c r="V1344" s="8">
        <f t="shared" si="190"/>
        <v>0</v>
      </c>
      <c r="W1344" s="8"/>
      <c r="X1344" s="8"/>
      <c r="Y1344" s="8"/>
      <c r="Z1344" s="8"/>
    </row>
    <row r="1345" spans="1:26" x14ac:dyDescent="0.35">
      <c r="A1345" s="1" t="s">
        <v>1518</v>
      </c>
      <c r="B1345" s="2" t="s">
        <v>1762</v>
      </c>
      <c r="C1345" s="3" t="s">
        <v>3305</v>
      </c>
      <c r="D1345" s="3" t="s">
        <v>77</v>
      </c>
      <c r="E1345" s="12" t="s">
        <v>3492</v>
      </c>
      <c r="F1345" s="12"/>
      <c r="G1345" s="12"/>
      <c r="H1345" s="12"/>
      <c r="I1345" s="16"/>
      <c r="J1345" s="16">
        <f t="shared" si="182"/>
        <v>0</v>
      </c>
      <c r="K1345" s="8" t="str">
        <f t="shared" si="183"/>
        <v/>
      </c>
      <c r="L1345" s="51">
        <f t="shared" si="184"/>
        <v>0</v>
      </c>
      <c r="M1345" s="8" t="str">
        <f t="shared" si="185"/>
        <v/>
      </c>
      <c r="N1345" s="12"/>
      <c r="O1345" s="51">
        <f t="shared" si="186"/>
        <v>0</v>
      </c>
      <c r="P1345" s="51">
        <f t="shared" si="187"/>
        <v>0</v>
      </c>
      <c r="Q1345" s="51">
        <f t="shared" si="188"/>
        <v>0</v>
      </c>
      <c r="R1345" s="8" t="str">
        <f t="shared" si="189"/>
        <v/>
      </c>
      <c r="S1345" s="7"/>
      <c r="T1345" s="8"/>
      <c r="U1345" s="8"/>
      <c r="V1345" s="8">
        <f t="shared" si="190"/>
        <v>0</v>
      </c>
      <c r="W1345" s="8"/>
      <c r="X1345" s="8"/>
      <c r="Y1345" s="8"/>
      <c r="Z1345" s="8"/>
    </row>
    <row r="1346" spans="1:26" x14ac:dyDescent="0.35">
      <c r="A1346" s="1" t="s">
        <v>1519</v>
      </c>
      <c r="B1346" s="2" t="s">
        <v>3316</v>
      </c>
      <c r="C1346" s="3" t="s">
        <v>3305</v>
      </c>
      <c r="D1346" s="3" t="s">
        <v>25</v>
      </c>
      <c r="E1346" s="12" t="s">
        <v>3492</v>
      </c>
      <c r="F1346" s="12"/>
      <c r="G1346" s="12"/>
      <c r="H1346" s="12"/>
      <c r="I1346" s="16"/>
      <c r="J1346" s="16">
        <f t="shared" si="182"/>
        <v>0</v>
      </c>
      <c r="K1346" s="8" t="str">
        <f t="shared" si="183"/>
        <v/>
      </c>
      <c r="L1346" s="51">
        <f t="shared" si="184"/>
        <v>0</v>
      </c>
      <c r="M1346" s="8" t="str">
        <f t="shared" si="185"/>
        <v/>
      </c>
      <c r="N1346" s="12"/>
      <c r="O1346" s="51">
        <f t="shared" si="186"/>
        <v>0</v>
      </c>
      <c r="P1346" s="51">
        <f t="shared" si="187"/>
        <v>0</v>
      </c>
      <c r="Q1346" s="51">
        <f t="shared" si="188"/>
        <v>0</v>
      </c>
      <c r="R1346" s="8" t="str">
        <f t="shared" si="189"/>
        <v/>
      </c>
      <c r="S1346" s="7"/>
      <c r="T1346" s="8"/>
      <c r="U1346" s="8"/>
      <c r="V1346" s="8">
        <f t="shared" si="190"/>
        <v>0</v>
      </c>
      <c r="W1346" s="8"/>
      <c r="X1346" s="8"/>
      <c r="Y1346" s="8"/>
      <c r="Z1346" s="8"/>
    </row>
    <row r="1347" spans="1:26" x14ac:dyDescent="0.35">
      <c r="A1347" s="1" t="s">
        <v>3595</v>
      </c>
      <c r="B1347" s="2" t="s">
        <v>3596</v>
      </c>
      <c r="C1347" s="3" t="s">
        <v>3305</v>
      </c>
      <c r="D1347" s="3" t="s">
        <v>25</v>
      </c>
      <c r="E1347" s="12" t="s">
        <v>3492</v>
      </c>
      <c r="F1347" s="12"/>
      <c r="G1347" s="12"/>
      <c r="H1347" s="12"/>
      <c r="I1347" s="16"/>
      <c r="J1347" s="16">
        <f t="shared" si="182"/>
        <v>0</v>
      </c>
      <c r="K1347" s="8" t="str">
        <f t="shared" si="183"/>
        <v/>
      </c>
      <c r="L1347" s="51">
        <f t="shared" si="184"/>
        <v>0</v>
      </c>
      <c r="M1347" s="8" t="str">
        <f t="shared" si="185"/>
        <v/>
      </c>
      <c r="N1347" s="12"/>
      <c r="O1347" s="51">
        <f t="shared" si="186"/>
        <v>0</v>
      </c>
      <c r="P1347" s="51">
        <f t="shared" si="187"/>
        <v>0</v>
      </c>
      <c r="Q1347" s="51">
        <f t="shared" si="188"/>
        <v>0</v>
      </c>
      <c r="R1347" s="8" t="str">
        <f t="shared" si="189"/>
        <v/>
      </c>
      <c r="S1347" s="7"/>
      <c r="T1347" s="8"/>
      <c r="U1347" s="8"/>
      <c r="V1347" s="8">
        <f t="shared" si="190"/>
        <v>0</v>
      </c>
      <c r="W1347" s="8"/>
      <c r="X1347" s="8"/>
      <c r="Y1347" s="8"/>
      <c r="Z1347" s="8"/>
    </row>
    <row r="1348" spans="1:26" x14ac:dyDescent="0.35">
      <c r="A1348" s="1" t="s">
        <v>3597</v>
      </c>
      <c r="B1348" s="2" t="s">
        <v>3598</v>
      </c>
      <c r="C1348" s="3" t="s">
        <v>3305</v>
      </c>
      <c r="D1348" s="3" t="s">
        <v>25</v>
      </c>
      <c r="E1348" s="12" t="s">
        <v>3492</v>
      </c>
      <c r="F1348" s="12"/>
      <c r="G1348" s="12"/>
      <c r="H1348" s="12"/>
      <c r="I1348" s="16"/>
      <c r="J1348" s="16">
        <f t="shared" si="182"/>
        <v>0</v>
      </c>
      <c r="K1348" s="8" t="str">
        <f t="shared" si="183"/>
        <v/>
      </c>
      <c r="L1348" s="51">
        <f t="shared" si="184"/>
        <v>0</v>
      </c>
      <c r="M1348" s="8" t="str">
        <f t="shared" si="185"/>
        <v/>
      </c>
      <c r="N1348" s="12"/>
      <c r="O1348" s="51">
        <f t="shared" si="186"/>
        <v>0</v>
      </c>
      <c r="P1348" s="51">
        <f t="shared" si="187"/>
        <v>0</v>
      </c>
      <c r="Q1348" s="51">
        <f t="shared" si="188"/>
        <v>0</v>
      </c>
      <c r="R1348" s="8" t="str">
        <f t="shared" si="189"/>
        <v/>
      </c>
      <c r="S1348" s="7"/>
      <c r="T1348" s="8"/>
      <c r="U1348" s="8"/>
      <c r="V1348" s="8">
        <f t="shared" si="190"/>
        <v>0</v>
      </c>
      <c r="W1348" s="8"/>
      <c r="X1348" s="8"/>
      <c r="Y1348" s="8"/>
      <c r="Z1348" s="8"/>
    </row>
    <row r="1349" spans="1:26" x14ac:dyDescent="0.35">
      <c r="A1349" s="1" t="s">
        <v>1521</v>
      </c>
      <c r="B1349" s="2" t="s">
        <v>3317</v>
      </c>
      <c r="C1349" s="3" t="s">
        <v>3305</v>
      </c>
      <c r="D1349" s="3" t="s">
        <v>12</v>
      </c>
      <c r="E1349" s="12" t="s">
        <v>3492</v>
      </c>
      <c r="F1349" s="12"/>
      <c r="G1349" s="12"/>
      <c r="H1349" s="12"/>
      <c r="I1349" s="16"/>
      <c r="J1349" s="16">
        <f t="shared" si="182"/>
        <v>0</v>
      </c>
      <c r="K1349" s="8" t="str">
        <f t="shared" si="183"/>
        <v/>
      </c>
      <c r="L1349" s="51">
        <f t="shared" si="184"/>
        <v>0</v>
      </c>
      <c r="M1349" s="8" t="str">
        <f t="shared" si="185"/>
        <v/>
      </c>
      <c r="N1349" s="12"/>
      <c r="O1349" s="51">
        <f t="shared" si="186"/>
        <v>0</v>
      </c>
      <c r="P1349" s="51">
        <f t="shared" si="187"/>
        <v>0</v>
      </c>
      <c r="Q1349" s="51">
        <f t="shared" si="188"/>
        <v>0</v>
      </c>
      <c r="R1349" s="8" t="str">
        <f t="shared" si="189"/>
        <v/>
      </c>
      <c r="S1349" s="7"/>
      <c r="T1349" s="8"/>
      <c r="U1349" s="8"/>
      <c r="V1349" s="8">
        <f t="shared" si="190"/>
        <v>0</v>
      </c>
      <c r="W1349" s="8"/>
      <c r="X1349" s="8"/>
      <c r="Y1349" s="8"/>
      <c r="Z1349" s="8"/>
    </row>
    <row r="1350" spans="1:26" x14ac:dyDescent="0.35">
      <c r="A1350" s="1" t="s">
        <v>1523</v>
      </c>
      <c r="B1350" s="2" t="s">
        <v>3318</v>
      </c>
      <c r="C1350" s="3" t="s">
        <v>3305</v>
      </c>
      <c r="D1350" s="3" t="s">
        <v>12</v>
      </c>
      <c r="E1350" s="12" t="s">
        <v>3492</v>
      </c>
      <c r="F1350" s="12"/>
      <c r="G1350" s="12"/>
      <c r="H1350" s="12"/>
      <c r="I1350" s="16"/>
      <c r="J1350" s="16">
        <f t="shared" si="182"/>
        <v>0</v>
      </c>
      <c r="K1350" s="8" t="str">
        <f t="shared" si="183"/>
        <v/>
      </c>
      <c r="L1350" s="51">
        <f t="shared" si="184"/>
        <v>0</v>
      </c>
      <c r="M1350" s="8" t="str">
        <f t="shared" si="185"/>
        <v/>
      </c>
      <c r="N1350" s="12"/>
      <c r="O1350" s="51">
        <f t="shared" si="186"/>
        <v>0</v>
      </c>
      <c r="P1350" s="51">
        <f t="shared" si="187"/>
        <v>0</v>
      </c>
      <c r="Q1350" s="51">
        <f t="shared" si="188"/>
        <v>0</v>
      </c>
      <c r="R1350" s="8" t="str">
        <f t="shared" si="189"/>
        <v/>
      </c>
      <c r="S1350" s="7"/>
      <c r="T1350" s="8"/>
      <c r="U1350" s="8"/>
      <c r="V1350" s="8">
        <f t="shared" si="190"/>
        <v>0</v>
      </c>
      <c r="W1350" s="8"/>
      <c r="X1350" s="8"/>
      <c r="Y1350" s="8"/>
      <c r="Z1350" s="8"/>
    </row>
    <row r="1351" spans="1:26" x14ac:dyDescent="0.35">
      <c r="A1351" s="1" t="s">
        <v>1524</v>
      </c>
      <c r="B1351" s="2" t="s">
        <v>3319</v>
      </c>
      <c r="C1351" s="3" t="s">
        <v>3305</v>
      </c>
      <c r="D1351" s="3" t="s">
        <v>12</v>
      </c>
      <c r="E1351" s="12" t="s">
        <v>3492</v>
      </c>
      <c r="F1351" s="12"/>
      <c r="G1351" s="12"/>
      <c r="H1351" s="12"/>
      <c r="I1351" s="16"/>
      <c r="J1351" s="16">
        <f t="shared" si="182"/>
        <v>0</v>
      </c>
      <c r="K1351" s="8" t="str">
        <f t="shared" si="183"/>
        <v/>
      </c>
      <c r="L1351" s="51">
        <f t="shared" si="184"/>
        <v>0</v>
      </c>
      <c r="M1351" s="8" t="str">
        <f t="shared" si="185"/>
        <v/>
      </c>
      <c r="N1351" s="12"/>
      <c r="O1351" s="51">
        <f t="shared" si="186"/>
        <v>0</v>
      </c>
      <c r="P1351" s="51">
        <f t="shared" si="187"/>
        <v>0</v>
      </c>
      <c r="Q1351" s="51">
        <f t="shared" si="188"/>
        <v>0</v>
      </c>
      <c r="R1351" s="8" t="str">
        <f t="shared" si="189"/>
        <v/>
      </c>
      <c r="S1351" s="7"/>
      <c r="T1351" s="8"/>
      <c r="U1351" s="8"/>
      <c r="V1351" s="8">
        <f t="shared" si="190"/>
        <v>0</v>
      </c>
      <c r="W1351" s="8"/>
      <c r="X1351" s="8"/>
      <c r="Y1351" s="8"/>
      <c r="Z1351" s="8"/>
    </row>
    <row r="1352" spans="1:26" x14ac:dyDescent="0.35">
      <c r="A1352" s="1" t="s">
        <v>1525</v>
      </c>
      <c r="B1352" s="2" t="s">
        <v>3320</v>
      </c>
      <c r="C1352" s="3" t="s">
        <v>3305</v>
      </c>
      <c r="D1352" s="3" t="s">
        <v>12</v>
      </c>
      <c r="E1352" s="12" t="s">
        <v>3492</v>
      </c>
      <c r="F1352" s="12"/>
      <c r="G1352" s="12"/>
      <c r="H1352" s="12"/>
      <c r="I1352" s="16"/>
      <c r="J1352" s="16">
        <f t="shared" si="182"/>
        <v>0</v>
      </c>
      <c r="K1352" s="8" t="str">
        <f t="shared" si="183"/>
        <v/>
      </c>
      <c r="L1352" s="51">
        <f t="shared" si="184"/>
        <v>0</v>
      </c>
      <c r="M1352" s="8" t="str">
        <f t="shared" si="185"/>
        <v/>
      </c>
      <c r="N1352" s="12"/>
      <c r="O1352" s="51">
        <f t="shared" si="186"/>
        <v>0</v>
      </c>
      <c r="P1352" s="51">
        <f t="shared" si="187"/>
        <v>0</v>
      </c>
      <c r="Q1352" s="51">
        <f t="shared" si="188"/>
        <v>0</v>
      </c>
      <c r="R1352" s="8" t="str">
        <f t="shared" si="189"/>
        <v/>
      </c>
      <c r="S1352" s="7"/>
      <c r="T1352" s="8"/>
      <c r="U1352" s="8"/>
      <c r="V1352" s="8">
        <f t="shared" si="190"/>
        <v>0</v>
      </c>
      <c r="W1352" s="8"/>
      <c r="X1352" s="8"/>
      <c r="Y1352" s="8"/>
      <c r="Z1352" s="8"/>
    </row>
    <row r="1353" spans="1:26" x14ac:dyDescent="0.35">
      <c r="A1353" s="1" t="s">
        <v>1526</v>
      </c>
      <c r="B1353" s="2" t="s">
        <v>3321</v>
      </c>
      <c r="C1353" s="3" t="s">
        <v>3305</v>
      </c>
      <c r="D1353" s="3" t="s">
        <v>12</v>
      </c>
      <c r="E1353" s="12" t="s">
        <v>3492</v>
      </c>
      <c r="F1353" s="12"/>
      <c r="G1353" s="12"/>
      <c r="H1353" s="12"/>
      <c r="I1353" s="16"/>
      <c r="J1353" s="16">
        <f t="shared" si="182"/>
        <v>0</v>
      </c>
      <c r="K1353" s="8" t="str">
        <f t="shared" si="183"/>
        <v/>
      </c>
      <c r="L1353" s="51">
        <f t="shared" si="184"/>
        <v>0</v>
      </c>
      <c r="M1353" s="8" t="str">
        <f t="shared" si="185"/>
        <v/>
      </c>
      <c r="N1353" s="12"/>
      <c r="O1353" s="51">
        <f t="shared" si="186"/>
        <v>0</v>
      </c>
      <c r="P1353" s="51">
        <f t="shared" si="187"/>
        <v>0</v>
      </c>
      <c r="Q1353" s="51">
        <f t="shared" si="188"/>
        <v>0</v>
      </c>
      <c r="R1353" s="8" t="str">
        <f t="shared" si="189"/>
        <v/>
      </c>
      <c r="S1353" s="7"/>
      <c r="T1353" s="8"/>
      <c r="U1353" s="8"/>
      <c r="V1353" s="8">
        <f t="shared" si="190"/>
        <v>0</v>
      </c>
      <c r="W1353" s="8"/>
      <c r="X1353" s="8"/>
      <c r="Y1353" s="8"/>
      <c r="Z1353" s="8"/>
    </row>
    <row r="1354" spans="1:26" x14ac:dyDescent="0.35">
      <c r="A1354" s="1" t="s">
        <v>1527</v>
      </c>
      <c r="B1354" s="2" t="s">
        <v>3322</v>
      </c>
      <c r="C1354" s="3" t="s">
        <v>3305</v>
      </c>
      <c r="D1354" s="3" t="s">
        <v>12</v>
      </c>
      <c r="E1354" s="12" t="s">
        <v>3492</v>
      </c>
      <c r="F1354" s="12"/>
      <c r="G1354" s="12"/>
      <c r="H1354" s="12"/>
      <c r="I1354" s="16"/>
      <c r="J1354" s="16">
        <f t="shared" si="182"/>
        <v>0</v>
      </c>
      <c r="K1354" s="8" t="str">
        <f t="shared" si="183"/>
        <v/>
      </c>
      <c r="L1354" s="51">
        <f t="shared" si="184"/>
        <v>0</v>
      </c>
      <c r="M1354" s="8" t="str">
        <f t="shared" si="185"/>
        <v/>
      </c>
      <c r="N1354" s="12"/>
      <c r="O1354" s="51">
        <f t="shared" si="186"/>
        <v>0</v>
      </c>
      <c r="P1354" s="51">
        <f t="shared" si="187"/>
        <v>0</v>
      </c>
      <c r="Q1354" s="51">
        <f t="shared" si="188"/>
        <v>0</v>
      </c>
      <c r="R1354" s="8" t="str">
        <f t="shared" si="189"/>
        <v/>
      </c>
      <c r="S1354" s="7"/>
      <c r="T1354" s="8"/>
      <c r="U1354" s="8"/>
      <c r="V1354" s="8">
        <f t="shared" si="190"/>
        <v>0</v>
      </c>
      <c r="W1354" s="8"/>
      <c r="X1354" s="8"/>
      <c r="Y1354" s="8"/>
      <c r="Z1354" s="8"/>
    </row>
    <row r="1355" spans="1:26" x14ac:dyDescent="0.35">
      <c r="A1355" s="1" t="s">
        <v>1528</v>
      </c>
      <c r="B1355" s="2" t="s">
        <v>3323</v>
      </c>
      <c r="C1355" s="3" t="s">
        <v>3305</v>
      </c>
      <c r="D1355" s="3" t="s">
        <v>3619</v>
      </c>
      <c r="E1355" s="12" t="s">
        <v>3492</v>
      </c>
      <c r="F1355" s="12"/>
      <c r="G1355" s="12"/>
      <c r="H1355" s="12"/>
      <c r="I1355" s="16"/>
      <c r="J1355" s="16">
        <f t="shared" ref="J1355:J1418" si="191">I1355-H1355</f>
        <v>0</v>
      </c>
      <c r="K1355" s="8" t="str">
        <f t="shared" ref="K1355:K1418" si="192">IFERROR(J1355/H1355, "")</f>
        <v/>
      </c>
      <c r="L1355" s="51">
        <f t="shared" ref="L1355:L1418" si="193">I1355-F1355</f>
        <v>0</v>
      </c>
      <c r="M1355" s="8" t="str">
        <f t="shared" ref="M1355:M1418" si="194">IFERROR(L1355/F1355, "")</f>
        <v/>
      </c>
      <c r="N1355" s="12"/>
      <c r="O1355" s="51">
        <f t="shared" ref="O1355:O1418" si="195">H1355*N1355</f>
        <v>0</v>
      </c>
      <c r="P1355" s="51">
        <f t="shared" ref="P1355:P1418" si="196">I1355*N1355</f>
        <v>0</v>
      </c>
      <c r="Q1355" s="51">
        <f t="shared" ref="Q1355:Q1418" si="197">P1355-O1355</f>
        <v>0</v>
      </c>
      <c r="R1355" s="8" t="str">
        <f t="shared" ref="R1355:R1418" si="198">IFERROR(Q1355/O1355, "")</f>
        <v/>
      </c>
      <c r="S1355" s="7"/>
      <c r="T1355" s="8"/>
      <c r="U1355" s="8"/>
      <c r="V1355" s="8">
        <f t="shared" ref="V1355:V1418" si="199">T1355-U1355</f>
        <v>0</v>
      </c>
      <c r="W1355" s="8"/>
      <c r="X1355" s="8"/>
      <c r="Y1355" s="8"/>
      <c r="Z1355" s="8"/>
    </row>
    <row r="1356" spans="1:26" x14ac:dyDescent="0.35">
      <c r="A1356" s="1" t="s">
        <v>3599</v>
      </c>
      <c r="B1356" s="2" t="s">
        <v>3323</v>
      </c>
      <c r="C1356" s="3" t="s">
        <v>3305</v>
      </c>
      <c r="D1356" s="3" t="s">
        <v>3620</v>
      </c>
      <c r="E1356" s="12" t="s">
        <v>3492</v>
      </c>
      <c r="F1356" s="12"/>
      <c r="G1356" s="12"/>
      <c r="H1356" s="12"/>
      <c r="I1356" s="16"/>
      <c r="J1356" s="16">
        <f t="shared" si="191"/>
        <v>0</v>
      </c>
      <c r="K1356" s="8" t="str">
        <f t="shared" si="192"/>
        <v/>
      </c>
      <c r="L1356" s="51">
        <f t="shared" si="193"/>
        <v>0</v>
      </c>
      <c r="M1356" s="8" t="str">
        <f t="shared" si="194"/>
        <v/>
      </c>
      <c r="N1356" s="12"/>
      <c r="O1356" s="51">
        <f t="shared" si="195"/>
        <v>0</v>
      </c>
      <c r="P1356" s="51">
        <f t="shared" si="196"/>
        <v>0</v>
      </c>
      <c r="Q1356" s="51">
        <f t="shared" si="197"/>
        <v>0</v>
      </c>
      <c r="R1356" s="8" t="str">
        <f t="shared" si="198"/>
        <v/>
      </c>
      <c r="S1356" s="7"/>
      <c r="T1356" s="8"/>
      <c r="U1356" s="8"/>
      <c r="V1356" s="8">
        <f t="shared" si="199"/>
        <v>0</v>
      </c>
      <c r="W1356" s="8"/>
      <c r="X1356" s="8"/>
      <c r="Y1356" s="8"/>
      <c r="Z1356" s="8"/>
    </row>
    <row r="1357" spans="1:26" ht="25" x14ac:dyDescent="0.35">
      <c r="A1357" s="1" t="s">
        <v>1529</v>
      </c>
      <c r="B1357" s="2" t="s">
        <v>3324</v>
      </c>
      <c r="C1357" s="3" t="s">
        <v>3305</v>
      </c>
      <c r="D1357" s="3" t="s">
        <v>3499</v>
      </c>
      <c r="E1357" s="12" t="s">
        <v>3492</v>
      </c>
      <c r="F1357" s="12"/>
      <c r="G1357" s="12"/>
      <c r="H1357" s="12"/>
      <c r="I1357" s="16"/>
      <c r="J1357" s="16">
        <f t="shared" si="191"/>
        <v>0</v>
      </c>
      <c r="K1357" s="8" t="str">
        <f t="shared" si="192"/>
        <v/>
      </c>
      <c r="L1357" s="51">
        <f t="shared" si="193"/>
        <v>0</v>
      </c>
      <c r="M1357" s="8" t="str">
        <f t="shared" si="194"/>
        <v/>
      </c>
      <c r="N1357" s="12"/>
      <c r="O1357" s="51">
        <f t="shared" si="195"/>
        <v>0</v>
      </c>
      <c r="P1357" s="51">
        <f t="shared" si="196"/>
        <v>0</v>
      </c>
      <c r="Q1357" s="51">
        <f t="shared" si="197"/>
        <v>0</v>
      </c>
      <c r="R1357" s="8" t="str">
        <f t="shared" si="198"/>
        <v/>
      </c>
      <c r="S1357" s="7"/>
      <c r="T1357" s="8"/>
      <c r="U1357" s="8"/>
      <c r="V1357" s="8">
        <f t="shared" si="199"/>
        <v>0</v>
      </c>
      <c r="W1357" s="8"/>
      <c r="X1357" s="8"/>
      <c r="Y1357" s="8"/>
      <c r="Z1357" s="8"/>
    </row>
    <row r="1358" spans="1:26" x14ac:dyDescent="0.35">
      <c r="A1358" s="1" t="s">
        <v>1530</v>
      </c>
      <c r="B1358" s="2" t="s">
        <v>3325</v>
      </c>
      <c r="C1358" s="3" t="s">
        <v>3305</v>
      </c>
      <c r="D1358" s="3" t="s">
        <v>12</v>
      </c>
      <c r="E1358" s="12" t="s">
        <v>3492</v>
      </c>
      <c r="F1358" s="12"/>
      <c r="G1358" s="12"/>
      <c r="H1358" s="12"/>
      <c r="I1358" s="16"/>
      <c r="J1358" s="16">
        <f t="shared" si="191"/>
        <v>0</v>
      </c>
      <c r="K1358" s="8" t="str">
        <f t="shared" si="192"/>
        <v/>
      </c>
      <c r="L1358" s="51">
        <f t="shared" si="193"/>
        <v>0</v>
      </c>
      <c r="M1358" s="8" t="str">
        <f t="shared" si="194"/>
        <v/>
      </c>
      <c r="N1358" s="12"/>
      <c r="O1358" s="51">
        <f t="shared" si="195"/>
        <v>0</v>
      </c>
      <c r="P1358" s="51">
        <f t="shared" si="196"/>
        <v>0</v>
      </c>
      <c r="Q1358" s="51">
        <f t="shared" si="197"/>
        <v>0</v>
      </c>
      <c r="R1358" s="8" t="str">
        <f t="shared" si="198"/>
        <v/>
      </c>
      <c r="S1358" s="7"/>
      <c r="T1358" s="8"/>
      <c r="U1358" s="8"/>
      <c r="V1358" s="8">
        <f t="shared" si="199"/>
        <v>0</v>
      </c>
      <c r="W1358" s="8"/>
      <c r="X1358" s="8"/>
      <c r="Y1358" s="8"/>
      <c r="Z1358" s="8"/>
    </row>
    <row r="1359" spans="1:26" x14ac:dyDescent="0.35">
      <c r="A1359" s="1" t="s">
        <v>1531</v>
      </c>
      <c r="B1359" s="2" t="s">
        <v>1723</v>
      </c>
      <c r="C1359" s="3" t="s">
        <v>3305</v>
      </c>
      <c r="D1359" s="3" t="s">
        <v>12</v>
      </c>
      <c r="E1359" s="12" t="s">
        <v>3492</v>
      </c>
      <c r="F1359" s="12"/>
      <c r="G1359" s="12"/>
      <c r="H1359" s="12"/>
      <c r="I1359" s="16"/>
      <c r="J1359" s="16">
        <f t="shared" si="191"/>
        <v>0</v>
      </c>
      <c r="K1359" s="8" t="str">
        <f t="shared" si="192"/>
        <v/>
      </c>
      <c r="L1359" s="51">
        <f t="shared" si="193"/>
        <v>0</v>
      </c>
      <c r="M1359" s="8" t="str">
        <f t="shared" si="194"/>
        <v/>
      </c>
      <c r="N1359" s="12"/>
      <c r="O1359" s="51">
        <f t="shared" si="195"/>
        <v>0</v>
      </c>
      <c r="P1359" s="51">
        <f t="shared" si="196"/>
        <v>0</v>
      </c>
      <c r="Q1359" s="51">
        <f t="shared" si="197"/>
        <v>0</v>
      </c>
      <c r="R1359" s="8" t="str">
        <f t="shared" si="198"/>
        <v/>
      </c>
      <c r="S1359" s="7"/>
      <c r="T1359" s="8"/>
      <c r="U1359" s="8"/>
      <c r="V1359" s="8">
        <f t="shared" si="199"/>
        <v>0</v>
      </c>
      <c r="W1359" s="8"/>
      <c r="X1359" s="8"/>
      <c r="Y1359" s="8"/>
      <c r="Z1359" s="8"/>
    </row>
    <row r="1360" spans="1:26" x14ac:dyDescent="0.35">
      <c r="A1360" s="1" t="s">
        <v>1532</v>
      </c>
      <c r="B1360" s="2" t="s">
        <v>1703</v>
      </c>
      <c r="C1360" s="3" t="s">
        <v>3305</v>
      </c>
      <c r="D1360" s="3" t="s">
        <v>12</v>
      </c>
      <c r="E1360" s="12" t="s">
        <v>3492</v>
      </c>
      <c r="F1360" s="12"/>
      <c r="G1360" s="12"/>
      <c r="H1360" s="12"/>
      <c r="I1360" s="16"/>
      <c r="J1360" s="16">
        <f t="shared" si="191"/>
        <v>0</v>
      </c>
      <c r="K1360" s="8" t="str">
        <f t="shared" si="192"/>
        <v/>
      </c>
      <c r="L1360" s="51">
        <f t="shared" si="193"/>
        <v>0</v>
      </c>
      <c r="M1360" s="8" t="str">
        <f t="shared" si="194"/>
        <v/>
      </c>
      <c r="N1360" s="12"/>
      <c r="O1360" s="51">
        <f t="shared" si="195"/>
        <v>0</v>
      </c>
      <c r="P1360" s="51">
        <f t="shared" si="196"/>
        <v>0</v>
      </c>
      <c r="Q1360" s="51">
        <f t="shared" si="197"/>
        <v>0</v>
      </c>
      <c r="R1360" s="8" t="str">
        <f t="shared" si="198"/>
        <v/>
      </c>
      <c r="S1360" s="7"/>
      <c r="T1360" s="8"/>
      <c r="U1360" s="8"/>
      <c r="V1360" s="8">
        <f t="shared" si="199"/>
        <v>0</v>
      </c>
      <c r="W1360" s="8"/>
      <c r="X1360" s="8"/>
      <c r="Y1360" s="8"/>
      <c r="Z1360" s="8"/>
    </row>
    <row r="1361" spans="1:26" x14ac:dyDescent="0.35">
      <c r="A1361" s="1" t="s">
        <v>1533</v>
      </c>
      <c r="B1361" s="2" t="s">
        <v>923</v>
      </c>
      <c r="C1361" s="3" t="s">
        <v>3305</v>
      </c>
      <c r="D1361" s="3" t="s">
        <v>52</v>
      </c>
      <c r="E1361" s="12" t="s">
        <v>3492</v>
      </c>
      <c r="F1361" s="12"/>
      <c r="G1361" s="12"/>
      <c r="H1361" s="12"/>
      <c r="I1361" s="16"/>
      <c r="J1361" s="16">
        <f t="shared" si="191"/>
        <v>0</v>
      </c>
      <c r="K1361" s="8" t="str">
        <f t="shared" si="192"/>
        <v/>
      </c>
      <c r="L1361" s="51">
        <f t="shared" si="193"/>
        <v>0</v>
      </c>
      <c r="M1361" s="8" t="str">
        <f t="shared" si="194"/>
        <v/>
      </c>
      <c r="N1361" s="12"/>
      <c r="O1361" s="51">
        <f t="shared" si="195"/>
        <v>0</v>
      </c>
      <c r="P1361" s="51">
        <f t="shared" si="196"/>
        <v>0</v>
      </c>
      <c r="Q1361" s="51">
        <f t="shared" si="197"/>
        <v>0</v>
      </c>
      <c r="R1361" s="8" t="str">
        <f t="shared" si="198"/>
        <v/>
      </c>
      <c r="S1361" s="7"/>
      <c r="T1361" s="8"/>
      <c r="U1361" s="8"/>
      <c r="V1361" s="8">
        <f t="shared" si="199"/>
        <v>0</v>
      </c>
      <c r="W1361" s="8"/>
      <c r="X1361" s="8"/>
      <c r="Y1361" s="8"/>
      <c r="Z1361" s="8"/>
    </row>
    <row r="1362" spans="1:26" x14ac:dyDescent="0.35">
      <c r="A1362" s="1" t="s">
        <v>1534</v>
      </c>
      <c r="B1362" s="2" t="s">
        <v>1564</v>
      </c>
      <c r="C1362" s="3" t="s">
        <v>3305</v>
      </c>
      <c r="D1362" s="3" t="s">
        <v>25</v>
      </c>
      <c r="E1362" s="12" t="s">
        <v>3492</v>
      </c>
      <c r="F1362" s="12"/>
      <c r="G1362" s="12"/>
      <c r="H1362" s="12"/>
      <c r="I1362" s="16"/>
      <c r="J1362" s="16">
        <f t="shared" si="191"/>
        <v>0</v>
      </c>
      <c r="K1362" s="8" t="str">
        <f t="shared" si="192"/>
        <v/>
      </c>
      <c r="L1362" s="51">
        <f t="shared" si="193"/>
        <v>0</v>
      </c>
      <c r="M1362" s="8" t="str">
        <f t="shared" si="194"/>
        <v/>
      </c>
      <c r="N1362" s="12"/>
      <c r="O1362" s="51">
        <f t="shared" si="195"/>
        <v>0</v>
      </c>
      <c r="P1362" s="51">
        <f t="shared" si="196"/>
        <v>0</v>
      </c>
      <c r="Q1362" s="51">
        <f t="shared" si="197"/>
        <v>0</v>
      </c>
      <c r="R1362" s="8" t="str">
        <f t="shared" si="198"/>
        <v/>
      </c>
      <c r="S1362" s="7"/>
      <c r="T1362" s="8"/>
      <c r="U1362" s="8"/>
      <c r="V1362" s="8">
        <f t="shared" si="199"/>
        <v>0</v>
      </c>
      <c r="W1362" s="8"/>
      <c r="X1362" s="8"/>
      <c r="Y1362" s="8"/>
      <c r="Z1362" s="8"/>
    </row>
    <row r="1363" spans="1:26" x14ac:dyDescent="0.35">
      <c r="A1363" s="1" t="s">
        <v>1536</v>
      </c>
      <c r="B1363" s="2" t="s">
        <v>1166</v>
      </c>
      <c r="C1363" s="3" t="s">
        <v>3305</v>
      </c>
      <c r="D1363" s="3" t="s">
        <v>60</v>
      </c>
      <c r="E1363" s="12" t="s">
        <v>3492</v>
      </c>
      <c r="F1363" s="12"/>
      <c r="G1363" s="12"/>
      <c r="H1363" s="12"/>
      <c r="I1363" s="16"/>
      <c r="J1363" s="16">
        <f t="shared" si="191"/>
        <v>0</v>
      </c>
      <c r="K1363" s="8" t="str">
        <f t="shared" si="192"/>
        <v/>
      </c>
      <c r="L1363" s="51">
        <f t="shared" si="193"/>
        <v>0</v>
      </c>
      <c r="M1363" s="8" t="str">
        <f t="shared" si="194"/>
        <v/>
      </c>
      <c r="N1363" s="12"/>
      <c r="O1363" s="51">
        <f t="shared" si="195"/>
        <v>0</v>
      </c>
      <c r="P1363" s="51">
        <f t="shared" si="196"/>
        <v>0</v>
      </c>
      <c r="Q1363" s="51">
        <f t="shared" si="197"/>
        <v>0</v>
      </c>
      <c r="R1363" s="8" t="str">
        <f t="shared" si="198"/>
        <v/>
      </c>
      <c r="S1363" s="7"/>
      <c r="T1363" s="8"/>
      <c r="U1363" s="8"/>
      <c r="V1363" s="8">
        <f t="shared" si="199"/>
        <v>0</v>
      </c>
      <c r="W1363" s="8"/>
      <c r="X1363" s="8"/>
      <c r="Y1363" s="8"/>
      <c r="Z1363" s="8"/>
    </row>
    <row r="1364" spans="1:26" ht="25" x14ac:dyDescent="0.35">
      <c r="A1364" s="1" t="s">
        <v>1537</v>
      </c>
      <c r="B1364" s="2" t="s">
        <v>808</v>
      </c>
      <c r="C1364" s="3" t="s">
        <v>3305</v>
      </c>
      <c r="D1364" s="3" t="s">
        <v>207</v>
      </c>
      <c r="E1364" s="12" t="s">
        <v>3492</v>
      </c>
      <c r="F1364" s="12"/>
      <c r="G1364" s="12"/>
      <c r="H1364" s="12"/>
      <c r="I1364" s="16"/>
      <c r="J1364" s="16">
        <f t="shared" si="191"/>
        <v>0</v>
      </c>
      <c r="K1364" s="8" t="str">
        <f t="shared" si="192"/>
        <v/>
      </c>
      <c r="L1364" s="51">
        <f t="shared" si="193"/>
        <v>0</v>
      </c>
      <c r="M1364" s="8" t="str">
        <f t="shared" si="194"/>
        <v/>
      </c>
      <c r="N1364" s="12"/>
      <c r="O1364" s="51">
        <f t="shared" si="195"/>
        <v>0</v>
      </c>
      <c r="P1364" s="51">
        <f t="shared" si="196"/>
        <v>0</v>
      </c>
      <c r="Q1364" s="51">
        <f t="shared" si="197"/>
        <v>0</v>
      </c>
      <c r="R1364" s="8" t="str">
        <f t="shared" si="198"/>
        <v/>
      </c>
      <c r="S1364" s="7"/>
      <c r="T1364" s="8"/>
      <c r="U1364" s="8"/>
      <c r="V1364" s="8">
        <f t="shared" si="199"/>
        <v>0</v>
      </c>
      <c r="W1364" s="8"/>
      <c r="X1364" s="8"/>
      <c r="Y1364" s="8"/>
      <c r="Z1364" s="8"/>
    </row>
    <row r="1365" spans="1:26" x14ac:dyDescent="0.35">
      <c r="A1365" s="1" t="s">
        <v>1538</v>
      </c>
      <c r="B1365" s="2" t="s">
        <v>743</v>
      </c>
      <c r="C1365" s="3" t="s">
        <v>3305</v>
      </c>
      <c r="D1365" s="3" t="s">
        <v>12</v>
      </c>
      <c r="E1365" s="12" t="s">
        <v>3492</v>
      </c>
      <c r="F1365" s="12"/>
      <c r="G1365" s="12"/>
      <c r="H1365" s="12"/>
      <c r="I1365" s="16"/>
      <c r="J1365" s="16">
        <f t="shared" si="191"/>
        <v>0</v>
      </c>
      <c r="K1365" s="8" t="str">
        <f t="shared" si="192"/>
        <v/>
      </c>
      <c r="L1365" s="51">
        <f t="shared" si="193"/>
        <v>0</v>
      </c>
      <c r="M1365" s="8" t="str">
        <f t="shared" si="194"/>
        <v/>
      </c>
      <c r="N1365" s="12"/>
      <c r="O1365" s="51">
        <f t="shared" si="195"/>
        <v>0</v>
      </c>
      <c r="P1365" s="51">
        <f t="shared" si="196"/>
        <v>0</v>
      </c>
      <c r="Q1365" s="51">
        <f t="shared" si="197"/>
        <v>0</v>
      </c>
      <c r="R1365" s="8" t="str">
        <f t="shared" si="198"/>
        <v/>
      </c>
      <c r="S1365" s="7"/>
      <c r="T1365" s="8"/>
      <c r="U1365" s="8"/>
      <c r="V1365" s="8">
        <f t="shared" si="199"/>
        <v>0</v>
      </c>
      <c r="W1365" s="8"/>
      <c r="X1365" s="8"/>
      <c r="Y1365" s="8"/>
      <c r="Z1365" s="8"/>
    </row>
    <row r="1366" spans="1:26" x14ac:dyDescent="0.35">
      <c r="A1366" s="1" t="s">
        <v>1539</v>
      </c>
      <c r="B1366" s="2" t="s">
        <v>3326</v>
      </c>
      <c r="C1366" s="3" t="s">
        <v>3305</v>
      </c>
      <c r="D1366" s="3" t="s">
        <v>12</v>
      </c>
      <c r="E1366" s="12" t="s">
        <v>3492</v>
      </c>
      <c r="F1366" s="12"/>
      <c r="G1366" s="12"/>
      <c r="H1366" s="12"/>
      <c r="I1366" s="16"/>
      <c r="J1366" s="16">
        <f t="shared" si="191"/>
        <v>0</v>
      </c>
      <c r="K1366" s="8" t="str">
        <f t="shared" si="192"/>
        <v/>
      </c>
      <c r="L1366" s="51">
        <f t="shared" si="193"/>
        <v>0</v>
      </c>
      <c r="M1366" s="8" t="str">
        <f t="shared" si="194"/>
        <v/>
      </c>
      <c r="N1366" s="12"/>
      <c r="O1366" s="51">
        <f t="shared" si="195"/>
        <v>0</v>
      </c>
      <c r="P1366" s="51">
        <f t="shared" si="196"/>
        <v>0</v>
      </c>
      <c r="Q1366" s="51">
        <f t="shared" si="197"/>
        <v>0</v>
      </c>
      <c r="R1366" s="8" t="str">
        <f t="shared" si="198"/>
        <v/>
      </c>
      <c r="S1366" s="7"/>
      <c r="T1366" s="8"/>
      <c r="U1366" s="8"/>
      <c r="V1366" s="8">
        <f t="shared" si="199"/>
        <v>0</v>
      </c>
      <c r="W1366" s="8"/>
      <c r="X1366" s="8"/>
      <c r="Y1366" s="8"/>
      <c r="Z1366" s="8"/>
    </row>
    <row r="1367" spans="1:26" x14ac:dyDescent="0.35">
      <c r="A1367" s="1" t="s">
        <v>1540</v>
      </c>
      <c r="B1367" s="2" t="s">
        <v>100</v>
      </c>
      <c r="C1367" s="3" t="s">
        <v>3305</v>
      </c>
      <c r="D1367" s="3" t="s">
        <v>25</v>
      </c>
      <c r="E1367" s="12" t="s">
        <v>3492</v>
      </c>
      <c r="F1367" s="12"/>
      <c r="G1367" s="12"/>
      <c r="H1367" s="12"/>
      <c r="I1367" s="16"/>
      <c r="J1367" s="16">
        <f t="shared" si="191"/>
        <v>0</v>
      </c>
      <c r="K1367" s="8" t="str">
        <f t="shared" si="192"/>
        <v/>
      </c>
      <c r="L1367" s="51">
        <f t="shared" si="193"/>
        <v>0</v>
      </c>
      <c r="M1367" s="8" t="str">
        <f t="shared" si="194"/>
        <v/>
      </c>
      <c r="N1367" s="12"/>
      <c r="O1367" s="51">
        <f t="shared" si="195"/>
        <v>0</v>
      </c>
      <c r="P1367" s="51">
        <f t="shared" si="196"/>
        <v>0</v>
      </c>
      <c r="Q1367" s="51">
        <f t="shared" si="197"/>
        <v>0</v>
      </c>
      <c r="R1367" s="8" t="str">
        <f t="shared" si="198"/>
        <v/>
      </c>
      <c r="S1367" s="7"/>
      <c r="T1367" s="8"/>
      <c r="U1367" s="8"/>
      <c r="V1367" s="8">
        <f t="shared" si="199"/>
        <v>0</v>
      </c>
      <c r="W1367" s="8"/>
      <c r="X1367" s="8"/>
      <c r="Y1367" s="8"/>
      <c r="Z1367" s="8"/>
    </row>
    <row r="1368" spans="1:26" x14ac:dyDescent="0.35">
      <c r="A1368" s="1" t="s">
        <v>1541</v>
      </c>
      <c r="B1368" s="2" t="s">
        <v>828</v>
      </c>
      <c r="C1368" s="3" t="s">
        <v>3305</v>
      </c>
      <c r="D1368" s="3" t="s">
        <v>25</v>
      </c>
      <c r="E1368" s="12" t="s">
        <v>3492</v>
      </c>
      <c r="F1368" s="12"/>
      <c r="G1368" s="12"/>
      <c r="H1368" s="12"/>
      <c r="I1368" s="16"/>
      <c r="J1368" s="16">
        <f t="shared" si="191"/>
        <v>0</v>
      </c>
      <c r="K1368" s="8" t="str">
        <f t="shared" si="192"/>
        <v/>
      </c>
      <c r="L1368" s="51">
        <f t="shared" si="193"/>
        <v>0</v>
      </c>
      <c r="M1368" s="8" t="str">
        <f t="shared" si="194"/>
        <v/>
      </c>
      <c r="N1368" s="12"/>
      <c r="O1368" s="51">
        <f t="shared" si="195"/>
        <v>0</v>
      </c>
      <c r="P1368" s="51">
        <f t="shared" si="196"/>
        <v>0</v>
      </c>
      <c r="Q1368" s="51">
        <f t="shared" si="197"/>
        <v>0</v>
      </c>
      <c r="R1368" s="8" t="str">
        <f t="shared" si="198"/>
        <v/>
      </c>
      <c r="S1368" s="7"/>
      <c r="T1368" s="8"/>
      <c r="U1368" s="8"/>
      <c r="V1368" s="8">
        <f t="shared" si="199"/>
        <v>0</v>
      </c>
      <c r="W1368" s="8"/>
      <c r="X1368" s="8"/>
      <c r="Y1368" s="8"/>
      <c r="Z1368" s="8"/>
    </row>
    <row r="1369" spans="1:26" x14ac:dyDescent="0.35">
      <c r="A1369" s="1" t="s">
        <v>3600</v>
      </c>
      <c r="B1369" s="2" t="s">
        <v>3601</v>
      </c>
      <c r="C1369" s="3" t="s">
        <v>3305</v>
      </c>
      <c r="D1369" s="3" t="s">
        <v>25</v>
      </c>
      <c r="E1369" s="12" t="s">
        <v>3492</v>
      </c>
      <c r="F1369" s="12"/>
      <c r="G1369" s="12"/>
      <c r="H1369" s="12"/>
      <c r="I1369" s="16"/>
      <c r="J1369" s="16">
        <f t="shared" si="191"/>
        <v>0</v>
      </c>
      <c r="K1369" s="8" t="str">
        <f t="shared" si="192"/>
        <v/>
      </c>
      <c r="L1369" s="51">
        <f t="shared" si="193"/>
        <v>0</v>
      </c>
      <c r="M1369" s="8" t="str">
        <f t="shared" si="194"/>
        <v/>
      </c>
      <c r="N1369" s="12"/>
      <c r="O1369" s="51">
        <f t="shared" si="195"/>
        <v>0</v>
      </c>
      <c r="P1369" s="51">
        <f t="shared" si="196"/>
        <v>0</v>
      </c>
      <c r="Q1369" s="51">
        <f t="shared" si="197"/>
        <v>0</v>
      </c>
      <c r="R1369" s="8" t="str">
        <f t="shared" si="198"/>
        <v/>
      </c>
      <c r="S1369" s="7"/>
      <c r="T1369" s="8"/>
      <c r="U1369" s="8"/>
      <c r="V1369" s="8">
        <f t="shared" si="199"/>
        <v>0</v>
      </c>
      <c r="W1369" s="8"/>
      <c r="X1369" s="8"/>
      <c r="Y1369" s="8"/>
      <c r="Z1369" s="8"/>
    </row>
    <row r="1370" spans="1:26" x14ac:dyDescent="0.35">
      <c r="A1370" s="1" t="s">
        <v>1542</v>
      </c>
      <c r="B1370" s="2" t="s">
        <v>1711</v>
      </c>
      <c r="C1370" s="3" t="s">
        <v>3305</v>
      </c>
      <c r="D1370" s="3" t="s">
        <v>12</v>
      </c>
      <c r="E1370" s="12" t="s">
        <v>3492</v>
      </c>
      <c r="F1370" s="12"/>
      <c r="G1370" s="12"/>
      <c r="H1370" s="12"/>
      <c r="I1370" s="16"/>
      <c r="J1370" s="16">
        <f t="shared" si="191"/>
        <v>0</v>
      </c>
      <c r="K1370" s="8" t="str">
        <f t="shared" si="192"/>
        <v/>
      </c>
      <c r="L1370" s="51">
        <f t="shared" si="193"/>
        <v>0</v>
      </c>
      <c r="M1370" s="8" t="str">
        <f t="shared" si="194"/>
        <v/>
      </c>
      <c r="N1370" s="12"/>
      <c r="O1370" s="51">
        <f t="shared" si="195"/>
        <v>0</v>
      </c>
      <c r="P1370" s="51">
        <f t="shared" si="196"/>
        <v>0</v>
      </c>
      <c r="Q1370" s="51">
        <f t="shared" si="197"/>
        <v>0</v>
      </c>
      <c r="R1370" s="8" t="str">
        <f t="shared" si="198"/>
        <v/>
      </c>
      <c r="S1370" s="7"/>
      <c r="T1370" s="8"/>
      <c r="U1370" s="8"/>
      <c r="V1370" s="8">
        <f t="shared" si="199"/>
        <v>0</v>
      </c>
      <c r="W1370" s="8"/>
      <c r="X1370" s="8"/>
      <c r="Y1370" s="8"/>
      <c r="Z1370" s="8"/>
    </row>
    <row r="1371" spans="1:26" x14ac:dyDescent="0.35">
      <c r="A1371" s="1" t="s">
        <v>1543</v>
      </c>
      <c r="B1371" s="2" t="s">
        <v>1765</v>
      </c>
      <c r="C1371" s="3" t="s">
        <v>3305</v>
      </c>
      <c r="D1371" s="3" t="s">
        <v>12</v>
      </c>
      <c r="E1371" s="12" t="s">
        <v>3492</v>
      </c>
      <c r="F1371" s="12"/>
      <c r="G1371" s="12"/>
      <c r="H1371" s="12"/>
      <c r="I1371" s="16"/>
      <c r="J1371" s="16">
        <f t="shared" si="191"/>
        <v>0</v>
      </c>
      <c r="K1371" s="8" t="str">
        <f t="shared" si="192"/>
        <v/>
      </c>
      <c r="L1371" s="51">
        <f t="shared" si="193"/>
        <v>0</v>
      </c>
      <c r="M1371" s="8" t="str">
        <f t="shared" si="194"/>
        <v/>
      </c>
      <c r="N1371" s="12"/>
      <c r="O1371" s="51">
        <f t="shared" si="195"/>
        <v>0</v>
      </c>
      <c r="P1371" s="51">
        <f t="shared" si="196"/>
        <v>0</v>
      </c>
      <c r="Q1371" s="51">
        <f t="shared" si="197"/>
        <v>0</v>
      </c>
      <c r="R1371" s="8" t="str">
        <f t="shared" si="198"/>
        <v/>
      </c>
      <c r="S1371" s="7"/>
      <c r="T1371" s="8"/>
      <c r="U1371" s="8"/>
      <c r="V1371" s="8">
        <f t="shared" si="199"/>
        <v>0</v>
      </c>
      <c r="W1371" s="8"/>
      <c r="X1371" s="8"/>
      <c r="Y1371" s="8"/>
      <c r="Z1371" s="8"/>
    </row>
    <row r="1372" spans="1:26" x14ac:dyDescent="0.35">
      <c r="A1372" s="1" t="s">
        <v>1544</v>
      </c>
      <c r="B1372" s="2" t="s">
        <v>3327</v>
      </c>
      <c r="C1372" s="3" t="s">
        <v>3305</v>
      </c>
      <c r="D1372" s="3" t="s">
        <v>12</v>
      </c>
      <c r="E1372" s="12" t="s">
        <v>3492</v>
      </c>
      <c r="F1372" s="12"/>
      <c r="G1372" s="12"/>
      <c r="H1372" s="12"/>
      <c r="I1372" s="16"/>
      <c r="J1372" s="16">
        <f t="shared" si="191"/>
        <v>0</v>
      </c>
      <c r="K1372" s="8" t="str">
        <f t="shared" si="192"/>
        <v/>
      </c>
      <c r="L1372" s="51">
        <f t="shared" si="193"/>
        <v>0</v>
      </c>
      <c r="M1372" s="8" t="str">
        <f t="shared" si="194"/>
        <v/>
      </c>
      <c r="N1372" s="12"/>
      <c r="O1372" s="51">
        <f t="shared" si="195"/>
        <v>0</v>
      </c>
      <c r="P1372" s="51">
        <f t="shared" si="196"/>
        <v>0</v>
      </c>
      <c r="Q1372" s="51">
        <f t="shared" si="197"/>
        <v>0</v>
      </c>
      <c r="R1372" s="8" t="str">
        <f t="shared" si="198"/>
        <v/>
      </c>
      <c r="S1372" s="7"/>
      <c r="T1372" s="8"/>
      <c r="U1372" s="8"/>
      <c r="V1372" s="8">
        <f t="shared" si="199"/>
        <v>0</v>
      </c>
      <c r="W1372" s="8"/>
      <c r="X1372" s="8"/>
      <c r="Y1372" s="8"/>
      <c r="Z1372" s="8"/>
    </row>
    <row r="1373" spans="1:26" x14ac:dyDescent="0.35">
      <c r="A1373" s="1" t="s">
        <v>1545</v>
      </c>
      <c r="B1373" s="2" t="s">
        <v>3328</v>
      </c>
      <c r="C1373" s="3" t="s">
        <v>3305</v>
      </c>
      <c r="D1373" s="3" t="s">
        <v>12</v>
      </c>
      <c r="E1373" s="12" t="s">
        <v>3492</v>
      </c>
      <c r="F1373" s="12"/>
      <c r="G1373" s="12"/>
      <c r="H1373" s="12"/>
      <c r="I1373" s="16"/>
      <c r="J1373" s="16">
        <f t="shared" si="191"/>
        <v>0</v>
      </c>
      <c r="K1373" s="8" t="str">
        <f t="shared" si="192"/>
        <v/>
      </c>
      <c r="L1373" s="51">
        <f t="shared" si="193"/>
        <v>0</v>
      </c>
      <c r="M1373" s="8" t="str">
        <f t="shared" si="194"/>
        <v/>
      </c>
      <c r="N1373" s="12"/>
      <c r="O1373" s="51">
        <f t="shared" si="195"/>
        <v>0</v>
      </c>
      <c r="P1373" s="51">
        <f t="shared" si="196"/>
        <v>0</v>
      </c>
      <c r="Q1373" s="51">
        <f t="shared" si="197"/>
        <v>0</v>
      </c>
      <c r="R1373" s="8" t="str">
        <f t="shared" si="198"/>
        <v/>
      </c>
      <c r="S1373" s="7"/>
      <c r="T1373" s="8"/>
      <c r="U1373" s="8"/>
      <c r="V1373" s="8">
        <f t="shared" si="199"/>
        <v>0</v>
      </c>
      <c r="W1373" s="8"/>
      <c r="X1373" s="8"/>
      <c r="Y1373" s="8"/>
      <c r="Z1373" s="8"/>
    </row>
    <row r="1374" spans="1:26" x14ac:dyDescent="0.35">
      <c r="A1374" s="1" t="s">
        <v>1546</v>
      </c>
      <c r="B1374" s="2" t="s">
        <v>769</v>
      </c>
      <c r="C1374" s="3" t="s">
        <v>3305</v>
      </c>
      <c r="D1374" s="3" t="s">
        <v>12</v>
      </c>
      <c r="E1374" s="12" t="s">
        <v>3492</v>
      </c>
      <c r="F1374" s="12"/>
      <c r="G1374" s="12"/>
      <c r="H1374" s="12"/>
      <c r="I1374" s="16"/>
      <c r="J1374" s="16">
        <f t="shared" si="191"/>
        <v>0</v>
      </c>
      <c r="K1374" s="8" t="str">
        <f t="shared" si="192"/>
        <v/>
      </c>
      <c r="L1374" s="51">
        <f t="shared" si="193"/>
        <v>0</v>
      </c>
      <c r="M1374" s="8" t="str">
        <f t="shared" si="194"/>
        <v/>
      </c>
      <c r="N1374" s="12"/>
      <c r="O1374" s="51">
        <f t="shared" si="195"/>
        <v>0</v>
      </c>
      <c r="P1374" s="51">
        <f t="shared" si="196"/>
        <v>0</v>
      </c>
      <c r="Q1374" s="51">
        <f t="shared" si="197"/>
        <v>0</v>
      </c>
      <c r="R1374" s="8" t="str">
        <f t="shared" si="198"/>
        <v/>
      </c>
      <c r="S1374" s="7"/>
      <c r="T1374" s="8"/>
      <c r="U1374" s="8"/>
      <c r="V1374" s="8">
        <f t="shared" si="199"/>
        <v>0</v>
      </c>
      <c r="W1374" s="8"/>
      <c r="X1374" s="8"/>
      <c r="Y1374" s="8"/>
      <c r="Z1374" s="8"/>
    </row>
    <row r="1375" spans="1:26" x14ac:dyDescent="0.35">
      <c r="A1375" s="1" t="s">
        <v>1547</v>
      </c>
      <c r="B1375" s="2" t="s">
        <v>3329</v>
      </c>
      <c r="C1375" s="3" t="s">
        <v>3305</v>
      </c>
      <c r="D1375" s="3" t="s">
        <v>12</v>
      </c>
      <c r="E1375" s="12" t="s">
        <v>3492</v>
      </c>
      <c r="F1375" s="12"/>
      <c r="G1375" s="12"/>
      <c r="H1375" s="12"/>
      <c r="I1375" s="16"/>
      <c r="J1375" s="16">
        <f t="shared" si="191"/>
        <v>0</v>
      </c>
      <c r="K1375" s="8" t="str">
        <f t="shared" si="192"/>
        <v/>
      </c>
      <c r="L1375" s="51">
        <f t="shared" si="193"/>
        <v>0</v>
      </c>
      <c r="M1375" s="8" t="str">
        <f t="shared" si="194"/>
        <v/>
      </c>
      <c r="N1375" s="12"/>
      <c r="O1375" s="51">
        <f t="shared" si="195"/>
        <v>0</v>
      </c>
      <c r="P1375" s="51">
        <f t="shared" si="196"/>
        <v>0</v>
      </c>
      <c r="Q1375" s="51">
        <f t="shared" si="197"/>
        <v>0</v>
      </c>
      <c r="R1375" s="8" t="str">
        <f t="shared" si="198"/>
        <v/>
      </c>
      <c r="S1375" s="7"/>
      <c r="T1375" s="8"/>
      <c r="U1375" s="8"/>
      <c r="V1375" s="8">
        <f t="shared" si="199"/>
        <v>0</v>
      </c>
      <c r="W1375" s="8"/>
      <c r="X1375" s="8"/>
      <c r="Y1375" s="8"/>
      <c r="Z1375" s="8"/>
    </row>
    <row r="1376" spans="1:26" x14ac:dyDescent="0.35">
      <c r="A1376" s="1" t="s">
        <v>1548</v>
      </c>
      <c r="B1376" s="2" t="s">
        <v>3330</v>
      </c>
      <c r="C1376" s="3" t="s">
        <v>3305</v>
      </c>
      <c r="D1376" s="3" t="s">
        <v>12</v>
      </c>
      <c r="E1376" s="12" t="s">
        <v>3492</v>
      </c>
      <c r="F1376" s="12"/>
      <c r="G1376" s="12"/>
      <c r="H1376" s="12"/>
      <c r="I1376" s="16"/>
      <c r="J1376" s="16">
        <f t="shared" si="191"/>
        <v>0</v>
      </c>
      <c r="K1376" s="8" t="str">
        <f t="shared" si="192"/>
        <v/>
      </c>
      <c r="L1376" s="51">
        <f t="shared" si="193"/>
        <v>0</v>
      </c>
      <c r="M1376" s="8" t="str">
        <f t="shared" si="194"/>
        <v/>
      </c>
      <c r="N1376" s="12"/>
      <c r="O1376" s="51">
        <f t="shared" si="195"/>
        <v>0</v>
      </c>
      <c r="P1376" s="51">
        <f t="shared" si="196"/>
        <v>0</v>
      </c>
      <c r="Q1376" s="51">
        <f t="shared" si="197"/>
        <v>0</v>
      </c>
      <c r="R1376" s="8" t="str">
        <f t="shared" si="198"/>
        <v/>
      </c>
      <c r="S1376" s="7"/>
      <c r="T1376" s="8"/>
      <c r="U1376" s="8"/>
      <c r="V1376" s="8">
        <f t="shared" si="199"/>
        <v>0</v>
      </c>
      <c r="W1376" s="8"/>
      <c r="X1376" s="8"/>
      <c r="Y1376" s="8"/>
      <c r="Z1376" s="8"/>
    </row>
    <row r="1377" spans="1:26" x14ac:dyDescent="0.35">
      <c r="A1377" s="1" t="s">
        <v>1549</v>
      </c>
      <c r="B1377" s="2" t="s">
        <v>855</v>
      </c>
      <c r="C1377" s="3" t="s">
        <v>3305</v>
      </c>
      <c r="D1377" s="3" t="s">
        <v>12</v>
      </c>
      <c r="E1377" s="12" t="s">
        <v>3492</v>
      </c>
      <c r="F1377" s="12"/>
      <c r="G1377" s="12"/>
      <c r="H1377" s="12"/>
      <c r="I1377" s="16"/>
      <c r="J1377" s="16">
        <f t="shared" si="191"/>
        <v>0</v>
      </c>
      <c r="K1377" s="8" t="str">
        <f t="shared" si="192"/>
        <v/>
      </c>
      <c r="L1377" s="51">
        <f t="shared" si="193"/>
        <v>0</v>
      </c>
      <c r="M1377" s="8" t="str">
        <f t="shared" si="194"/>
        <v/>
      </c>
      <c r="N1377" s="12"/>
      <c r="O1377" s="51">
        <f t="shared" si="195"/>
        <v>0</v>
      </c>
      <c r="P1377" s="51">
        <f t="shared" si="196"/>
        <v>0</v>
      </c>
      <c r="Q1377" s="51">
        <f t="shared" si="197"/>
        <v>0</v>
      </c>
      <c r="R1377" s="8" t="str">
        <f t="shared" si="198"/>
        <v/>
      </c>
      <c r="S1377" s="7"/>
      <c r="T1377" s="8"/>
      <c r="U1377" s="8"/>
      <c r="V1377" s="8">
        <f t="shared" si="199"/>
        <v>0</v>
      </c>
      <c r="W1377" s="8"/>
      <c r="X1377" s="8"/>
      <c r="Y1377" s="8"/>
      <c r="Z1377" s="8"/>
    </row>
    <row r="1378" spans="1:26" x14ac:dyDescent="0.35">
      <c r="A1378" s="1" t="s">
        <v>1550</v>
      </c>
      <c r="B1378" s="2" t="s">
        <v>1786</v>
      </c>
      <c r="C1378" s="3" t="s">
        <v>3305</v>
      </c>
      <c r="D1378" s="3" t="s">
        <v>12</v>
      </c>
      <c r="E1378" s="12" t="s">
        <v>3492</v>
      </c>
      <c r="F1378" s="12"/>
      <c r="G1378" s="12"/>
      <c r="H1378" s="12"/>
      <c r="I1378" s="16"/>
      <c r="J1378" s="16">
        <f t="shared" si="191"/>
        <v>0</v>
      </c>
      <c r="K1378" s="8" t="str">
        <f t="shared" si="192"/>
        <v/>
      </c>
      <c r="L1378" s="51">
        <f t="shared" si="193"/>
        <v>0</v>
      </c>
      <c r="M1378" s="8" t="str">
        <f t="shared" si="194"/>
        <v/>
      </c>
      <c r="N1378" s="12"/>
      <c r="O1378" s="51">
        <f t="shared" si="195"/>
        <v>0</v>
      </c>
      <c r="P1378" s="51">
        <f t="shared" si="196"/>
        <v>0</v>
      </c>
      <c r="Q1378" s="51">
        <f t="shared" si="197"/>
        <v>0</v>
      </c>
      <c r="R1378" s="8" t="str">
        <f t="shared" si="198"/>
        <v/>
      </c>
      <c r="S1378" s="7"/>
      <c r="T1378" s="8"/>
      <c r="U1378" s="8"/>
      <c r="V1378" s="8">
        <f t="shared" si="199"/>
        <v>0</v>
      </c>
      <c r="W1378" s="8"/>
      <c r="X1378" s="8"/>
      <c r="Y1378" s="8"/>
      <c r="Z1378" s="8"/>
    </row>
    <row r="1379" spans="1:26" x14ac:dyDescent="0.35">
      <c r="A1379" s="1" t="s">
        <v>1552</v>
      </c>
      <c r="B1379" s="2" t="s">
        <v>1745</v>
      </c>
      <c r="C1379" s="3" t="s">
        <v>3305</v>
      </c>
      <c r="D1379" s="3" t="s">
        <v>12</v>
      </c>
      <c r="E1379" s="12" t="s">
        <v>3492</v>
      </c>
      <c r="F1379" s="12"/>
      <c r="G1379" s="12"/>
      <c r="H1379" s="12"/>
      <c r="I1379" s="16"/>
      <c r="J1379" s="16">
        <f t="shared" si="191"/>
        <v>0</v>
      </c>
      <c r="K1379" s="8" t="str">
        <f t="shared" si="192"/>
        <v/>
      </c>
      <c r="L1379" s="51">
        <f t="shared" si="193"/>
        <v>0</v>
      </c>
      <c r="M1379" s="8" t="str">
        <f t="shared" si="194"/>
        <v/>
      </c>
      <c r="N1379" s="12"/>
      <c r="O1379" s="51">
        <f t="shared" si="195"/>
        <v>0</v>
      </c>
      <c r="P1379" s="51">
        <f t="shared" si="196"/>
        <v>0</v>
      </c>
      <c r="Q1379" s="51">
        <f t="shared" si="197"/>
        <v>0</v>
      </c>
      <c r="R1379" s="8" t="str">
        <f t="shared" si="198"/>
        <v/>
      </c>
      <c r="S1379" s="7"/>
      <c r="T1379" s="8"/>
      <c r="U1379" s="8"/>
      <c r="V1379" s="8">
        <f t="shared" si="199"/>
        <v>0</v>
      </c>
      <c r="W1379" s="8"/>
      <c r="X1379" s="8"/>
      <c r="Y1379" s="8"/>
      <c r="Z1379" s="8"/>
    </row>
    <row r="1380" spans="1:26" x14ac:dyDescent="0.35">
      <c r="A1380" s="1" t="s">
        <v>1554</v>
      </c>
      <c r="B1380" s="2" t="s">
        <v>965</v>
      </c>
      <c r="C1380" s="3" t="s">
        <v>3305</v>
      </c>
      <c r="D1380" s="3" t="s">
        <v>12</v>
      </c>
      <c r="E1380" s="12" t="s">
        <v>3492</v>
      </c>
      <c r="F1380" s="12"/>
      <c r="G1380" s="12"/>
      <c r="H1380" s="12"/>
      <c r="I1380" s="16"/>
      <c r="J1380" s="16">
        <f t="shared" si="191"/>
        <v>0</v>
      </c>
      <c r="K1380" s="8" t="str">
        <f t="shared" si="192"/>
        <v/>
      </c>
      <c r="L1380" s="51">
        <f t="shared" si="193"/>
        <v>0</v>
      </c>
      <c r="M1380" s="8" t="str">
        <f t="shared" si="194"/>
        <v/>
      </c>
      <c r="N1380" s="12"/>
      <c r="O1380" s="51">
        <f t="shared" si="195"/>
        <v>0</v>
      </c>
      <c r="P1380" s="51">
        <f t="shared" si="196"/>
        <v>0</v>
      </c>
      <c r="Q1380" s="51">
        <f t="shared" si="197"/>
        <v>0</v>
      </c>
      <c r="R1380" s="8" t="str">
        <f t="shared" si="198"/>
        <v/>
      </c>
      <c r="S1380" s="7"/>
      <c r="T1380" s="8"/>
      <c r="U1380" s="8"/>
      <c r="V1380" s="8">
        <f t="shared" si="199"/>
        <v>0</v>
      </c>
      <c r="W1380" s="8"/>
      <c r="X1380" s="8"/>
      <c r="Y1380" s="8"/>
      <c r="Z1380" s="8"/>
    </row>
    <row r="1381" spans="1:26" x14ac:dyDescent="0.35">
      <c r="A1381" s="1" t="s">
        <v>1556</v>
      </c>
      <c r="B1381" s="2" t="s">
        <v>812</v>
      </c>
      <c r="C1381" s="3" t="s">
        <v>3305</v>
      </c>
      <c r="D1381" s="3" t="s">
        <v>12</v>
      </c>
      <c r="E1381" s="12" t="s">
        <v>3492</v>
      </c>
      <c r="F1381" s="12"/>
      <c r="G1381" s="12"/>
      <c r="H1381" s="12"/>
      <c r="I1381" s="16"/>
      <c r="J1381" s="16">
        <f t="shared" si="191"/>
        <v>0</v>
      </c>
      <c r="K1381" s="8" t="str">
        <f t="shared" si="192"/>
        <v/>
      </c>
      <c r="L1381" s="51">
        <f t="shared" si="193"/>
        <v>0</v>
      </c>
      <c r="M1381" s="8" t="str">
        <f t="shared" si="194"/>
        <v/>
      </c>
      <c r="N1381" s="12"/>
      <c r="O1381" s="51">
        <f t="shared" si="195"/>
        <v>0</v>
      </c>
      <c r="P1381" s="51">
        <f t="shared" si="196"/>
        <v>0</v>
      </c>
      <c r="Q1381" s="51">
        <f t="shared" si="197"/>
        <v>0</v>
      </c>
      <c r="R1381" s="8" t="str">
        <f t="shared" si="198"/>
        <v/>
      </c>
      <c r="S1381" s="7"/>
      <c r="T1381" s="8"/>
      <c r="U1381" s="8"/>
      <c r="V1381" s="8">
        <f t="shared" si="199"/>
        <v>0</v>
      </c>
      <c r="W1381" s="8"/>
      <c r="X1381" s="8"/>
      <c r="Y1381" s="8"/>
      <c r="Z1381" s="8"/>
    </row>
    <row r="1382" spans="1:26" x14ac:dyDescent="0.35">
      <c r="A1382" s="1" t="s">
        <v>1558</v>
      </c>
      <c r="B1382" s="2" t="s">
        <v>3331</v>
      </c>
      <c r="C1382" s="3" t="s">
        <v>3305</v>
      </c>
      <c r="D1382" s="3" t="s">
        <v>12</v>
      </c>
      <c r="E1382" s="12" t="s">
        <v>3492</v>
      </c>
      <c r="F1382" s="12"/>
      <c r="G1382" s="12"/>
      <c r="H1382" s="12"/>
      <c r="I1382" s="16"/>
      <c r="J1382" s="16">
        <f t="shared" si="191"/>
        <v>0</v>
      </c>
      <c r="K1382" s="8" t="str">
        <f t="shared" si="192"/>
        <v/>
      </c>
      <c r="L1382" s="51">
        <f t="shared" si="193"/>
        <v>0</v>
      </c>
      <c r="M1382" s="8" t="str">
        <f t="shared" si="194"/>
        <v/>
      </c>
      <c r="N1382" s="12"/>
      <c r="O1382" s="51">
        <f t="shared" si="195"/>
        <v>0</v>
      </c>
      <c r="P1382" s="51">
        <f t="shared" si="196"/>
        <v>0</v>
      </c>
      <c r="Q1382" s="51">
        <f t="shared" si="197"/>
        <v>0</v>
      </c>
      <c r="R1382" s="8" t="str">
        <f t="shared" si="198"/>
        <v/>
      </c>
      <c r="S1382" s="7"/>
      <c r="T1382" s="8"/>
      <c r="U1382" s="8"/>
      <c r="V1382" s="8">
        <f t="shared" si="199"/>
        <v>0</v>
      </c>
      <c r="W1382" s="8"/>
      <c r="X1382" s="8"/>
      <c r="Y1382" s="8"/>
      <c r="Z1382" s="8"/>
    </row>
    <row r="1383" spans="1:26" x14ac:dyDescent="0.35">
      <c r="A1383" s="1" t="s">
        <v>1559</v>
      </c>
      <c r="B1383" s="2" t="s">
        <v>3332</v>
      </c>
      <c r="C1383" s="3" t="s">
        <v>3305</v>
      </c>
      <c r="D1383" s="3" t="s">
        <v>12</v>
      </c>
      <c r="E1383" s="12" t="s">
        <v>3492</v>
      </c>
      <c r="F1383" s="12"/>
      <c r="G1383" s="12"/>
      <c r="H1383" s="12"/>
      <c r="I1383" s="16"/>
      <c r="J1383" s="16">
        <f t="shared" si="191"/>
        <v>0</v>
      </c>
      <c r="K1383" s="8" t="str">
        <f t="shared" si="192"/>
        <v/>
      </c>
      <c r="L1383" s="51">
        <f t="shared" si="193"/>
        <v>0</v>
      </c>
      <c r="M1383" s="8" t="str">
        <f t="shared" si="194"/>
        <v/>
      </c>
      <c r="N1383" s="12"/>
      <c r="O1383" s="51">
        <f t="shared" si="195"/>
        <v>0</v>
      </c>
      <c r="P1383" s="51">
        <f t="shared" si="196"/>
        <v>0</v>
      </c>
      <c r="Q1383" s="51">
        <f t="shared" si="197"/>
        <v>0</v>
      </c>
      <c r="R1383" s="8" t="str">
        <f t="shared" si="198"/>
        <v/>
      </c>
      <c r="S1383" s="7"/>
      <c r="T1383" s="8"/>
      <c r="U1383" s="8"/>
      <c r="V1383" s="8">
        <f t="shared" si="199"/>
        <v>0</v>
      </c>
      <c r="W1383" s="8"/>
      <c r="X1383" s="8"/>
      <c r="Y1383" s="8"/>
      <c r="Z1383" s="8"/>
    </row>
    <row r="1384" spans="1:26" x14ac:dyDescent="0.35">
      <c r="A1384" s="1" t="s">
        <v>1560</v>
      </c>
      <c r="B1384" s="2" t="s">
        <v>3333</v>
      </c>
      <c r="C1384" s="3" t="s">
        <v>3305</v>
      </c>
      <c r="D1384" s="3" t="s">
        <v>12</v>
      </c>
      <c r="E1384" s="12" t="s">
        <v>3492</v>
      </c>
      <c r="F1384" s="12"/>
      <c r="G1384" s="12"/>
      <c r="H1384" s="12"/>
      <c r="I1384" s="16"/>
      <c r="J1384" s="16">
        <f t="shared" si="191"/>
        <v>0</v>
      </c>
      <c r="K1384" s="8" t="str">
        <f t="shared" si="192"/>
        <v/>
      </c>
      <c r="L1384" s="51">
        <f t="shared" si="193"/>
        <v>0</v>
      </c>
      <c r="M1384" s="8" t="str">
        <f t="shared" si="194"/>
        <v/>
      </c>
      <c r="N1384" s="12"/>
      <c r="O1384" s="51">
        <f t="shared" si="195"/>
        <v>0</v>
      </c>
      <c r="P1384" s="51">
        <f t="shared" si="196"/>
        <v>0</v>
      </c>
      <c r="Q1384" s="51">
        <f t="shared" si="197"/>
        <v>0</v>
      </c>
      <c r="R1384" s="8" t="str">
        <f t="shared" si="198"/>
        <v/>
      </c>
      <c r="S1384" s="7"/>
      <c r="T1384" s="8"/>
      <c r="U1384" s="8"/>
      <c r="V1384" s="8">
        <f t="shared" si="199"/>
        <v>0</v>
      </c>
      <c r="W1384" s="8"/>
      <c r="X1384" s="8"/>
      <c r="Y1384" s="8"/>
      <c r="Z1384" s="8"/>
    </row>
    <row r="1385" spans="1:26" x14ac:dyDescent="0.35">
      <c r="A1385" s="1" t="s">
        <v>1561</v>
      </c>
      <c r="B1385" s="2" t="s">
        <v>3334</v>
      </c>
      <c r="C1385" s="3" t="s">
        <v>3305</v>
      </c>
      <c r="D1385" s="3" t="s">
        <v>12</v>
      </c>
      <c r="E1385" s="12" t="s">
        <v>3492</v>
      </c>
      <c r="F1385" s="12"/>
      <c r="G1385" s="12"/>
      <c r="H1385" s="12"/>
      <c r="I1385" s="16"/>
      <c r="J1385" s="16">
        <f t="shared" si="191"/>
        <v>0</v>
      </c>
      <c r="K1385" s="8" t="str">
        <f t="shared" si="192"/>
        <v/>
      </c>
      <c r="L1385" s="51">
        <f t="shared" si="193"/>
        <v>0</v>
      </c>
      <c r="M1385" s="8" t="str">
        <f t="shared" si="194"/>
        <v/>
      </c>
      <c r="N1385" s="12"/>
      <c r="O1385" s="51">
        <f t="shared" si="195"/>
        <v>0</v>
      </c>
      <c r="P1385" s="51">
        <f t="shared" si="196"/>
        <v>0</v>
      </c>
      <c r="Q1385" s="51">
        <f t="shared" si="197"/>
        <v>0</v>
      </c>
      <c r="R1385" s="8" t="str">
        <f t="shared" si="198"/>
        <v/>
      </c>
      <c r="S1385" s="7"/>
      <c r="T1385" s="8"/>
      <c r="U1385" s="8"/>
      <c r="V1385" s="8">
        <f t="shared" si="199"/>
        <v>0</v>
      </c>
      <c r="W1385" s="8"/>
      <c r="X1385" s="8"/>
      <c r="Y1385" s="8"/>
      <c r="Z1385" s="8"/>
    </row>
    <row r="1386" spans="1:26" x14ac:dyDescent="0.35">
      <c r="A1386" s="1" t="s">
        <v>1562</v>
      </c>
      <c r="B1386" s="2" t="s">
        <v>3335</v>
      </c>
      <c r="C1386" s="3" t="s">
        <v>3305</v>
      </c>
      <c r="D1386" s="3" t="s">
        <v>12</v>
      </c>
      <c r="E1386" s="12" t="s">
        <v>3492</v>
      </c>
      <c r="F1386" s="12"/>
      <c r="G1386" s="12"/>
      <c r="H1386" s="12"/>
      <c r="I1386" s="16"/>
      <c r="J1386" s="16">
        <f t="shared" si="191"/>
        <v>0</v>
      </c>
      <c r="K1386" s="8" t="str">
        <f t="shared" si="192"/>
        <v/>
      </c>
      <c r="L1386" s="51">
        <f t="shared" si="193"/>
        <v>0</v>
      </c>
      <c r="M1386" s="8" t="str">
        <f t="shared" si="194"/>
        <v/>
      </c>
      <c r="N1386" s="12"/>
      <c r="O1386" s="51">
        <f t="shared" si="195"/>
        <v>0</v>
      </c>
      <c r="P1386" s="51">
        <f t="shared" si="196"/>
        <v>0</v>
      </c>
      <c r="Q1386" s="51">
        <f t="shared" si="197"/>
        <v>0</v>
      </c>
      <c r="R1386" s="8" t="str">
        <f t="shared" si="198"/>
        <v/>
      </c>
      <c r="S1386" s="7"/>
      <c r="T1386" s="8"/>
      <c r="U1386" s="8"/>
      <c r="V1386" s="8">
        <f t="shared" si="199"/>
        <v>0</v>
      </c>
      <c r="W1386" s="8"/>
      <c r="X1386" s="8"/>
      <c r="Y1386" s="8"/>
      <c r="Z1386" s="8"/>
    </row>
    <row r="1387" spans="1:26" x14ac:dyDescent="0.35">
      <c r="A1387" s="1" t="s">
        <v>1563</v>
      </c>
      <c r="B1387" s="2" t="s">
        <v>3336</v>
      </c>
      <c r="C1387" s="3" t="s">
        <v>3305</v>
      </c>
      <c r="D1387" s="3" t="s">
        <v>12</v>
      </c>
      <c r="E1387" s="12" t="s">
        <v>3492</v>
      </c>
      <c r="F1387" s="12"/>
      <c r="G1387" s="12"/>
      <c r="H1387" s="12"/>
      <c r="I1387" s="16"/>
      <c r="J1387" s="16">
        <f t="shared" si="191"/>
        <v>0</v>
      </c>
      <c r="K1387" s="8" t="str">
        <f t="shared" si="192"/>
        <v/>
      </c>
      <c r="L1387" s="51">
        <f t="shared" si="193"/>
        <v>0</v>
      </c>
      <c r="M1387" s="8" t="str">
        <f t="shared" si="194"/>
        <v/>
      </c>
      <c r="N1387" s="12"/>
      <c r="O1387" s="51">
        <f t="shared" si="195"/>
        <v>0</v>
      </c>
      <c r="P1387" s="51">
        <f t="shared" si="196"/>
        <v>0</v>
      </c>
      <c r="Q1387" s="51">
        <f t="shared" si="197"/>
        <v>0</v>
      </c>
      <c r="R1387" s="8" t="str">
        <f t="shared" si="198"/>
        <v/>
      </c>
      <c r="S1387" s="7"/>
      <c r="T1387" s="8"/>
      <c r="U1387" s="8"/>
      <c r="V1387" s="8">
        <f t="shared" si="199"/>
        <v>0</v>
      </c>
      <c r="W1387" s="8"/>
      <c r="X1387" s="8"/>
      <c r="Y1387" s="8"/>
      <c r="Z1387" s="8"/>
    </row>
    <row r="1388" spans="1:26" x14ac:dyDescent="0.35">
      <c r="A1388" s="1" t="s">
        <v>1565</v>
      </c>
      <c r="B1388" s="2" t="s">
        <v>3337</v>
      </c>
      <c r="C1388" s="3" t="s">
        <v>3305</v>
      </c>
      <c r="D1388" s="3" t="s">
        <v>12</v>
      </c>
      <c r="E1388" s="12" t="s">
        <v>3492</v>
      </c>
      <c r="F1388" s="12"/>
      <c r="G1388" s="12"/>
      <c r="H1388" s="12"/>
      <c r="I1388" s="16"/>
      <c r="J1388" s="16">
        <f t="shared" si="191"/>
        <v>0</v>
      </c>
      <c r="K1388" s="8" t="str">
        <f t="shared" si="192"/>
        <v/>
      </c>
      <c r="L1388" s="51">
        <f t="shared" si="193"/>
        <v>0</v>
      </c>
      <c r="M1388" s="8" t="str">
        <f t="shared" si="194"/>
        <v/>
      </c>
      <c r="N1388" s="12"/>
      <c r="O1388" s="51">
        <f t="shared" si="195"/>
        <v>0</v>
      </c>
      <c r="P1388" s="51">
        <f t="shared" si="196"/>
        <v>0</v>
      </c>
      <c r="Q1388" s="51">
        <f t="shared" si="197"/>
        <v>0</v>
      </c>
      <c r="R1388" s="8" t="str">
        <f t="shared" si="198"/>
        <v/>
      </c>
      <c r="S1388" s="7"/>
      <c r="T1388" s="8"/>
      <c r="U1388" s="8"/>
      <c r="V1388" s="8">
        <f t="shared" si="199"/>
        <v>0</v>
      </c>
      <c r="W1388" s="8"/>
      <c r="X1388" s="8"/>
      <c r="Y1388" s="8"/>
      <c r="Z1388" s="8"/>
    </row>
    <row r="1389" spans="1:26" x14ac:dyDescent="0.35">
      <c r="A1389" s="1" t="s">
        <v>1566</v>
      </c>
      <c r="B1389" s="2" t="s">
        <v>3338</v>
      </c>
      <c r="C1389" s="3" t="s">
        <v>3305</v>
      </c>
      <c r="D1389" s="3" t="s">
        <v>12</v>
      </c>
      <c r="E1389" s="12" t="s">
        <v>3492</v>
      </c>
      <c r="F1389" s="12"/>
      <c r="G1389" s="12"/>
      <c r="H1389" s="12"/>
      <c r="I1389" s="16"/>
      <c r="J1389" s="16">
        <f t="shared" si="191"/>
        <v>0</v>
      </c>
      <c r="K1389" s="8" t="str">
        <f t="shared" si="192"/>
        <v/>
      </c>
      <c r="L1389" s="51">
        <f t="shared" si="193"/>
        <v>0</v>
      </c>
      <c r="M1389" s="8" t="str">
        <f t="shared" si="194"/>
        <v/>
      </c>
      <c r="N1389" s="12"/>
      <c r="O1389" s="51">
        <f t="shared" si="195"/>
        <v>0</v>
      </c>
      <c r="P1389" s="51">
        <f t="shared" si="196"/>
        <v>0</v>
      </c>
      <c r="Q1389" s="51">
        <f t="shared" si="197"/>
        <v>0</v>
      </c>
      <c r="R1389" s="8" t="str">
        <f t="shared" si="198"/>
        <v/>
      </c>
      <c r="S1389" s="7"/>
      <c r="T1389" s="8"/>
      <c r="U1389" s="8"/>
      <c r="V1389" s="8">
        <f t="shared" si="199"/>
        <v>0</v>
      </c>
      <c r="W1389" s="8"/>
      <c r="X1389" s="8"/>
      <c r="Y1389" s="8"/>
      <c r="Z1389" s="8"/>
    </row>
    <row r="1390" spans="1:26" x14ac:dyDescent="0.35">
      <c r="A1390" s="1" t="s">
        <v>1567</v>
      </c>
      <c r="B1390" s="2" t="s">
        <v>675</v>
      </c>
      <c r="C1390" s="3" t="s">
        <v>3305</v>
      </c>
      <c r="D1390" s="3" t="s">
        <v>12</v>
      </c>
      <c r="E1390" s="12" t="s">
        <v>3492</v>
      </c>
      <c r="F1390" s="12"/>
      <c r="G1390" s="12"/>
      <c r="H1390" s="12"/>
      <c r="I1390" s="16"/>
      <c r="J1390" s="16">
        <f t="shared" si="191"/>
        <v>0</v>
      </c>
      <c r="K1390" s="8" t="str">
        <f t="shared" si="192"/>
        <v/>
      </c>
      <c r="L1390" s="51">
        <f t="shared" si="193"/>
        <v>0</v>
      </c>
      <c r="M1390" s="8" t="str">
        <f t="shared" si="194"/>
        <v/>
      </c>
      <c r="N1390" s="12"/>
      <c r="O1390" s="51">
        <f t="shared" si="195"/>
        <v>0</v>
      </c>
      <c r="P1390" s="51">
        <f t="shared" si="196"/>
        <v>0</v>
      </c>
      <c r="Q1390" s="51">
        <f t="shared" si="197"/>
        <v>0</v>
      </c>
      <c r="R1390" s="8" t="str">
        <f t="shared" si="198"/>
        <v/>
      </c>
      <c r="S1390" s="7"/>
      <c r="T1390" s="8"/>
      <c r="U1390" s="8"/>
      <c r="V1390" s="8">
        <f t="shared" si="199"/>
        <v>0</v>
      </c>
      <c r="W1390" s="8"/>
      <c r="X1390" s="8"/>
      <c r="Y1390" s="8"/>
      <c r="Z1390" s="8"/>
    </row>
    <row r="1391" spans="1:26" ht="25" x14ac:dyDescent="0.35">
      <c r="A1391" s="1" t="s">
        <v>1568</v>
      </c>
      <c r="B1391" s="2" t="s">
        <v>3339</v>
      </c>
      <c r="C1391" s="3" t="s">
        <v>3305</v>
      </c>
      <c r="D1391" s="3" t="s">
        <v>12</v>
      </c>
      <c r="E1391" s="12" t="s">
        <v>3492</v>
      </c>
      <c r="F1391" s="12"/>
      <c r="G1391" s="12"/>
      <c r="H1391" s="12"/>
      <c r="I1391" s="16"/>
      <c r="J1391" s="16">
        <f t="shared" si="191"/>
        <v>0</v>
      </c>
      <c r="K1391" s="8" t="str">
        <f t="shared" si="192"/>
        <v/>
      </c>
      <c r="L1391" s="51">
        <f t="shared" si="193"/>
        <v>0</v>
      </c>
      <c r="M1391" s="8" t="str">
        <f t="shared" si="194"/>
        <v/>
      </c>
      <c r="N1391" s="12"/>
      <c r="O1391" s="51">
        <f t="shared" si="195"/>
        <v>0</v>
      </c>
      <c r="P1391" s="51">
        <f t="shared" si="196"/>
        <v>0</v>
      </c>
      <c r="Q1391" s="51">
        <f t="shared" si="197"/>
        <v>0</v>
      </c>
      <c r="R1391" s="8" t="str">
        <f t="shared" si="198"/>
        <v/>
      </c>
      <c r="S1391" s="7"/>
      <c r="T1391" s="8"/>
      <c r="U1391" s="8"/>
      <c r="V1391" s="8">
        <f t="shared" si="199"/>
        <v>0</v>
      </c>
      <c r="W1391" s="8"/>
      <c r="X1391" s="8"/>
      <c r="Y1391" s="8"/>
      <c r="Z1391" s="8"/>
    </row>
    <row r="1392" spans="1:26" x14ac:dyDescent="0.35">
      <c r="A1392" s="1" t="s">
        <v>1570</v>
      </c>
      <c r="B1392" s="2" t="s">
        <v>3340</v>
      </c>
      <c r="C1392" s="3" t="s">
        <v>3305</v>
      </c>
      <c r="D1392" s="3" t="s">
        <v>12</v>
      </c>
      <c r="E1392" s="12" t="s">
        <v>3492</v>
      </c>
      <c r="F1392" s="12"/>
      <c r="G1392" s="12"/>
      <c r="H1392" s="12"/>
      <c r="I1392" s="16"/>
      <c r="J1392" s="16">
        <f t="shared" si="191"/>
        <v>0</v>
      </c>
      <c r="K1392" s="8" t="str">
        <f t="shared" si="192"/>
        <v/>
      </c>
      <c r="L1392" s="51">
        <f t="shared" si="193"/>
        <v>0</v>
      </c>
      <c r="M1392" s="8" t="str">
        <f t="shared" si="194"/>
        <v/>
      </c>
      <c r="N1392" s="12"/>
      <c r="O1392" s="51">
        <f t="shared" si="195"/>
        <v>0</v>
      </c>
      <c r="P1392" s="51">
        <f t="shared" si="196"/>
        <v>0</v>
      </c>
      <c r="Q1392" s="51">
        <f t="shared" si="197"/>
        <v>0</v>
      </c>
      <c r="R1392" s="8" t="str">
        <f t="shared" si="198"/>
        <v/>
      </c>
      <c r="S1392" s="7"/>
      <c r="T1392" s="8"/>
      <c r="U1392" s="8"/>
      <c r="V1392" s="8">
        <f t="shared" si="199"/>
        <v>0</v>
      </c>
      <c r="W1392" s="8"/>
      <c r="X1392" s="8"/>
      <c r="Y1392" s="8"/>
      <c r="Z1392" s="8"/>
    </row>
    <row r="1393" spans="1:26" x14ac:dyDescent="0.35">
      <c r="A1393" s="1" t="s">
        <v>1571</v>
      </c>
      <c r="B1393" s="2" t="s">
        <v>305</v>
      </c>
      <c r="C1393" s="3" t="s">
        <v>3305</v>
      </c>
      <c r="D1393" s="3" t="s">
        <v>185</v>
      </c>
      <c r="E1393" s="12" t="s">
        <v>3492</v>
      </c>
      <c r="F1393" s="12"/>
      <c r="G1393" s="12"/>
      <c r="H1393" s="12"/>
      <c r="I1393" s="16"/>
      <c r="J1393" s="16">
        <f t="shared" si="191"/>
        <v>0</v>
      </c>
      <c r="K1393" s="8" t="str">
        <f t="shared" si="192"/>
        <v/>
      </c>
      <c r="L1393" s="51">
        <f t="shared" si="193"/>
        <v>0</v>
      </c>
      <c r="M1393" s="8" t="str">
        <f t="shared" si="194"/>
        <v/>
      </c>
      <c r="N1393" s="12"/>
      <c r="O1393" s="51">
        <f t="shared" si="195"/>
        <v>0</v>
      </c>
      <c r="P1393" s="51">
        <f t="shared" si="196"/>
        <v>0</v>
      </c>
      <c r="Q1393" s="51">
        <f t="shared" si="197"/>
        <v>0</v>
      </c>
      <c r="R1393" s="8" t="str">
        <f t="shared" si="198"/>
        <v/>
      </c>
      <c r="S1393" s="7"/>
      <c r="T1393" s="8"/>
      <c r="U1393" s="8"/>
      <c r="V1393" s="8">
        <f t="shared" si="199"/>
        <v>0</v>
      </c>
      <c r="W1393" s="8"/>
      <c r="X1393" s="8"/>
      <c r="Y1393" s="8"/>
      <c r="Z1393" s="8"/>
    </row>
    <row r="1394" spans="1:26" x14ac:dyDescent="0.35">
      <c r="A1394" s="1" t="s">
        <v>1573</v>
      </c>
      <c r="B1394" s="2" t="s">
        <v>1123</v>
      </c>
      <c r="C1394" s="3" t="s">
        <v>3305</v>
      </c>
      <c r="D1394" s="3" t="s">
        <v>25</v>
      </c>
      <c r="E1394" s="12" t="s">
        <v>3492</v>
      </c>
      <c r="F1394" s="12"/>
      <c r="G1394" s="12"/>
      <c r="H1394" s="12"/>
      <c r="I1394" s="16"/>
      <c r="J1394" s="16">
        <f t="shared" si="191"/>
        <v>0</v>
      </c>
      <c r="K1394" s="8" t="str">
        <f t="shared" si="192"/>
        <v/>
      </c>
      <c r="L1394" s="51">
        <f t="shared" si="193"/>
        <v>0</v>
      </c>
      <c r="M1394" s="8" t="str">
        <f t="shared" si="194"/>
        <v/>
      </c>
      <c r="N1394" s="12"/>
      <c r="O1394" s="51">
        <f t="shared" si="195"/>
        <v>0</v>
      </c>
      <c r="P1394" s="51">
        <f t="shared" si="196"/>
        <v>0</v>
      </c>
      <c r="Q1394" s="51">
        <f t="shared" si="197"/>
        <v>0</v>
      </c>
      <c r="R1394" s="8" t="str">
        <f t="shared" si="198"/>
        <v/>
      </c>
      <c r="S1394" s="7"/>
      <c r="T1394" s="8"/>
      <c r="U1394" s="8"/>
      <c r="V1394" s="8">
        <f t="shared" si="199"/>
        <v>0</v>
      </c>
      <c r="W1394" s="8"/>
      <c r="X1394" s="8"/>
      <c r="Y1394" s="8"/>
      <c r="Z1394" s="8"/>
    </row>
    <row r="1395" spans="1:26" x14ac:dyDescent="0.35">
      <c r="A1395" s="1" t="s">
        <v>1574</v>
      </c>
      <c r="B1395" s="2" t="s">
        <v>560</v>
      </c>
      <c r="C1395" s="3" t="s">
        <v>3305</v>
      </c>
      <c r="D1395" s="3" t="s">
        <v>60</v>
      </c>
      <c r="E1395" s="12" t="s">
        <v>3492</v>
      </c>
      <c r="F1395" s="12"/>
      <c r="G1395" s="12"/>
      <c r="H1395" s="12"/>
      <c r="I1395" s="16"/>
      <c r="J1395" s="16">
        <f t="shared" si="191"/>
        <v>0</v>
      </c>
      <c r="K1395" s="8" t="str">
        <f t="shared" si="192"/>
        <v/>
      </c>
      <c r="L1395" s="51">
        <f t="shared" si="193"/>
        <v>0</v>
      </c>
      <c r="M1395" s="8" t="str">
        <f t="shared" si="194"/>
        <v/>
      </c>
      <c r="N1395" s="12"/>
      <c r="O1395" s="51">
        <f t="shared" si="195"/>
        <v>0</v>
      </c>
      <c r="P1395" s="51">
        <f t="shared" si="196"/>
        <v>0</v>
      </c>
      <c r="Q1395" s="51">
        <f t="shared" si="197"/>
        <v>0</v>
      </c>
      <c r="R1395" s="8" t="str">
        <f t="shared" si="198"/>
        <v/>
      </c>
      <c r="S1395" s="7"/>
      <c r="T1395" s="8"/>
      <c r="U1395" s="8"/>
      <c r="V1395" s="8">
        <f t="shared" si="199"/>
        <v>0</v>
      </c>
      <c r="W1395" s="8"/>
      <c r="X1395" s="8"/>
      <c r="Y1395" s="8"/>
      <c r="Z1395" s="8"/>
    </row>
    <row r="1396" spans="1:26" x14ac:dyDescent="0.35">
      <c r="A1396" s="1" t="s">
        <v>1575</v>
      </c>
      <c r="B1396" s="2" t="s">
        <v>93</v>
      </c>
      <c r="C1396" s="3" t="s">
        <v>3305</v>
      </c>
      <c r="D1396" s="3" t="s">
        <v>25</v>
      </c>
      <c r="E1396" s="12" t="s">
        <v>3492</v>
      </c>
      <c r="F1396" s="12"/>
      <c r="G1396" s="12"/>
      <c r="H1396" s="12"/>
      <c r="I1396" s="16"/>
      <c r="J1396" s="16">
        <f t="shared" si="191"/>
        <v>0</v>
      </c>
      <c r="K1396" s="8" t="str">
        <f t="shared" si="192"/>
        <v/>
      </c>
      <c r="L1396" s="51">
        <f t="shared" si="193"/>
        <v>0</v>
      </c>
      <c r="M1396" s="8" t="str">
        <f t="shared" si="194"/>
        <v/>
      </c>
      <c r="N1396" s="12"/>
      <c r="O1396" s="51">
        <f t="shared" si="195"/>
        <v>0</v>
      </c>
      <c r="P1396" s="51">
        <f t="shared" si="196"/>
        <v>0</v>
      </c>
      <c r="Q1396" s="51">
        <f t="shared" si="197"/>
        <v>0</v>
      </c>
      <c r="R1396" s="8" t="str">
        <f t="shared" si="198"/>
        <v/>
      </c>
      <c r="S1396" s="7"/>
      <c r="T1396" s="8"/>
      <c r="U1396" s="8"/>
      <c r="V1396" s="8">
        <f t="shared" si="199"/>
        <v>0</v>
      </c>
      <c r="W1396" s="8"/>
      <c r="X1396" s="8"/>
      <c r="Y1396" s="8"/>
      <c r="Z1396" s="8"/>
    </row>
    <row r="1397" spans="1:26" x14ac:dyDescent="0.35">
      <c r="A1397" s="1" t="s">
        <v>1576</v>
      </c>
      <c r="B1397" s="2" t="s">
        <v>3341</v>
      </c>
      <c r="C1397" s="3" t="s">
        <v>3305</v>
      </c>
      <c r="D1397" s="3" t="s">
        <v>12</v>
      </c>
      <c r="E1397" s="12" t="s">
        <v>3492</v>
      </c>
      <c r="F1397" s="12"/>
      <c r="G1397" s="12"/>
      <c r="H1397" s="12"/>
      <c r="I1397" s="16"/>
      <c r="J1397" s="16">
        <f t="shared" si="191"/>
        <v>0</v>
      </c>
      <c r="K1397" s="8" t="str">
        <f t="shared" si="192"/>
        <v/>
      </c>
      <c r="L1397" s="51">
        <f t="shared" si="193"/>
        <v>0</v>
      </c>
      <c r="M1397" s="8" t="str">
        <f t="shared" si="194"/>
        <v/>
      </c>
      <c r="N1397" s="12"/>
      <c r="O1397" s="51">
        <f t="shared" si="195"/>
        <v>0</v>
      </c>
      <c r="P1397" s="51">
        <f t="shared" si="196"/>
        <v>0</v>
      </c>
      <c r="Q1397" s="51">
        <f t="shared" si="197"/>
        <v>0</v>
      </c>
      <c r="R1397" s="8" t="str">
        <f t="shared" si="198"/>
        <v/>
      </c>
      <c r="S1397" s="7"/>
      <c r="T1397" s="8"/>
      <c r="U1397" s="8"/>
      <c r="V1397" s="8">
        <f t="shared" si="199"/>
        <v>0</v>
      </c>
      <c r="W1397" s="8"/>
      <c r="X1397" s="8"/>
      <c r="Y1397" s="8"/>
      <c r="Z1397" s="8"/>
    </row>
    <row r="1398" spans="1:26" x14ac:dyDescent="0.35">
      <c r="A1398" s="1" t="s">
        <v>1578</v>
      </c>
      <c r="B1398" s="2" t="s">
        <v>1705</v>
      </c>
      <c r="C1398" s="3" t="s">
        <v>3305</v>
      </c>
      <c r="D1398" s="3" t="s">
        <v>12</v>
      </c>
      <c r="E1398" s="12" t="s">
        <v>3492</v>
      </c>
      <c r="F1398" s="12"/>
      <c r="G1398" s="12"/>
      <c r="H1398" s="12"/>
      <c r="I1398" s="16"/>
      <c r="J1398" s="16">
        <f t="shared" si="191"/>
        <v>0</v>
      </c>
      <c r="K1398" s="8" t="str">
        <f t="shared" si="192"/>
        <v/>
      </c>
      <c r="L1398" s="51">
        <f t="shared" si="193"/>
        <v>0</v>
      </c>
      <c r="M1398" s="8" t="str">
        <f t="shared" si="194"/>
        <v/>
      </c>
      <c r="N1398" s="12"/>
      <c r="O1398" s="51">
        <f t="shared" si="195"/>
        <v>0</v>
      </c>
      <c r="P1398" s="51">
        <f t="shared" si="196"/>
        <v>0</v>
      </c>
      <c r="Q1398" s="51">
        <f t="shared" si="197"/>
        <v>0</v>
      </c>
      <c r="R1398" s="8" t="str">
        <f t="shared" si="198"/>
        <v/>
      </c>
      <c r="S1398" s="7"/>
      <c r="T1398" s="8"/>
      <c r="U1398" s="8"/>
      <c r="V1398" s="8">
        <f t="shared" si="199"/>
        <v>0</v>
      </c>
      <c r="W1398" s="8"/>
      <c r="X1398" s="8"/>
      <c r="Y1398" s="8"/>
      <c r="Z1398" s="8"/>
    </row>
    <row r="1399" spans="1:26" x14ac:dyDescent="0.35">
      <c r="A1399" s="1" t="s">
        <v>1579</v>
      </c>
      <c r="B1399" s="2" t="s">
        <v>3342</v>
      </c>
      <c r="C1399" s="3" t="s">
        <v>3305</v>
      </c>
      <c r="D1399" s="3" t="s">
        <v>12</v>
      </c>
      <c r="E1399" s="12" t="s">
        <v>3492</v>
      </c>
      <c r="F1399" s="12"/>
      <c r="G1399" s="12"/>
      <c r="H1399" s="12"/>
      <c r="I1399" s="16"/>
      <c r="J1399" s="16">
        <f t="shared" si="191"/>
        <v>0</v>
      </c>
      <c r="K1399" s="8" t="str">
        <f t="shared" si="192"/>
        <v/>
      </c>
      <c r="L1399" s="51">
        <f t="shared" si="193"/>
        <v>0</v>
      </c>
      <c r="M1399" s="8" t="str">
        <f t="shared" si="194"/>
        <v/>
      </c>
      <c r="N1399" s="12"/>
      <c r="O1399" s="51">
        <f t="shared" si="195"/>
        <v>0</v>
      </c>
      <c r="P1399" s="51">
        <f t="shared" si="196"/>
        <v>0</v>
      </c>
      <c r="Q1399" s="51">
        <f t="shared" si="197"/>
        <v>0</v>
      </c>
      <c r="R1399" s="8" t="str">
        <f t="shared" si="198"/>
        <v/>
      </c>
      <c r="S1399" s="7"/>
      <c r="T1399" s="8"/>
      <c r="U1399" s="8"/>
      <c r="V1399" s="8">
        <f t="shared" si="199"/>
        <v>0</v>
      </c>
      <c r="W1399" s="8"/>
      <c r="X1399" s="8"/>
      <c r="Y1399" s="8"/>
      <c r="Z1399" s="8"/>
    </row>
    <row r="1400" spans="1:26" x14ac:dyDescent="0.35">
      <c r="A1400" s="1" t="s">
        <v>1580</v>
      </c>
      <c r="B1400" s="2" t="s">
        <v>1730</v>
      </c>
      <c r="C1400" s="3" t="s">
        <v>3305</v>
      </c>
      <c r="D1400" s="3" t="s">
        <v>12</v>
      </c>
      <c r="E1400" s="12" t="s">
        <v>3492</v>
      </c>
      <c r="F1400" s="12"/>
      <c r="G1400" s="12"/>
      <c r="H1400" s="12"/>
      <c r="I1400" s="16"/>
      <c r="J1400" s="16">
        <f t="shared" si="191"/>
        <v>0</v>
      </c>
      <c r="K1400" s="8" t="str">
        <f t="shared" si="192"/>
        <v/>
      </c>
      <c r="L1400" s="51">
        <f t="shared" si="193"/>
        <v>0</v>
      </c>
      <c r="M1400" s="8" t="str">
        <f t="shared" si="194"/>
        <v/>
      </c>
      <c r="N1400" s="12"/>
      <c r="O1400" s="51">
        <f t="shared" si="195"/>
        <v>0</v>
      </c>
      <c r="P1400" s="51">
        <f t="shared" si="196"/>
        <v>0</v>
      </c>
      <c r="Q1400" s="51">
        <f t="shared" si="197"/>
        <v>0</v>
      </c>
      <c r="R1400" s="8" t="str">
        <f t="shared" si="198"/>
        <v/>
      </c>
      <c r="S1400" s="7"/>
      <c r="T1400" s="8"/>
      <c r="U1400" s="8"/>
      <c r="V1400" s="8">
        <f t="shared" si="199"/>
        <v>0</v>
      </c>
      <c r="W1400" s="8"/>
      <c r="X1400" s="8"/>
      <c r="Y1400" s="8"/>
      <c r="Z1400" s="8"/>
    </row>
    <row r="1401" spans="1:26" x14ac:dyDescent="0.35">
      <c r="A1401" s="1" t="s">
        <v>1581</v>
      </c>
      <c r="B1401" s="2" t="s">
        <v>3343</v>
      </c>
      <c r="C1401" s="3" t="s">
        <v>3305</v>
      </c>
      <c r="D1401" s="3" t="s">
        <v>12</v>
      </c>
      <c r="E1401" s="12" t="s">
        <v>3492</v>
      </c>
      <c r="F1401" s="12"/>
      <c r="G1401" s="12"/>
      <c r="H1401" s="12"/>
      <c r="I1401" s="16"/>
      <c r="J1401" s="16">
        <f t="shared" si="191"/>
        <v>0</v>
      </c>
      <c r="K1401" s="8" t="str">
        <f t="shared" si="192"/>
        <v/>
      </c>
      <c r="L1401" s="51">
        <f t="shared" si="193"/>
        <v>0</v>
      </c>
      <c r="M1401" s="8" t="str">
        <f t="shared" si="194"/>
        <v/>
      </c>
      <c r="N1401" s="12"/>
      <c r="O1401" s="51">
        <f t="shared" si="195"/>
        <v>0</v>
      </c>
      <c r="P1401" s="51">
        <f t="shared" si="196"/>
        <v>0</v>
      </c>
      <c r="Q1401" s="51">
        <f t="shared" si="197"/>
        <v>0</v>
      </c>
      <c r="R1401" s="8" t="str">
        <f t="shared" si="198"/>
        <v/>
      </c>
      <c r="S1401" s="7"/>
      <c r="T1401" s="8"/>
      <c r="U1401" s="8"/>
      <c r="V1401" s="8">
        <f t="shared" si="199"/>
        <v>0</v>
      </c>
      <c r="W1401" s="8"/>
      <c r="X1401" s="8"/>
      <c r="Y1401" s="8"/>
      <c r="Z1401" s="8"/>
    </row>
    <row r="1402" spans="1:26" x14ac:dyDescent="0.35">
      <c r="A1402" s="1" t="s">
        <v>1582</v>
      </c>
      <c r="B1402" s="2" t="s">
        <v>206</v>
      </c>
      <c r="C1402" s="3" t="s">
        <v>3305</v>
      </c>
      <c r="D1402" s="3" t="s">
        <v>12</v>
      </c>
      <c r="E1402" s="12" t="s">
        <v>3492</v>
      </c>
      <c r="F1402" s="12"/>
      <c r="G1402" s="12"/>
      <c r="H1402" s="12"/>
      <c r="I1402" s="16"/>
      <c r="J1402" s="16">
        <f t="shared" si="191"/>
        <v>0</v>
      </c>
      <c r="K1402" s="8" t="str">
        <f t="shared" si="192"/>
        <v/>
      </c>
      <c r="L1402" s="51">
        <f t="shared" si="193"/>
        <v>0</v>
      </c>
      <c r="M1402" s="8" t="str">
        <f t="shared" si="194"/>
        <v/>
      </c>
      <c r="N1402" s="12"/>
      <c r="O1402" s="51">
        <f t="shared" si="195"/>
        <v>0</v>
      </c>
      <c r="P1402" s="51">
        <f t="shared" si="196"/>
        <v>0</v>
      </c>
      <c r="Q1402" s="51">
        <f t="shared" si="197"/>
        <v>0</v>
      </c>
      <c r="R1402" s="8" t="str">
        <f t="shared" si="198"/>
        <v/>
      </c>
      <c r="S1402" s="7"/>
      <c r="T1402" s="8"/>
      <c r="U1402" s="8"/>
      <c r="V1402" s="8">
        <f t="shared" si="199"/>
        <v>0</v>
      </c>
      <c r="W1402" s="8"/>
      <c r="X1402" s="8"/>
      <c r="Y1402" s="8"/>
      <c r="Z1402" s="8"/>
    </row>
    <row r="1403" spans="1:26" x14ac:dyDescent="0.35">
      <c r="A1403" s="1" t="s">
        <v>3602</v>
      </c>
      <c r="B1403" s="2" t="s">
        <v>3603</v>
      </c>
      <c r="C1403" s="3" t="s">
        <v>3305</v>
      </c>
      <c r="D1403" s="3" t="s">
        <v>3621</v>
      </c>
      <c r="E1403" s="12" t="s">
        <v>3492</v>
      </c>
      <c r="F1403" s="12"/>
      <c r="G1403" s="12"/>
      <c r="H1403" s="12"/>
      <c r="I1403" s="16"/>
      <c r="J1403" s="16">
        <f t="shared" si="191"/>
        <v>0</v>
      </c>
      <c r="K1403" s="8" t="str">
        <f t="shared" si="192"/>
        <v/>
      </c>
      <c r="L1403" s="51">
        <f t="shared" si="193"/>
        <v>0</v>
      </c>
      <c r="M1403" s="8" t="str">
        <f t="shared" si="194"/>
        <v/>
      </c>
      <c r="N1403" s="12"/>
      <c r="O1403" s="51">
        <f t="shared" si="195"/>
        <v>0</v>
      </c>
      <c r="P1403" s="51">
        <f t="shared" si="196"/>
        <v>0</v>
      </c>
      <c r="Q1403" s="51">
        <f t="shared" si="197"/>
        <v>0</v>
      </c>
      <c r="R1403" s="8" t="str">
        <f t="shared" si="198"/>
        <v/>
      </c>
      <c r="S1403" s="7"/>
      <c r="T1403" s="8"/>
      <c r="U1403" s="8"/>
      <c r="V1403" s="8">
        <f t="shared" si="199"/>
        <v>0</v>
      </c>
      <c r="W1403" s="8"/>
      <c r="X1403" s="8"/>
      <c r="Y1403" s="8"/>
      <c r="Z1403" s="8"/>
    </row>
    <row r="1404" spans="1:26" x14ac:dyDescent="0.35">
      <c r="A1404" s="1" t="s">
        <v>1583</v>
      </c>
      <c r="B1404" s="2" t="s">
        <v>3344</v>
      </c>
      <c r="C1404" s="3" t="s">
        <v>3305</v>
      </c>
      <c r="D1404" s="3" t="s">
        <v>12</v>
      </c>
      <c r="E1404" s="12" t="s">
        <v>3492</v>
      </c>
      <c r="F1404" s="12"/>
      <c r="G1404" s="12"/>
      <c r="H1404" s="12"/>
      <c r="I1404" s="16"/>
      <c r="J1404" s="16">
        <f t="shared" si="191"/>
        <v>0</v>
      </c>
      <c r="K1404" s="8" t="str">
        <f t="shared" si="192"/>
        <v/>
      </c>
      <c r="L1404" s="51">
        <f t="shared" si="193"/>
        <v>0</v>
      </c>
      <c r="M1404" s="8" t="str">
        <f t="shared" si="194"/>
        <v/>
      </c>
      <c r="N1404" s="12"/>
      <c r="O1404" s="51">
        <f t="shared" si="195"/>
        <v>0</v>
      </c>
      <c r="P1404" s="51">
        <f t="shared" si="196"/>
        <v>0</v>
      </c>
      <c r="Q1404" s="51">
        <f t="shared" si="197"/>
        <v>0</v>
      </c>
      <c r="R1404" s="8" t="str">
        <f t="shared" si="198"/>
        <v/>
      </c>
      <c r="S1404" s="7"/>
      <c r="T1404" s="8"/>
      <c r="U1404" s="8"/>
      <c r="V1404" s="8">
        <f t="shared" si="199"/>
        <v>0</v>
      </c>
      <c r="W1404" s="8"/>
      <c r="X1404" s="8"/>
      <c r="Y1404" s="8"/>
      <c r="Z1404" s="8"/>
    </row>
    <row r="1405" spans="1:26" x14ac:dyDescent="0.35">
      <c r="A1405" s="1" t="s">
        <v>1584</v>
      </c>
      <c r="B1405" s="2" t="s">
        <v>3345</v>
      </c>
      <c r="C1405" s="3" t="s">
        <v>3305</v>
      </c>
      <c r="D1405" s="3" t="s">
        <v>12</v>
      </c>
      <c r="E1405" s="12" t="s">
        <v>3492</v>
      </c>
      <c r="F1405" s="12"/>
      <c r="G1405" s="12"/>
      <c r="H1405" s="12"/>
      <c r="I1405" s="16"/>
      <c r="J1405" s="16">
        <f t="shared" si="191"/>
        <v>0</v>
      </c>
      <c r="K1405" s="8" t="str">
        <f t="shared" si="192"/>
        <v/>
      </c>
      <c r="L1405" s="51">
        <f t="shared" si="193"/>
        <v>0</v>
      </c>
      <c r="M1405" s="8" t="str">
        <f t="shared" si="194"/>
        <v/>
      </c>
      <c r="N1405" s="12"/>
      <c r="O1405" s="51">
        <f t="shared" si="195"/>
        <v>0</v>
      </c>
      <c r="P1405" s="51">
        <f t="shared" si="196"/>
        <v>0</v>
      </c>
      <c r="Q1405" s="51">
        <f t="shared" si="197"/>
        <v>0</v>
      </c>
      <c r="R1405" s="8" t="str">
        <f t="shared" si="198"/>
        <v/>
      </c>
      <c r="S1405" s="7"/>
      <c r="T1405" s="8"/>
      <c r="U1405" s="8"/>
      <c r="V1405" s="8">
        <f t="shared" si="199"/>
        <v>0</v>
      </c>
      <c r="W1405" s="8"/>
      <c r="X1405" s="8"/>
      <c r="Y1405" s="8"/>
      <c r="Z1405" s="8"/>
    </row>
    <row r="1406" spans="1:26" x14ac:dyDescent="0.35">
      <c r="A1406" s="1" t="s">
        <v>1586</v>
      </c>
      <c r="B1406" s="2" t="s">
        <v>3346</v>
      </c>
      <c r="C1406" s="3" t="s">
        <v>3305</v>
      </c>
      <c r="D1406" s="3" t="s">
        <v>12</v>
      </c>
      <c r="E1406" s="12" t="s">
        <v>3492</v>
      </c>
      <c r="F1406" s="12"/>
      <c r="G1406" s="12"/>
      <c r="H1406" s="12"/>
      <c r="I1406" s="16"/>
      <c r="J1406" s="16">
        <f t="shared" si="191"/>
        <v>0</v>
      </c>
      <c r="K1406" s="8" t="str">
        <f t="shared" si="192"/>
        <v/>
      </c>
      <c r="L1406" s="51">
        <f t="shared" si="193"/>
        <v>0</v>
      </c>
      <c r="M1406" s="8" t="str">
        <f t="shared" si="194"/>
        <v/>
      </c>
      <c r="N1406" s="12"/>
      <c r="O1406" s="51">
        <f t="shared" si="195"/>
        <v>0</v>
      </c>
      <c r="P1406" s="51">
        <f t="shared" si="196"/>
        <v>0</v>
      </c>
      <c r="Q1406" s="51">
        <f t="shared" si="197"/>
        <v>0</v>
      </c>
      <c r="R1406" s="8" t="str">
        <f t="shared" si="198"/>
        <v/>
      </c>
      <c r="S1406" s="7"/>
      <c r="T1406" s="8"/>
      <c r="U1406" s="8"/>
      <c r="V1406" s="8">
        <f t="shared" si="199"/>
        <v>0</v>
      </c>
      <c r="W1406" s="8"/>
      <c r="X1406" s="8"/>
      <c r="Y1406" s="8"/>
      <c r="Z1406" s="8"/>
    </row>
    <row r="1407" spans="1:26" x14ac:dyDescent="0.35">
      <c r="A1407" s="1" t="s">
        <v>1587</v>
      </c>
      <c r="B1407" s="2" t="s">
        <v>3347</v>
      </c>
      <c r="C1407" s="3" t="s">
        <v>3305</v>
      </c>
      <c r="D1407" s="3" t="s">
        <v>12</v>
      </c>
      <c r="E1407" s="12" t="s">
        <v>3492</v>
      </c>
      <c r="F1407" s="12"/>
      <c r="G1407" s="12"/>
      <c r="H1407" s="12"/>
      <c r="I1407" s="16"/>
      <c r="J1407" s="16">
        <f t="shared" si="191"/>
        <v>0</v>
      </c>
      <c r="K1407" s="8" t="str">
        <f t="shared" si="192"/>
        <v/>
      </c>
      <c r="L1407" s="51">
        <f t="shared" si="193"/>
        <v>0</v>
      </c>
      <c r="M1407" s="8" t="str">
        <f t="shared" si="194"/>
        <v/>
      </c>
      <c r="N1407" s="12"/>
      <c r="O1407" s="51">
        <f t="shared" si="195"/>
        <v>0</v>
      </c>
      <c r="P1407" s="51">
        <f t="shared" si="196"/>
        <v>0</v>
      </c>
      <c r="Q1407" s="51">
        <f t="shared" si="197"/>
        <v>0</v>
      </c>
      <c r="R1407" s="8" t="str">
        <f t="shared" si="198"/>
        <v/>
      </c>
      <c r="S1407" s="7"/>
      <c r="T1407" s="8"/>
      <c r="U1407" s="8"/>
      <c r="V1407" s="8">
        <f t="shared" si="199"/>
        <v>0</v>
      </c>
      <c r="W1407" s="8"/>
      <c r="X1407" s="8"/>
      <c r="Y1407" s="8"/>
      <c r="Z1407" s="8"/>
    </row>
    <row r="1408" spans="1:26" x14ac:dyDescent="0.35">
      <c r="A1408" s="1" t="s">
        <v>1588</v>
      </c>
      <c r="B1408" s="2" t="s">
        <v>3347</v>
      </c>
      <c r="C1408" s="3" t="s">
        <v>3305</v>
      </c>
      <c r="D1408" s="3" t="s">
        <v>32</v>
      </c>
      <c r="E1408" s="12" t="s">
        <v>3492</v>
      </c>
      <c r="F1408" s="12"/>
      <c r="G1408" s="12"/>
      <c r="H1408" s="12"/>
      <c r="I1408" s="16"/>
      <c r="J1408" s="16">
        <f t="shared" si="191"/>
        <v>0</v>
      </c>
      <c r="K1408" s="8" t="str">
        <f t="shared" si="192"/>
        <v/>
      </c>
      <c r="L1408" s="51">
        <f t="shared" si="193"/>
        <v>0</v>
      </c>
      <c r="M1408" s="8" t="str">
        <f t="shared" si="194"/>
        <v/>
      </c>
      <c r="N1408" s="12"/>
      <c r="O1408" s="51">
        <f t="shared" si="195"/>
        <v>0</v>
      </c>
      <c r="P1408" s="51">
        <f t="shared" si="196"/>
        <v>0</v>
      </c>
      <c r="Q1408" s="51">
        <f t="shared" si="197"/>
        <v>0</v>
      </c>
      <c r="R1408" s="8" t="str">
        <f t="shared" si="198"/>
        <v/>
      </c>
      <c r="S1408" s="7"/>
      <c r="T1408" s="8"/>
      <c r="U1408" s="8"/>
      <c r="V1408" s="8">
        <f t="shared" si="199"/>
        <v>0</v>
      </c>
      <c r="W1408" s="8"/>
      <c r="X1408" s="8"/>
      <c r="Y1408" s="8"/>
      <c r="Z1408" s="8"/>
    </row>
    <row r="1409" spans="1:26" x14ac:dyDescent="0.35">
      <c r="A1409" s="1" t="s">
        <v>1589</v>
      </c>
      <c r="B1409" s="2" t="s">
        <v>1453</v>
      </c>
      <c r="C1409" s="3" t="s">
        <v>3305</v>
      </c>
      <c r="D1409" s="3" t="s">
        <v>25</v>
      </c>
      <c r="E1409" s="12" t="s">
        <v>3492</v>
      </c>
      <c r="F1409" s="12"/>
      <c r="G1409" s="12"/>
      <c r="H1409" s="12"/>
      <c r="I1409" s="16"/>
      <c r="J1409" s="16">
        <f t="shared" si="191"/>
        <v>0</v>
      </c>
      <c r="K1409" s="8" t="str">
        <f t="shared" si="192"/>
        <v/>
      </c>
      <c r="L1409" s="51">
        <f t="shared" si="193"/>
        <v>0</v>
      </c>
      <c r="M1409" s="8" t="str">
        <f t="shared" si="194"/>
        <v/>
      </c>
      <c r="N1409" s="12"/>
      <c r="O1409" s="51">
        <f t="shared" si="195"/>
        <v>0</v>
      </c>
      <c r="P1409" s="51">
        <f t="shared" si="196"/>
        <v>0</v>
      </c>
      <c r="Q1409" s="51">
        <f t="shared" si="197"/>
        <v>0</v>
      </c>
      <c r="R1409" s="8" t="str">
        <f t="shared" si="198"/>
        <v/>
      </c>
      <c r="S1409" s="7"/>
      <c r="T1409" s="8"/>
      <c r="U1409" s="8"/>
      <c r="V1409" s="8">
        <f t="shared" si="199"/>
        <v>0</v>
      </c>
      <c r="W1409" s="8"/>
      <c r="X1409" s="8"/>
      <c r="Y1409" s="8"/>
      <c r="Z1409" s="8"/>
    </row>
    <row r="1410" spans="1:26" x14ac:dyDescent="0.35">
      <c r="A1410" s="1" t="s">
        <v>1590</v>
      </c>
      <c r="B1410" s="2" t="s">
        <v>1724</v>
      </c>
      <c r="C1410" s="3" t="s">
        <v>3305</v>
      </c>
      <c r="D1410" s="3" t="s">
        <v>12</v>
      </c>
      <c r="E1410" s="12" t="s">
        <v>3492</v>
      </c>
      <c r="F1410" s="12"/>
      <c r="G1410" s="12"/>
      <c r="H1410" s="12"/>
      <c r="I1410" s="16"/>
      <c r="J1410" s="16">
        <f t="shared" si="191"/>
        <v>0</v>
      </c>
      <c r="K1410" s="8" t="str">
        <f t="shared" si="192"/>
        <v/>
      </c>
      <c r="L1410" s="51">
        <f t="shared" si="193"/>
        <v>0</v>
      </c>
      <c r="M1410" s="8" t="str">
        <f t="shared" si="194"/>
        <v/>
      </c>
      <c r="N1410" s="12"/>
      <c r="O1410" s="51">
        <f t="shared" si="195"/>
        <v>0</v>
      </c>
      <c r="P1410" s="51">
        <f t="shared" si="196"/>
        <v>0</v>
      </c>
      <c r="Q1410" s="51">
        <f t="shared" si="197"/>
        <v>0</v>
      </c>
      <c r="R1410" s="8" t="str">
        <f t="shared" si="198"/>
        <v/>
      </c>
      <c r="S1410" s="7"/>
      <c r="T1410" s="8"/>
      <c r="U1410" s="8"/>
      <c r="V1410" s="8">
        <f t="shared" si="199"/>
        <v>0</v>
      </c>
      <c r="W1410" s="8"/>
      <c r="X1410" s="8"/>
      <c r="Y1410" s="8"/>
      <c r="Z1410" s="8"/>
    </row>
    <row r="1411" spans="1:26" x14ac:dyDescent="0.35">
      <c r="A1411" s="1" t="s">
        <v>1591</v>
      </c>
      <c r="B1411" s="2" t="s">
        <v>3348</v>
      </c>
      <c r="C1411" s="3" t="s">
        <v>3305</v>
      </c>
      <c r="D1411" s="3" t="s">
        <v>12</v>
      </c>
      <c r="E1411" s="12" t="s">
        <v>3492</v>
      </c>
      <c r="F1411" s="12"/>
      <c r="G1411" s="12"/>
      <c r="H1411" s="12"/>
      <c r="I1411" s="16"/>
      <c r="J1411" s="16">
        <f t="shared" si="191"/>
        <v>0</v>
      </c>
      <c r="K1411" s="8" t="str">
        <f t="shared" si="192"/>
        <v/>
      </c>
      <c r="L1411" s="51">
        <f t="shared" si="193"/>
        <v>0</v>
      </c>
      <c r="M1411" s="8" t="str">
        <f t="shared" si="194"/>
        <v/>
      </c>
      <c r="N1411" s="12"/>
      <c r="O1411" s="51">
        <f t="shared" si="195"/>
        <v>0</v>
      </c>
      <c r="P1411" s="51">
        <f t="shared" si="196"/>
        <v>0</v>
      </c>
      <c r="Q1411" s="51">
        <f t="shared" si="197"/>
        <v>0</v>
      </c>
      <c r="R1411" s="8" t="str">
        <f t="shared" si="198"/>
        <v/>
      </c>
      <c r="S1411" s="7"/>
      <c r="T1411" s="8"/>
      <c r="U1411" s="8"/>
      <c r="V1411" s="8">
        <f t="shared" si="199"/>
        <v>0</v>
      </c>
      <c r="W1411" s="8"/>
      <c r="X1411" s="8"/>
      <c r="Y1411" s="8"/>
      <c r="Z1411" s="8"/>
    </row>
    <row r="1412" spans="1:26" x14ac:dyDescent="0.35">
      <c r="A1412" s="1" t="s">
        <v>1592</v>
      </c>
      <c r="B1412" s="2" t="s">
        <v>3349</v>
      </c>
      <c r="C1412" s="3" t="s">
        <v>3305</v>
      </c>
      <c r="D1412" s="3" t="s">
        <v>12</v>
      </c>
      <c r="E1412" s="12" t="s">
        <v>3492</v>
      </c>
      <c r="F1412" s="12"/>
      <c r="G1412" s="12"/>
      <c r="H1412" s="12"/>
      <c r="I1412" s="16"/>
      <c r="J1412" s="16">
        <f t="shared" si="191"/>
        <v>0</v>
      </c>
      <c r="K1412" s="8" t="str">
        <f t="shared" si="192"/>
        <v/>
      </c>
      <c r="L1412" s="51">
        <f t="shared" si="193"/>
        <v>0</v>
      </c>
      <c r="M1412" s="8" t="str">
        <f t="shared" si="194"/>
        <v/>
      </c>
      <c r="N1412" s="12"/>
      <c r="O1412" s="51">
        <f t="shared" si="195"/>
        <v>0</v>
      </c>
      <c r="P1412" s="51">
        <f t="shared" si="196"/>
        <v>0</v>
      </c>
      <c r="Q1412" s="51">
        <f t="shared" si="197"/>
        <v>0</v>
      </c>
      <c r="R1412" s="8" t="str">
        <f t="shared" si="198"/>
        <v/>
      </c>
      <c r="S1412" s="7"/>
      <c r="T1412" s="8"/>
      <c r="U1412" s="8"/>
      <c r="V1412" s="8">
        <f t="shared" si="199"/>
        <v>0</v>
      </c>
      <c r="W1412" s="8"/>
      <c r="X1412" s="8"/>
      <c r="Y1412" s="8"/>
      <c r="Z1412" s="8"/>
    </row>
    <row r="1413" spans="1:26" x14ac:dyDescent="0.35">
      <c r="A1413" s="1" t="s">
        <v>1593</v>
      </c>
      <c r="B1413" s="2" t="s">
        <v>3350</v>
      </c>
      <c r="C1413" s="3" t="s">
        <v>3305</v>
      </c>
      <c r="D1413" s="3" t="s">
        <v>12</v>
      </c>
      <c r="E1413" s="12" t="s">
        <v>3492</v>
      </c>
      <c r="F1413" s="12"/>
      <c r="G1413" s="12"/>
      <c r="H1413" s="12"/>
      <c r="I1413" s="16"/>
      <c r="J1413" s="16">
        <f t="shared" si="191"/>
        <v>0</v>
      </c>
      <c r="K1413" s="8" t="str">
        <f t="shared" si="192"/>
        <v/>
      </c>
      <c r="L1413" s="51">
        <f t="shared" si="193"/>
        <v>0</v>
      </c>
      <c r="M1413" s="8" t="str">
        <f t="shared" si="194"/>
        <v/>
      </c>
      <c r="N1413" s="12"/>
      <c r="O1413" s="51">
        <f t="shared" si="195"/>
        <v>0</v>
      </c>
      <c r="P1413" s="51">
        <f t="shared" si="196"/>
        <v>0</v>
      </c>
      <c r="Q1413" s="51">
        <f t="shared" si="197"/>
        <v>0</v>
      </c>
      <c r="R1413" s="8" t="str">
        <f t="shared" si="198"/>
        <v/>
      </c>
      <c r="S1413" s="7"/>
      <c r="T1413" s="8"/>
      <c r="U1413" s="8"/>
      <c r="V1413" s="8">
        <f t="shared" si="199"/>
        <v>0</v>
      </c>
      <c r="W1413" s="8"/>
      <c r="X1413" s="8"/>
      <c r="Y1413" s="8"/>
      <c r="Z1413" s="8"/>
    </row>
    <row r="1414" spans="1:26" x14ac:dyDescent="0.35">
      <c r="A1414" s="1" t="s">
        <v>1594</v>
      </c>
      <c r="B1414" s="2" t="s">
        <v>3351</v>
      </c>
      <c r="C1414" s="3" t="s">
        <v>3305</v>
      </c>
      <c r="D1414" s="3" t="s">
        <v>12</v>
      </c>
      <c r="E1414" s="12" t="s">
        <v>3492</v>
      </c>
      <c r="F1414" s="12"/>
      <c r="G1414" s="12"/>
      <c r="H1414" s="12"/>
      <c r="I1414" s="16"/>
      <c r="J1414" s="16">
        <f t="shared" si="191"/>
        <v>0</v>
      </c>
      <c r="K1414" s="8" t="str">
        <f t="shared" si="192"/>
        <v/>
      </c>
      <c r="L1414" s="51">
        <f t="shared" si="193"/>
        <v>0</v>
      </c>
      <c r="M1414" s="8" t="str">
        <f t="shared" si="194"/>
        <v/>
      </c>
      <c r="N1414" s="12"/>
      <c r="O1414" s="51">
        <f t="shared" si="195"/>
        <v>0</v>
      </c>
      <c r="P1414" s="51">
        <f t="shared" si="196"/>
        <v>0</v>
      </c>
      <c r="Q1414" s="51">
        <f t="shared" si="197"/>
        <v>0</v>
      </c>
      <c r="R1414" s="8" t="str">
        <f t="shared" si="198"/>
        <v/>
      </c>
      <c r="S1414" s="7"/>
      <c r="T1414" s="8"/>
      <c r="U1414" s="8"/>
      <c r="V1414" s="8">
        <f t="shared" si="199"/>
        <v>0</v>
      </c>
      <c r="W1414" s="8"/>
      <c r="X1414" s="8"/>
      <c r="Y1414" s="8"/>
      <c r="Z1414" s="8"/>
    </row>
    <row r="1415" spans="1:26" x14ac:dyDescent="0.35">
      <c r="A1415" s="1" t="s">
        <v>3604</v>
      </c>
      <c r="B1415" s="2" t="s">
        <v>3605</v>
      </c>
      <c r="C1415" s="3" t="s">
        <v>3305</v>
      </c>
      <c r="D1415" s="3" t="s">
        <v>12</v>
      </c>
      <c r="E1415" s="12" t="s">
        <v>3492</v>
      </c>
      <c r="F1415" s="12"/>
      <c r="G1415" s="12"/>
      <c r="H1415" s="12"/>
      <c r="I1415" s="16"/>
      <c r="J1415" s="16">
        <f t="shared" si="191"/>
        <v>0</v>
      </c>
      <c r="K1415" s="8" t="str">
        <f t="shared" si="192"/>
        <v/>
      </c>
      <c r="L1415" s="51">
        <f t="shared" si="193"/>
        <v>0</v>
      </c>
      <c r="M1415" s="8" t="str">
        <f t="shared" si="194"/>
        <v/>
      </c>
      <c r="N1415" s="12"/>
      <c r="O1415" s="51">
        <f t="shared" si="195"/>
        <v>0</v>
      </c>
      <c r="P1415" s="51">
        <f t="shared" si="196"/>
        <v>0</v>
      </c>
      <c r="Q1415" s="51">
        <f t="shared" si="197"/>
        <v>0</v>
      </c>
      <c r="R1415" s="8" t="str">
        <f t="shared" si="198"/>
        <v/>
      </c>
      <c r="S1415" s="7"/>
      <c r="T1415" s="8"/>
      <c r="U1415" s="8"/>
      <c r="V1415" s="8">
        <f t="shared" si="199"/>
        <v>0</v>
      </c>
      <c r="W1415" s="8"/>
      <c r="X1415" s="8"/>
      <c r="Y1415" s="8"/>
      <c r="Z1415" s="8"/>
    </row>
    <row r="1416" spans="1:26" x14ac:dyDescent="0.35">
      <c r="A1416" s="1" t="s">
        <v>3606</v>
      </c>
      <c r="B1416" s="2" t="s">
        <v>3605</v>
      </c>
      <c r="C1416" s="3" t="s">
        <v>3305</v>
      </c>
      <c r="D1416" s="3" t="s">
        <v>242</v>
      </c>
      <c r="E1416" s="12" t="s">
        <v>3492</v>
      </c>
      <c r="F1416" s="12"/>
      <c r="G1416" s="12"/>
      <c r="H1416" s="12"/>
      <c r="I1416" s="16"/>
      <c r="J1416" s="16">
        <f t="shared" si="191"/>
        <v>0</v>
      </c>
      <c r="K1416" s="8" t="str">
        <f t="shared" si="192"/>
        <v/>
      </c>
      <c r="L1416" s="51">
        <f t="shared" si="193"/>
        <v>0</v>
      </c>
      <c r="M1416" s="8" t="str">
        <f t="shared" si="194"/>
        <v/>
      </c>
      <c r="N1416" s="12"/>
      <c r="O1416" s="51">
        <f t="shared" si="195"/>
        <v>0</v>
      </c>
      <c r="P1416" s="51">
        <f t="shared" si="196"/>
        <v>0</v>
      </c>
      <c r="Q1416" s="51">
        <f t="shared" si="197"/>
        <v>0</v>
      </c>
      <c r="R1416" s="8" t="str">
        <f t="shared" si="198"/>
        <v/>
      </c>
      <c r="S1416" s="7"/>
      <c r="T1416" s="8"/>
      <c r="U1416" s="8"/>
      <c r="V1416" s="8">
        <f t="shared" si="199"/>
        <v>0</v>
      </c>
      <c r="W1416" s="8"/>
      <c r="X1416" s="8"/>
      <c r="Y1416" s="8"/>
      <c r="Z1416" s="8"/>
    </row>
    <row r="1417" spans="1:26" x14ac:dyDescent="0.35">
      <c r="A1417" s="1" t="s">
        <v>1595</v>
      </c>
      <c r="B1417" s="2" t="s">
        <v>3352</v>
      </c>
      <c r="C1417" s="3" t="s">
        <v>3305</v>
      </c>
      <c r="D1417" s="3" t="s">
        <v>1748</v>
      </c>
      <c r="E1417" s="12" t="s">
        <v>3492</v>
      </c>
      <c r="F1417" s="12"/>
      <c r="G1417" s="12"/>
      <c r="H1417" s="12"/>
      <c r="I1417" s="16"/>
      <c r="J1417" s="16">
        <f t="shared" si="191"/>
        <v>0</v>
      </c>
      <c r="K1417" s="8" t="str">
        <f t="shared" si="192"/>
        <v/>
      </c>
      <c r="L1417" s="51">
        <f t="shared" si="193"/>
        <v>0</v>
      </c>
      <c r="M1417" s="8" t="str">
        <f t="shared" si="194"/>
        <v/>
      </c>
      <c r="N1417" s="12"/>
      <c r="O1417" s="51">
        <f t="shared" si="195"/>
        <v>0</v>
      </c>
      <c r="P1417" s="51">
        <f t="shared" si="196"/>
        <v>0</v>
      </c>
      <c r="Q1417" s="51">
        <f t="shared" si="197"/>
        <v>0</v>
      </c>
      <c r="R1417" s="8" t="str">
        <f t="shared" si="198"/>
        <v/>
      </c>
      <c r="S1417" s="7"/>
      <c r="T1417" s="8"/>
      <c r="U1417" s="8"/>
      <c r="V1417" s="8">
        <f t="shared" si="199"/>
        <v>0</v>
      </c>
      <c r="W1417" s="8"/>
      <c r="X1417" s="8"/>
      <c r="Y1417" s="8"/>
      <c r="Z1417" s="8"/>
    </row>
    <row r="1418" spans="1:26" x14ac:dyDescent="0.35">
      <c r="A1418" s="1" t="s">
        <v>1597</v>
      </c>
      <c r="B1418" s="2" t="s">
        <v>3353</v>
      </c>
      <c r="C1418" s="3" t="s">
        <v>3305</v>
      </c>
      <c r="D1418" s="3" t="s">
        <v>12</v>
      </c>
      <c r="E1418" s="12" t="s">
        <v>3492</v>
      </c>
      <c r="F1418" s="12"/>
      <c r="G1418" s="12"/>
      <c r="H1418" s="12"/>
      <c r="I1418" s="16"/>
      <c r="J1418" s="16">
        <f t="shared" si="191"/>
        <v>0</v>
      </c>
      <c r="K1418" s="8" t="str">
        <f t="shared" si="192"/>
        <v/>
      </c>
      <c r="L1418" s="51">
        <f t="shared" si="193"/>
        <v>0</v>
      </c>
      <c r="M1418" s="8" t="str">
        <f t="shared" si="194"/>
        <v/>
      </c>
      <c r="N1418" s="12"/>
      <c r="O1418" s="51">
        <f t="shared" si="195"/>
        <v>0</v>
      </c>
      <c r="P1418" s="51">
        <f t="shared" si="196"/>
        <v>0</v>
      </c>
      <c r="Q1418" s="51">
        <f t="shared" si="197"/>
        <v>0</v>
      </c>
      <c r="R1418" s="8" t="str">
        <f t="shared" si="198"/>
        <v/>
      </c>
      <c r="S1418" s="7"/>
      <c r="T1418" s="8"/>
      <c r="U1418" s="8"/>
      <c r="V1418" s="8">
        <f t="shared" si="199"/>
        <v>0</v>
      </c>
      <c r="W1418" s="8"/>
      <c r="X1418" s="8"/>
      <c r="Y1418" s="8"/>
      <c r="Z1418" s="8"/>
    </row>
    <row r="1419" spans="1:26" x14ac:dyDescent="0.35">
      <c r="A1419" s="1" t="s">
        <v>1598</v>
      </c>
      <c r="B1419" s="2" t="s">
        <v>3354</v>
      </c>
      <c r="C1419" s="3" t="s">
        <v>3305</v>
      </c>
      <c r="D1419" s="3" t="s">
        <v>12</v>
      </c>
      <c r="E1419" s="12" t="s">
        <v>3492</v>
      </c>
      <c r="F1419" s="12"/>
      <c r="G1419" s="12"/>
      <c r="H1419" s="12"/>
      <c r="I1419" s="16"/>
      <c r="J1419" s="16">
        <f t="shared" ref="J1419:J1482" si="200">I1419-H1419</f>
        <v>0</v>
      </c>
      <c r="K1419" s="8" t="str">
        <f t="shared" ref="K1419:K1482" si="201">IFERROR(J1419/H1419, "")</f>
        <v/>
      </c>
      <c r="L1419" s="51">
        <f t="shared" ref="L1419:L1482" si="202">I1419-F1419</f>
        <v>0</v>
      </c>
      <c r="M1419" s="8" t="str">
        <f t="shared" ref="M1419:M1482" si="203">IFERROR(L1419/F1419, "")</f>
        <v/>
      </c>
      <c r="N1419" s="12"/>
      <c r="O1419" s="51">
        <f t="shared" ref="O1419:O1482" si="204">H1419*N1419</f>
        <v>0</v>
      </c>
      <c r="P1419" s="51">
        <f t="shared" ref="P1419:P1482" si="205">I1419*N1419</f>
        <v>0</v>
      </c>
      <c r="Q1419" s="51">
        <f t="shared" ref="Q1419:Q1482" si="206">P1419-O1419</f>
        <v>0</v>
      </c>
      <c r="R1419" s="8" t="str">
        <f t="shared" ref="R1419:R1482" si="207">IFERROR(Q1419/O1419, "")</f>
        <v/>
      </c>
      <c r="S1419" s="7"/>
      <c r="T1419" s="8"/>
      <c r="U1419" s="8"/>
      <c r="V1419" s="8">
        <f t="shared" ref="V1419:V1482" si="208">T1419-U1419</f>
        <v>0</v>
      </c>
      <c r="W1419" s="8"/>
      <c r="X1419" s="8"/>
      <c r="Y1419" s="8"/>
      <c r="Z1419" s="8"/>
    </row>
    <row r="1420" spans="1:26" x14ac:dyDescent="0.35">
      <c r="A1420" s="1" t="s">
        <v>1599</v>
      </c>
      <c r="B1420" s="2" t="s">
        <v>3355</v>
      </c>
      <c r="C1420" s="3" t="s">
        <v>3305</v>
      </c>
      <c r="D1420" s="3" t="s">
        <v>12</v>
      </c>
      <c r="E1420" s="12" t="s">
        <v>3492</v>
      </c>
      <c r="F1420" s="12"/>
      <c r="G1420" s="12"/>
      <c r="H1420" s="12"/>
      <c r="I1420" s="16"/>
      <c r="J1420" s="16">
        <f t="shared" si="200"/>
        <v>0</v>
      </c>
      <c r="K1420" s="8" t="str">
        <f t="shared" si="201"/>
        <v/>
      </c>
      <c r="L1420" s="51">
        <f t="shared" si="202"/>
        <v>0</v>
      </c>
      <c r="M1420" s="8" t="str">
        <f t="shared" si="203"/>
        <v/>
      </c>
      <c r="N1420" s="12"/>
      <c r="O1420" s="51">
        <f t="shared" si="204"/>
        <v>0</v>
      </c>
      <c r="P1420" s="51">
        <f t="shared" si="205"/>
        <v>0</v>
      </c>
      <c r="Q1420" s="51">
        <f t="shared" si="206"/>
        <v>0</v>
      </c>
      <c r="R1420" s="8" t="str">
        <f t="shared" si="207"/>
        <v/>
      </c>
      <c r="S1420" s="7"/>
      <c r="T1420" s="8"/>
      <c r="U1420" s="8"/>
      <c r="V1420" s="8">
        <f t="shared" si="208"/>
        <v>0</v>
      </c>
      <c r="W1420" s="8"/>
      <c r="X1420" s="8"/>
      <c r="Y1420" s="8"/>
      <c r="Z1420" s="8"/>
    </row>
    <row r="1421" spans="1:26" x14ac:dyDescent="0.35">
      <c r="A1421" s="1" t="s">
        <v>1600</v>
      </c>
      <c r="B1421" s="2" t="s">
        <v>3356</v>
      </c>
      <c r="C1421" s="3" t="s">
        <v>3305</v>
      </c>
      <c r="D1421" s="3" t="s">
        <v>12</v>
      </c>
      <c r="E1421" s="12" t="s">
        <v>3492</v>
      </c>
      <c r="F1421" s="12"/>
      <c r="G1421" s="12"/>
      <c r="H1421" s="12"/>
      <c r="I1421" s="16"/>
      <c r="J1421" s="16">
        <f t="shared" si="200"/>
        <v>0</v>
      </c>
      <c r="K1421" s="8" t="str">
        <f t="shared" si="201"/>
        <v/>
      </c>
      <c r="L1421" s="51">
        <f t="shared" si="202"/>
        <v>0</v>
      </c>
      <c r="M1421" s="8" t="str">
        <f t="shared" si="203"/>
        <v/>
      </c>
      <c r="N1421" s="12"/>
      <c r="O1421" s="51">
        <f t="shared" si="204"/>
        <v>0</v>
      </c>
      <c r="P1421" s="51">
        <f t="shared" si="205"/>
        <v>0</v>
      </c>
      <c r="Q1421" s="51">
        <f t="shared" si="206"/>
        <v>0</v>
      </c>
      <c r="R1421" s="8" t="str">
        <f t="shared" si="207"/>
        <v/>
      </c>
      <c r="S1421" s="7"/>
      <c r="T1421" s="8"/>
      <c r="U1421" s="8"/>
      <c r="V1421" s="8">
        <f t="shared" si="208"/>
        <v>0</v>
      </c>
      <c r="W1421" s="8"/>
      <c r="X1421" s="8"/>
      <c r="Y1421" s="8"/>
      <c r="Z1421" s="8"/>
    </row>
    <row r="1422" spans="1:26" x14ac:dyDescent="0.35">
      <c r="A1422" s="1" t="s">
        <v>1601</v>
      </c>
      <c r="B1422" s="2" t="s">
        <v>3357</v>
      </c>
      <c r="C1422" s="3" t="s">
        <v>3305</v>
      </c>
      <c r="D1422" s="3" t="s">
        <v>96</v>
      </c>
      <c r="E1422" s="12" t="s">
        <v>3492</v>
      </c>
      <c r="F1422" s="12"/>
      <c r="G1422" s="12"/>
      <c r="H1422" s="12"/>
      <c r="I1422" s="16"/>
      <c r="J1422" s="16">
        <f t="shared" si="200"/>
        <v>0</v>
      </c>
      <c r="K1422" s="8" t="str">
        <f t="shared" si="201"/>
        <v/>
      </c>
      <c r="L1422" s="51">
        <f t="shared" si="202"/>
        <v>0</v>
      </c>
      <c r="M1422" s="8" t="str">
        <f t="shared" si="203"/>
        <v/>
      </c>
      <c r="N1422" s="12"/>
      <c r="O1422" s="51">
        <f t="shared" si="204"/>
        <v>0</v>
      </c>
      <c r="P1422" s="51">
        <f t="shared" si="205"/>
        <v>0</v>
      </c>
      <c r="Q1422" s="51">
        <f t="shared" si="206"/>
        <v>0</v>
      </c>
      <c r="R1422" s="8" t="str">
        <f t="shared" si="207"/>
        <v/>
      </c>
      <c r="S1422" s="7"/>
      <c r="T1422" s="8"/>
      <c r="U1422" s="8"/>
      <c r="V1422" s="8">
        <f t="shared" si="208"/>
        <v>0</v>
      </c>
      <c r="W1422" s="8"/>
      <c r="X1422" s="8"/>
      <c r="Y1422" s="8"/>
      <c r="Z1422" s="8"/>
    </row>
    <row r="1423" spans="1:26" x14ac:dyDescent="0.35">
      <c r="A1423" s="1" t="s">
        <v>1602</v>
      </c>
      <c r="B1423" s="2" t="s">
        <v>3358</v>
      </c>
      <c r="C1423" s="3" t="s">
        <v>3305</v>
      </c>
      <c r="D1423" s="3" t="s">
        <v>12</v>
      </c>
      <c r="E1423" s="12" t="s">
        <v>3492</v>
      </c>
      <c r="F1423" s="12"/>
      <c r="G1423" s="12"/>
      <c r="H1423" s="12"/>
      <c r="I1423" s="16"/>
      <c r="J1423" s="16">
        <f t="shared" si="200"/>
        <v>0</v>
      </c>
      <c r="K1423" s="8" t="str">
        <f t="shared" si="201"/>
        <v/>
      </c>
      <c r="L1423" s="51">
        <f t="shared" si="202"/>
        <v>0</v>
      </c>
      <c r="M1423" s="8" t="str">
        <f t="shared" si="203"/>
        <v/>
      </c>
      <c r="N1423" s="12"/>
      <c r="O1423" s="51">
        <f t="shared" si="204"/>
        <v>0</v>
      </c>
      <c r="P1423" s="51">
        <f t="shared" si="205"/>
        <v>0</v>
      </c>
      <c r="Q1423" s="51">
        <f t="shared" si="206"/>
        <v>0</v>
      </c>
      <c r="R1423" s="8" t="str">
        <f t="shared" si="207"/>
        <v/>
      </c>
      <c r="S1423" s="7"/>
      <c r="T1423" s="8"/>
      <c r="U1423" s="8"/>
      <c r="V1423" s="8">
        <f t="shared" si="208"/>
        <v>0</v>
      </c>
      <c r="W1423" s="8"/>
      <c r="X1423" s="8"/>
      <c r="Y1423" s="8"/>
      <c r="Z1423" s="8"/>
    </row>
    <row r="1424" spans="1:26" x14ac:dyDescent="0.35">
      <c r="A1424" s="1" t="s">
        <v>1603</v>
      </c>
      <c r="B1424" s="2" t="s">
        <v>3359</v>
      </c>
      <c r="C1424" s="3" t="s">
        <v>3305</v>
      </c>
      <c r="D1424" s="3" t="s">
        <v>12</v>
      </c>
      <c r="E1424" s="12" t="s">
        <v>3492</v>
      </c>
      <c r="F1424" s="12"/>
      <c r="G1424" s="12"/>
      <c r="H1424" s="12"/>
      <c r="I1424" s="16"/>
      <c r="J1424" s="16">
        <f t="shared" si="200"/>
        <v>0</v>
      </c>
      <c r="K1424" s="8" t="str">
        <f t="shared" si="201"/>
        <v/>
      </c>
      <c r="L1424" s="51">
        <f t="shared" si="202"/>
        <v>0</v>
      </c>
      <c r="M1424" s="8" t="str">
        <f t="shared" si="203"/>
        <v/>
      </c>
      <c r="N1424" s="12"/>
      <c r="O1424" s="51">
        <f t="shared" si="204"/>
        <v>0</v>
      </c>
      <c r="P1424" s="51">
        <f t="shared" si="205"/>
        <v>0</v>
      </c>
      <c r="Q1424" s="51">
        <f t="shared" si="206"/>
        <v>0</v>
      </c>
      <c r="R1424" s="8" t="str">
        <f t="shared" si="207"/>
        <v/>
      </c>
      <c r="S1424" s="7"/>
      <c r="T1424" s="8"/>
      <c r="U1424" s="8"/>
      <c r="V1424" s="8">
        <f t="shared" si="208"/>
        <v>0</v>
      </c>
      <c r="W1424" s="8"/>
      <c r="X1424" s="8"/>
      <c r="Y1424" s="8"/>
      <c r="Z1424" s="8"/>
    </row>
    <row r="1425" spans="1:26" x14ac:dyDescent="0.35">
      <c r="A1425" s="1" t="s">
        <v>1604</v>
      </c>
      <c r="B1425" s="2" t="s">
        <v>3360</v>
      </c>
      <c r="C1425" s="3" t="s">
        <v>3305</v>
      </c>
      <c r="D1425" s="3" t="s">
        <v>3500</v>
      </c>
      <c r="E1425" s="12" t="s">
        <v>3492</v>
      </c>
      <c r="F1425" s="12"/>
      <c r="G1425" s="12"/>
      <c r="H1425" s="12"/>
      <c r="I1425" s="16"/>
      <c r="J1425" s="16">
        <f t="shared" si="200"/>
        <v>0</v>
      </c>
      <c r="K1425" s="8" t="str">
        <f t="shared" si="201"/>
        <v/>
      </c>
      <c r="L1425" s="51">
        <f t="shared" si="202"/>
        <v>0</v>
      </c>
      <c r="M1425" s="8" t="str">
        <f t="shared" si="203"/>
        <v/>
      </c>
      <c r="N1425" s="12"/>
      <c r="O1425" s="51">
        <f t="shared" si="204"/>
        <v>0</v>
      </c>
      <c r="P1425" s="51">
        <f t="shared" si="205"/>
        <v>0</v>
      </c>
      <c r="Q1425" s="51">
        <f t="shared" si="206"/>
        <v>0</v>
      </c>
      <c r="R1425" s="8" t="str">
        <f t="shared" si="207"/>
        <v/>
      </c>
      <c r="S1425" s="7"/>
      <c r="T1425" s="8"/>
      <c r="U1425" s="8"/>
      <c r="V1425" s="8">
        <f t="shared" si="208"/>
        <v>0</v>
      </c>
      <c r="W1425" s="8"/>
      <c r="X1425" s="8"/>
      <c r="Y1425" s="8"/>
      <c r="Z1425" s="8"/>
    </row>
    <row r="1426" spans="1:26" x14ac:dyDescent="0.35">
      <c r="A1426" s="1" t="s">
        <v>1605</v>
      </c>
      <c r="B1426" s="2" t="s">
        <v>1743</v>
      </c>
      <c r="C1426" s="3" t="s">
        <v>3305</v>
      </c>
      <c r="D1426" s="3" t="s">
        <v>12</v>
      </c>
      <c r="E1426" s="12" t="s">
        <v>3492</v>
      </c>
      <c r="F1426" s="12"/>
      <c r="G1426" s="12"/>
      <c r="H1426" s="12"/>
      <c r="I1426" s="16"/>
      <c r="J1426" s="16">
        <f t="shared" si="200"/>
        <v>0</v>
      </c>
      <c r="K1426" s="8" t="str">
        <f t="shared" si="201"/>
        <v/>
      </c>
      <c r="L1426" s="51">
        <f t="shared" si="202"/>
        <v>0</v>
      </c>
      <c r="M1426" s="8" t="str">
        <f t="shared" si="203"/>
        <v/>
      </c>
      <c r="N1426" s="12"/>
      <c r="O1426" s="51">
        <f t="shared" si="204"/>
        <v>0</v>
      </c>
      <c r="P1426" s="51">
        <f t="shared" si="205"/>
        <v>0</v>
      </c>
      <c r="Q1426" s="51">
        <f t="shared" si="206"/>
        <v>0</v>
      </c>
      <c r="R1426" s="8" t="str">
        <f t="shared" si="207"/>
        <v/>
      </c>
      <c r="S1426" s="7"/>
      <c r="T1426" s="8"/>
      <c r="U1426" s="8"/>
      <c r="V1426" s="8">
        <f t="shared" si="208"/>
        <v>0</v>
      </c>
      <c r="W1426" s="8"/>
      <c r="X1426" s="8"/>
      <c r="Y1426" s="8"/>
      <c r="Z1426" s="8"/>
    </row>
    <row r="1427" spans="1:26" x14ac:dyDescent="0.35">
      <c r="A1427" s="1" t="s">
        <v>3607</v>
      </c>
      <c r="B1427" s="2" t="s">
        <v>3608</v>
      </c>
      <c r="C1427" s="3" t="s">
        <v>3305</v>
      </c>
      <c r="D1427" s="3" t="s">
        <v>12</v>
      </c>
      <c r="E1427" s="12" t="s">
        <v>3492</v>
      </c>
      <c r="F1427" s="12"/>
      <c r="G1427" s="12"/>
      <c r="H1427" s="12"/>
      <c r="I1427" s="16"/>
      <c r="J1427" s="16">
        <f t="shared" si="200"/>
        <v>0</v>
      </c>
      <c r="K1427" s="8" t="str">
        <f t="shared" si="201"/>
        <v/>
      </c>
      <c r="L1427" s="51">
        <f t="shared" si="202"/>
        <v>0</v>
      </c>
      <c r="M1427" s="8" t="str">
        <f t="shared" si="203"/>
        <v/>
      </c>
      <c r="N1427" s="12"/>
      <c r="O1427" s="51">
        <f t="shared" si="204"/>
        <v>0</v>
      </c>
      <c r="P1427" s="51">
        <f t="shared" si="205"/>
        <v>0</v>
      </c>
      <c r="Q1427" s="51">
        <f t="shared" si="206"/>
        <v>0</v>
      </c>
      <c r="R1427" s="8" t="str">
        <f t="shared" si="207"/>
        <v/>
      </c>
      <c r="S1427" s="7"/>
      <c r="T1427" s="8"/>
      <c r="U1427" s="8"/>
      <c r="V1427" s="8">
        <f t="shared" si="208"/>
        <v>0</v>
      </c>
      <c r="W1427" s="8"/>
      <c r="X1427" s="8"/>
      <c r="Y1427" s="8"/>
      <c r="Z1427" s="8"/>
    </row>
    <row r="1428" spans="1:26" x14ac:dyDescent="0.35">
      <c r="A1428" s="1" t="s">
        <v>3609</v>
      </c>
      <c r="B1428" s="2" t="s">
        <v>3610</v>
      </c>
      <c r="C1428" s="3" t="s">
        <v>3305</v>
      </c>
      <c r="D1428" s="3" t="s">
        <v>96</v>
      </c>
      <c r="E1428" s="12" t="s">
        <v>3492</v>
      </c>
      <c r="F1428" s="12"/>
      <c r="G1428" s="12"/>
      <c r="H1428" s="12"/>
      <c r="I1428" s="16"/>
      <c r="J1428" s="16">
        <f t="shared" si="200"/>
        <v>0</v>
      </c>
      <c r="K1428" s="8" t="str">
        <f t="shared" si="201"/>
        <v/>
      </c>
      <c r="L1428" s="51">
        <f t="shared" si="202"/>
        <v>0</v>
      </c>
      <c r="M1428" s="8" t="str">
        <f t="shared" si="203"/>
        <v/>
      </c>
      <c r="N1428" s="12"/>
      <c r="O1428" s="51">
        <f t="shared" si="204"/>
        <v>0</v>
      </c>
      <c r="P1428" s="51">
        <f t="shared" si="205"/>
        <v>0</v>
      </c>
      <c r="Q1428" s="51">
        <f t="shared" si="206"/>
        <v>0</v>
      </c>
      <c r="R1428" s="8" t="str">
        <f t="shared" si="207"/>
        <v/>
      </c>
      <c r="S1428" s="7"/>
      <c r="T1428" s="8"/>
      <c r="U1428" s="8"/>
      <c r="V1428" s="8">
        <f t="shared" si="208"/>
        <v>0</v>
      </c>
      <c r="W1428" s="8"/>
      <c r="X1428" s="8"/>
      <c r="Y1428" s="8"/>
      <c r="Z1428" s="8"/>
    </row>
    <row r="1429" spans="1:26" x14ac:dyDescent="0.35">
      <c r="A1429" s="1" t="s">
        <v>1607</v>
      </c>
      <c r="B1429" s="2" t="s">
        <v>3361</v>
      </c>
      <c r="C1429" s="3" t="s">
        <v>3305</v>
      </c>
      <c r="D1429" s="3" t="s">
        <v>12</v>
      </c>
      <c r="E1429" s="12" t="s">
        <v>3492</v>
      </c>
      <c r="F1429" s="12"/>
      <c r="G1429" s="12"/>
      <c r="H1429" s="12"/>
      <c r="I1429" s="16"/>
      <c r="J1429" s="16">
        <f t="shared" si="200"/>
        <v>0</v>
      </c>
      <c r="K1429" s="8" t="str">
        <f t="shared" si="201"/>
        <v/>
      </c>
      <c r="L1429" s="51">
        <f t="shared" si="202"/>
        <v>0</v>
      </c>
      <c r="M1429" s="8" t="str">
        <f t="shared" si="203"/>
        <v/>
      </c>
      <c r="N1429" s="12"/>
      <c r="O1429" s="51">
        <f t="shared" si="204"/>
        <v>0</v>
      </c>
      <c r="P1429" s="51">
        <f t="shared" si="205"/>
        <v>0</v>
      </c>
      <c r="Q1429" s="51">
        <f t="shared" si="206"/>
        <v>0</v>
      </c>
      <c r="R1429" s="8" t="str">
        <f t="shared" si="207"/>
        <v/>
      </c>
      <c r="S1429" s="7"/>
      <c r="T1429" s="8"/>
      <c r="U1429" s="8"/>
      <c r="V1429" s="8">
        <f t="shared" si="208"/>
        <v>0</v>
      </c>
      <c r="W1429" s="8"/>
      <c r="X1429" s="8"/>
      <c r="Y1429" s="8"/>
      <c r="Z1429" s="8"/>
    </row>
    <row r="1430" spans="1:26" x14ac:dyDescent="0.35">
      <c r="A1430" s="1" t="s">
        <v>1608</v>
      </c>
      <c r="B1430" s="2" t="s">
        <v>1755</v>
      </c>
      <c r="C1430" s="3" t="s">
        <v>3305</v>
      </c>
      <c r="D1430" s="3" t="s">
        <v>207</v>
      </c>
      <c r="E1430" s="12" t="s">
        <v>3492</v>
      </c>
      <c r="F1430" s="12"/>
      <c r="G1430" s="12"/>
      <c r="H1430" s="12"/>
      <c r="I1430" s="16"/>
      <c r="J1430" s="16">
        <f t="shared" si="200"/>
        <v>0</v>
      </c>
      <c r="K1430" s="8" t="str">
        <f t="shared" si="201"/>
        <v/>
      </c>
      <c r="L1430" s="51">
        <f t="shared" si="202"/>
        <v>0</v>
      </c>
      <c r="M1430" s="8" t="str">
        <f t="shared" si="203"/>
        <v/>
      </c>
      <c r="N1430" s="12"/>
      <c r="O1430" s="51">
        <f t="shared" si="204"/>
        <v>0</v>
      </c>
      <c r="P1430" s="51">
        <f t="shared" si="205"/>
        <v>0</v>
      </c>
      <c r="Q1430" s="51">
        <f t="shared" si="206"/>
        <v>0</v>
      </c>
      <c r="R1430" s="8" t="str">
        <f t="shared" si="207"/>
        <v/>
      </c>
      <c r="S1430" s="7"/>
      <c r="T1430" s="8"/>
      <c r="U1430" s="8"/>
      <c r="V1430" s="8">
        <f t="shared" si="208"/>
        <v>0</v>
      </c>
      <c r="W1430" s="8"/>
      <c r="X1430" s="8"/>
      <c r="Y1430" s="8"/>
      <c r="Z1430" s="8"/>
    </row>
    <row r="1431" spans="1:26" ht="25" x14ac:dyDescent="0.35">
      <c r="A1431" s="1" t="s">
        <v>1609</v>
      </c>
      <c r="B1431" s="2" t="s">
        <v>3362</v>
      </c>
      <c r="C1431" s="3" t="s">
        <v>3305</v>
      </c>
      <c r="D1431" s="3" t="s">
        <v>32</v>
      </c>
      <c r="E1431" s="12" t="s">
        <v>3492</v>
      </c>
      <c r="F1431" s="12"/>
      <c r="G1431" s="12"/>
      <c r="H1431" s="12"/>
      <c r="I1431" s="16"/>
      <c r="J1431" s="16">
        <f t="shared" si="200"/>
        <v>0</v>
      </c>
      <c r="K1431" s="8" t="str">
        <f t="shared" si="201"/>
        <v/>
      </c>
      <c r="L1431" s="51">
        <f t="shared" si="202"/>
        <v>0</v>
      </c>
      <c r="M1431" s="8" t="str">
        <f t="shared" si="203"/>
        <v/>
      </c>
      <c r="N1431" s="12"/>
      <c r="O1431" s="51">
        <f t="shared" si="204"/>
        <v>0</v>
      </c>
      <c r="P1431" s="51">
        <f t="shared" si="205"/>
        <v>0</v>
      </c>
      <c r="Q1431" s="51">
        <f t="shared" si="206"/>
        <v>0</v>
      </c>
      <c r="R1431" s="8" t="str">
        <f t="shared" si="207"/>
        <v/>
      </c>
      <c r="S1431" s="7"/>
      <c r="T1431" s="8"/>
      <c r="U1431" s="8"/>
      <c r="V1431" s="8">
        <f t="shared" si="208"/>
        <v>0</v>
      </c>
      <c r="W1431" s="8"/>
      <c r="X1431" s="8"/>
      <c r="Y1431" s="8"/>
      <c r="Z1431" s="8"/>
    </row>
    <row r="1432" spans="1:26" ht="25" x14ac:dyDescent="0.35">
      <c r="A1432" s="1" t="s">
        <v>1610</v>
      </c>
      <c r="B1432" s="2" t="s">
        <v>3363</v>
      </c>
      <c r="C1432" s="3" t="s">
        <v>3305</v>
      </c>
      <c r="D1432" s="3" t="s">
        <v>16</v>
      </c>
      <c r="E1432" s="12" t="s">
        <v>3491</v>
      </c>
      <c r="F1432" s="12"/>
      <c r="G1432" s="12"/>
      <c r="H1432" s="12"/>
      <c r="I1432" s="16"/>
      <c r="J1432" s="16">
        <f t="shared" si="200"/>
        <v>0</v>
      </c>
      <c r="K1432" s="8" t="str">
        <f t="shared" si="201"/>
        <v/>
      </c>
      <c r="L1432" s="51">
        <f t="shared" si="202"/>
        <v>0</v>
      </c>
      <c r="M1432" s="8" t="str">
        <f t="shared" si="203"/>
        <v/>
      </c>
      <c r="N1432" s="12"/>
      <c r="O1432" s="51">
        <f t="shared" si="204"/>
        <v>0</v>
      </c>
      <c r="P1432" s="51">
        <f t="shared" si="205"/>
        <v>0</v>
      </c>
      <c r="Q1432" s="51">
        <f t="shared" si="206"/>
        <v>0</v>
      </c>
      <c r="R1432" s="8" t="str">
        <f t="shared" si="207"/>
        <v/>
      </c>
      <c r="S1432" s="7"/>
      <c r="T1432" s="8"/>
      <c r="U1432" s="8"/>
      <c r="V1432" s="8">
        <f t="shared" si="208"/>
        <v>0</v>
      </c>
      <c r="W1432" s="8"/>
      <c r="X1432" s="8"/>
      <c r="Y1432" s="8"/>
      <c r="Z1432" s="8"/>
    </row>
    <row r="1433" spans="1:26" ht="25" x14ac:dyDescent="0.35">
      <c r="A1433" s="1" t="s">
        <v>1611</v>
      </c>
      <c r="B1433" s="2" t="s">
        <v>3364</v>
      </c>
      <c r="C1433" s="3" t="s">
        <v>3305</v>
      </c>
      <c r="D1433" s="3" t="s">
        <v>242</v>
      </c>
      <c r="E1433" s="12" t="s">
        <v>3491</v>
      </c>
      <c r="F1433" s="12"/>
      <c r="G1433" s="12"/>
      <c r="H1433" s="12"/>
      <c r="I1433" s="16"/>
      <c r="J1433" s="16">
        <f t="shared" si="200"/>
        <v>0</v>
      </c>
      <c r="K1433" s="8" t="str">
        <f t="shared" si="201"/>
        <v/>
      </c>
      <c r="L1433" s="51">
        <f t="shared" si="202"/>
        <v>0</v>
      </c>
      <c r="M1433" s="8" t="str">
        <f t="shared" si="203"/>
        <v/>
      </c>
      <c r="N1433" s="12"/>
      <c r="O1433" s="51">
        <f t="shared" si="204"/>
        <v>0</v>
      </c>
      <c r="P1433" s="51">
        <f t="shared" si="205"/>
        <v>0</v>
      </c>
      <c r="Q1433" s="51">
        <f t="shared" si="206"/>
        <v>0</v>
      </c>
      <c r="R1433" s="8" t="str">
        <f t="shared" si="207"/>
        <v/>
      </c>
      <c r="S1433" s="7"/>
      <c r="T1433" s="8"/>
      <c r="U1433" s="8"/>
      <c r="V1433" s="8">
        <f t="shared" si="208"/>
        <v>0</v>
      </c>
      <c r="W1433" s="8"/>
      <c r="X1433" s="8"/>
      <c r="Y1433" s="8"/>
      <c r="Z1433" s="8"/>
    </row>
    <row r="1434" spans="1:26" x14ac:dyDescent="0.35">
      <c r="A1434" s="1" t="s">
        <v>1612</v>
      </c>
      <c r="B1434" s="2" t="s">
        <v>3365</v>
      </c>
      <c r="C1434" s="3" t="s">
        <v>3305</v>
      </c>
      <c r="D1434" s="3" t="s">
        <v>12</v>
      </c>
      <c r="E1434" s="12" t="s">
        <v>3491</v>
      </c>
      <c r="F1434" s="12"/>
      <c r="G1434" s="12"/>
      <c r="H1434" s="12"/>
      <c r="I1434" s="16"/>
      <c r="J1434" s="16">
        <f t="shared" si="200"/>
        <v>0</v>
      </c>
      <c r="K1434" s="8" t="str">
        <f t="shared" si="201"/>
        <v/>
      </c>
      <c r="L1434" s="51">
        <f t="shared" si="202"/>
        <v>0</v>
      </c>
      <c r="M1434" s="8" t="str">
        <f t="shared" si="203"/>
        <v/>
      </c>
      <c r="N1434" s="12"/>
      <c r="O1434" s="51">
        <f t="shared" si="204"/>
        <v>0</v>
      </c>
      <c r="P1434" s="51">
        <f t="shared" si="205"/>
        <v>0</v>
      </c>
      <c r="Q1434" s="51">
        <f t="shared" si="206"/>
        <v>0</v>
      </c>
      <c r="R1434" s="8" t="str">
        <f t="shared" si="207"/>
        <v/>
      </c>
      <c r="S1434" s="7"/>
      <c r="T1434" s="8"/>
      <c r="U1434" s="8"/>
      <c r="V1434" s="8">
        <f t="shared" si="208"/>
        <v>0</v>
      </c>
      <c r="W1434" s="8"/>
      <c r="X1434" s="8"/>
      <c r="Y1434" s="8"/>
      <c r="Z1434" s="8"/>
    </row>
    <row r="1435" spans="1:26" ht="25" x14ac:dyDescent="0.35">
      <c r="A1435" s="1" t="s">
        <v>1614</v>
      </c>
      <c r="B1435" s="2" t="s">
        <v>3366</v>
      </c>
      <c r="C1435" s="3" t="s">
        <v>3305</v>
      </c>
      <c r="D1435" s="3" t="s">
        <v>3501</v>
      </c>
      <c r="E1435" s="12" t="s">
        <v>3491</v>
      </c>
      <c r="F1435" s="12"/>
      <c r="G1435" s="12"/>
      <c r="H1435" s="12"/>
      <c r="I1435" s="16"/>
      <c r="J1435" s="16">
        <f t="shared" si="200"/>
        <v>0</v>
      </c>
      <c r="K1435" s="8" t="str">
        <f t="shared" si="201"/>
        <v/>
      </c>
      <c r="L1435" s="51">
        <f t="shared" si="202"/>
        <v>0</v>
      </c>
      <c r="M1435" s="8" t="str">
        <f t="shared" si="203"/>
        <v/>
      </c>
      <c r="N1435" s="12"/>
      <c r="O1435" s="51">
        <f t="shared" si="204"/>
        <v>0</v>
      </c>
      <c r="P1435" s="51">
        <f t="shared" si="205"/>
        <v>0</v>
      </c>
      <c r="Q1435" s="51">
        <f t="shared" si="206"/>
        <v>0</v>
      </c>
      <c r="R1435" s="8" t="str">
        <f t="shared" si="207"/>
        <v/>
      </c>
      <c r="S1435" s="7"/>
      <c r="T1435" s="8"/>
      <c r="U1435" s="8"/>
      <c r="V1435" s="8">
        <f t="shared" si="208"/>
        <v>0</v>
      </c>
      <c r="W1435" s="8"/>
      <c r="X1435" s="8"/>
      <c r="Y1435" s="8"/>
      <c r="Z1435" s="8"/>
    </row>
    <row r="1436" spans="1:26" ht="25" x14ac:dyDescent="0.35">
      <c r="A1436" s="1" t="s">
        <v>1616</v>
      </c>
      <c r="B1436" s="2" t="s">
        <v>3367</v>
      </c>
      <c r="C1436" s="3" t="s">
        <v>3305</v>
      </c>
      <c r="D1436" s="3" t="s">
        <v>242</v>
      </c>
      <c r="E1436" s="12" t="s">
        <v>3491</v>
      </c>
      <c r="F1436" s="12"/>
      <c r="G1436" s="12"/>
      <c r="H1436" s="12"/>
      <c r="I1436" s="16"/>
      <c r="J1436" s="16">
        <f t="shared" si="200"/>
        <v>0</v>
      </c>
      <c r="K1436" s="8" t="str">
        <f t="shared" si="201"/>
        <v/>
      </c>
      <c r="L1436" s="51">
        <f t="shared" si="202"/>
        <v>0</v>
      </c>
      <c r="M1436" s="8" t="str">
        <f t="shared" si="203"/>
        <v/>
      </c>
      <c r="N1436" s="12"/>
      <c r="O1436" s="51">
        <f t="shared" si="204"/>
        <v>0</v>
      </c>
      <c r="P1436" s="51">
        <f t="shared" si="205"/>
        <v>0</v>
      </c>
      <c r="Q1436" s="51">
        <f t="shared" si="206"/>
        <v>0</v>
      </c>
      <c r="R1436" s="8" t="str">
        <f t="shared" si="207"/>
        <v/>
      </c>
      <c r="S1436" s="7"/>
      <c r="T1436" s="8"/>
      <c r="U1436" s="8"/>
      <c r="V1436" s="8">
        <f t="shared" si="208"/>
        <v>0</v>
      </c>
      <c r="W1436" s="8"/>
      <c r="X1436" s="8"/>
      <c r="Y1436" s="8"/>
      <c r="Z1436" s="8"/>
    </row>
    <row r="1437" spans="1:26" ht="25" x14ac:dyDescent="0.35">
      <c r="A1437" s="1" t="s">
        <v>1617</v>
      </c>
      <c r="B1437" s="2" t="s">
        <v>3368</v>
      </c>
      <c r="C1437" s="3" t="s">
        <v>3305</v>
      </c>
      <c r="D1437" s="3" t="s">
        <v>185</v>
      </c>
      <c r="E1437" s="12" t="s">
        <v>3491</v>
      </c>
      <c r="F1437" s="12"/>
      <c r="G1437" s="12"/>
      <c r="H1437" s="12"/>
      <c r="I1437" s="16"/>
      <c r="J1437" s="16">
        <f t="shared" si="200"/>
        <v>0</v>
      </c>
      <c r="K1437" s="8" t="str">
        <f t="shared" si="201"/>
        <v/>
      </c>
      <c r="L1437" s="51">
        <f t="shared" si="202"/>
        <v>0</v>
      </c>
      <c r="M1437" s="8" t="str">
        <f t="shared" si="203"/>
        <v/>
      </c>
      <c r="N1437" s="12"/>
      <c r="O1437" s="51">
        <f t="shared" si="204"/>
        <v>0</v>
      </c>
      <c r="P1437" s="51">
        <f t="shared" si="205"/>
        <v>0</v>
      </c>
      <c r="Q1437" s="51">
        <f t="shared" si="206"/>
        <v>0</v>
      </c>
      <c r="R1437" s="8" t="str">
        <f t="shared" si="207"/>
        <v/>
      </c>
      <c r="S1437" s="7"/>
      <c r="T1437" s="8"/>
      <c r="U1437" s="8"/>
      <c r="V1437" s="8">
        <f t="shared" si="208"/>
        <v>0</v>
      </c>
      <c r="W1437" s="8"/>
      <c r="X1437" s="8"/>
      <c r="Y1437" s="8"/>
      <c r="Z1437" s="8"/>
    </row>
    <row r="1438" spans="1:26" ht="25" x14ac:dyDescent="0.35">
      <c r="A1438" s="1" t="s">
        <v>1619</v>
      </c>
      <c r="B1438" s="2" t="s">
        <v>3369</v>
      </c>
      <c r="C1438" s="3" t="s">
        <v>3305</v>
      </c>
      <c r="D1438" s="3" t="s">
        <v>3501</v>
      </c>
      <c r="E1438" s="12" t="s">
        <v>3491</v>
      </c>
      <c r="F1438" s="12"/>
      <c r="G1438" s="12"/>
      <c r="H1438" s="12"/>
      <c r="I1438" s="16"/>
      <c r="J1438" s="16">
        <f t="shared" si="200"/>
        <v>0</v>
      </c>
      <c r="K1438" s="8" t="str">
        <f t="shared" si="201"/>
        <v/>
      </c>
      <c r="L1438" s="51">
        <f t="shared" si="202"/>
        <v>0</v>
      </c>
      <c r="M1438" s="8" t="str">
        <f t="shared" si="203"/>
        <v/>
      </c>
      <c r="N1438" s="12"/>
      <c r="O1438" s="51">
        <f t="shared" si="204"/>
        <v>0</v>
      </c>
      <c r="P1438" s="51">
        <f t="shared" si="205"/>
        <v>0</v>
      </c>
      <c r="Q1438" s="51">
        <f t="shared" si="206"/>
        <v>0</v>
      </c>
      <c r="R1438" s="8" t="str">
        <f t="shared" si="207"/>
        <v/>
      </c>
      <c r="S1438" s="7"/>
      <c r="T1438" s="8"/>
      <c r="U1438" s="8"/>
      <c r="V1438" s="8">
        <f t="shared" si="208"/>
        <v>0</v>
      </c>
      <c r="W1438" s="8"/>
      <c r="X1438" s="8"/>
      <c r="Y1438" s="8"/>
      <c r="Z1438" s="8"/>
    </row>
    <row r="1439" spans="1:26" x14ac:dyDescent="0.35">
      <c r="A1439" s="1" t="s">
        <v>1620</v>
      </c>
      <c r="B1439" s="2" t="s">
        <v>1572</v>
      </c>
      <c r="C1439" s="3" t="s">
        <v>3305</v>
      </c>
      <c r="D1439" s="3" t="s">
        <v>12</v>
      </c>
      <c r="E1439" s="12" t="s">
        <v>3491</v>
      </c>
      <c r="F1439" s="12"/>
      <c r="G1439" s="12"/>
      <c r="H1439" s="12"/>
      <c r="I1439" s="16"/>
      <c r="J1439" s="16">
        <f t="shared" si="200"/>
        <v>0</v>
      </c>
      <c r="K1439" s="8" t="str">
        <f t="shared" si="201"/>
        <v/>
      </c>
      <c r="L1439" s="51">
        <f t="shared" si="202"/>
        <v>0</v>
      </c>
      <c r="M1439" s="8" t="str">
        <f t="shared" si="203"/>
        <v/>
      </c>
      <c r="N1439" s="12"/>
      <c r="O1439" s="51">
        <f t="shared" si="204"/>
        <v>0</v>
      </c>
      <c r="P1439" s="51">
        <f t="shared" si="205"/>
        <v>0</v>
      </c>
      <c r="Q1439" s="51">
        <f t="shared" si="206"/>
        <v>0</v>
      </c>
      <c r="R1439" s="8" t="str">
        <f t="shared" si="207"/>
        <v/>
      </c>
      <c r="S1439" s="7"/>
      <c r="T1439" s="8"/>
      <c r="U1439" s="8"/>
      <c r="V1439" s="8">
        <f t="shared" si="208"/>
        <v>0</v>
      </c>
      <c r="W1439" s="8"/>
      <c r="X1439" s="8"/>
      <c r="Y1439" s="8"/>
      <c r="Z1439" s="8"/>
    </row>
    <row r="1440" spans="1:26" x14ac:dyDescent="0.35">
      <c r="A1440" s="1" t="s">
        <v>1621</v>
      </c>
      <c r="B1440" s="2" t="s">
        <v>3370</v>
      </c>
      <c r="C1440" s="3" t="s">
        <v>3305</v>
      </c>
      <c r="D1440" s="3" t="s">
        <v>96</v>
      </c>
      <c r="E1440" s="12" t="s">
        <v>3491</v>
      </c>
      <c r="F1440" s="12"/>
      <c r="G1440" s="12"/>
      <c r="H1440" s="12"/>
      <c r="I1440" s="16"/>
      <c r="J1440" s="16">
        <f t="shared" si="200"/>
        <v>0</v>
      </c>
      <c r="K1440" s="8" t="str">
        <f t="shared" si="201"/>
        <v/>
      </c>
      <c r="L1440" s="51">
        <f t="shared" si="202"/>
        <v>0</v>
      </c>
      <c r="M1440" s="8" t="str">
        <f t="shared" si="203"/>
        <v/>
      </c>
      <c r="N1440" s="12"/>
      <c r="O1440" s="51">
        <f t="shared" si="204"/>
        <v>0</v>
      </c>
      <c r="P1440" s="51">
        <f t="shared" si="205"/>
        <v>0</v>
      </c>
      <c r="Q1440" s="51">
        <f t="shared" si="206"/>
        <v>0</v>
      </c>
      <c r="R1440" s="8" t="str">
        <f t="shared" si="207"/>
        <v/>
      </c>
      <c r="S1440" s="7"/>
      <c r="T1440" s="8"/>
      <c r="U1440" s="8"/>
      <c r="V1440" s="8">
        <f t="shared" si="208"/>
        <v>0</v>
      </c>
      <c r="W1440" s="8"/>
      <c r="X1440" s="8"/>
      <c r="Y1440" s="8"/>
      <c r="Z1440" s="8"/>
    </row>
    <row r="1441" spans="1:26" x14ac:dyDescent="0.35">
      <c r="A1441" s="1" t="s">
        <v>1622</v>
      </c>
      <c r="B1441" s="2" t="s">
        <v>3371</v>
      </c>
      <c r="C1441" s="3" t="s">
        <v>3305</v>
      </c>
      <c r="D1441" s="3" t="s">
        <v>96</v>
      </c>
      <c r="E1441" s="12" t="s">
        <v>3491</v>
      </c>
      <c r="F1441" s="12"/>
      <c r="G1441" s="12"/>
      <c r="H1441" s="12"/>
      <c r="I1441" s="16"/>
      <c r="J1441" s="16">
        <f t="shared" si="200"/>
        <v>0</v>
      </c>
      <c r="K1441" s="8" t="str">
        <f t="shared" si="201"/>
        <v/>
      </c>
      <c r="L1441" s="51">
        <f t="shared" si="202"/>
        <v>0</v>
      </c>
      <c r="M1441" s="8" t="str">
        <f t="shared" si="203"/>
        <v/>
      </c>
      <c r="N1441" s="12"/>
      <c r="O1441" s="51">
        <f t="shared" si="204"/>
        <v>0</v>
      </c>
      <c r="P1441" s="51">
        <f t="shared" si="205"/>
        <v>0</v>
      </c>
      <c r="Q1441" s="51">
        <f t="shared" si="206"/>
        <v>0</v>
      </c>
      <c r="R1441" s="8" t="str">
        <f t="shared" si="207"/>
        <v/>
      </c>
      <c r="S1441" s="7"/>
      <c r="T1441" s="8"/>
      <c r="U1441" s="8"/>
      <c r="V1441" s="8">
        <f t="shared" si="208"/>
        <v>0</v>
      </c>
      <c r="W1441" s="8"/>
      <c r="X1441" s="8"/>
      <c r="Y1441" s="8"/>
      <c r="Z1441" s="8"/>
    </row>
    <row r="1442" spans="1:26" x14ac:dyDescent="0.35">
      <c r="A1442" s="1" t="s">
        <v>1623</v>
      </c>
      <c r="B1442" s="2" t="s">
        <v>3372</v>
      </c>
      <c r="C1442" s="3" t="s">
        <v>3305</v>
      </c>
      <c r="D1442" s="3" t="s">
        <v>96</v>
      </c>
      <c r="E1442" s="12" t="s">
        <v>3491</v>
      </c>
      <c r="F1442" s="12"/>
      <c r="G1442" s="12"/>
      <c r="H1442" s="12"/>
      <c r="I1442" s="16"/>
      <c r="J1442" s="16">
        <f t="shared" si="200"/>
        <v>0</v>
      </c>
      <c r="K1442" s="8" t="str">
        <f t="shared" si="201"/>
        <v/>
      </c>
      <c r="L1442" s="51">
        <f t="shared" si="202"/>
        <v>0</v>
      </c>
      <c r="M1442" s="8" t="str">
        <f t="shared" si="203"/>
        <v/>
      </c>
      <c r="N1442" s="12"/>
      <c r="O1442" s="51">
        <f t="shared" si="204"/>
        <v>0</v>
      </c>
      <c r="P1442" s="51">
        <f t="shared" si="205"/>
        <v>0</v>
      </c>
      <c r="Q1442" s="51">
        <f t="shared" si="206"/>
        <v>0</v>
      </c>
      <c r="R1442" s="8" t="str">
        <f t="shared" si="207"/>
        <v/>
      </c>
      <c r="S1442" s="7"/>
      <c r="T1442" s="8"/>
      <c r="U1442" s="8"/>
      <c r="V1442" s="8">
        <f t="shared" si="208"/>
        <v>0</v>
      </c>
      <c r="W1442" s="8"/>
      <c r="X1442" s="8"/>
      <c r="Y1442" s="8"/>
      <c r="Z1442" s="8"/>
    </row>
    <row r="1443" spans="1:26" x14ac:dyDescent="0.35">
      <c r="A1443" s="1" t="s">
        <v>1624</v>
      </c>
      <c r="B1443" s="2" t="s">
        <v>3373</v>
      </c>
      <c r="C1443" s="3" t="s">
        <v>3305</v>
      </c>
      <c r="D1443" s="3" t="s">
        <v>242</v>
      </c>
      <c r="E1443" s="12" t="s">
        <v>3491</v>
      </c>
      <c r="F1443" s="12"/>
      <c r="G1443" s="12"/>
      <c r="H1443" s="12"/>
      <c r="I1443" s="16"/>
      <c r="J1443" s="16">
        <f t="shared" si="200"/>
        <v>0</v>
      </c>
      <c r="K1443" s="8" t="str">
        <f t="shared" si="201"/>
        <v/>
      </c>
      <c r="L1443" s="51">
        <f t="shared" si="202"/>
        <v>0</v>
      </c>
      <c r="M1443" s="8" t="str">
        <f t="shared" si="203"/>
        <v/>
      </c>
      <c r="N1443" s="12"/>
      <c r="O1443" s="51">
        <f t="shared" si="204"/>
        <v>0</v>
      </c>
      <c r="P1443" s="51">
        <f t="shared" si="205"/>
        <v>0</v>
      </c>
      <c r="Q1443" s="51">
        <f t="shared" si="206"/>
        <v>0</v>
      </c>
      <c r="R1443" s="8" t="str">
        <f t="shared" si="207"/>
        <v/>
      </c>
      <c r="S1443" s="7"/>
      <c r="T1443" s="8"/>
      <c r="U1443" s="8"/>
      <c r="V1443" s="8">
        <f t="shared" si="208"/>
        <v>0</v>
      </c>
      <c r="W1443" s="8"/>
      <c r="X1443" s="8"/>
      <c r="Y1443" s="8"/>
      <c r="Z1443" s="8"/>
    </row>
    <row r="1444" spans="1:26" x14ac:dyDescent="0.35">
      <c r="A1444" s="1" t="s">
        <v>1625</v>
      </c>
      <c r="B1444" s="2" t="s">
        <v>3374</v>
      </c>
      <c r="C1444" s="3" t="s">
        <v>3305</v>
      </c>
      <c r="D1444" s="3" t="s">
        <v>32</v>
      </c>
      <c r="E1444" s="12" t="s">
        <v>3491</v>
      </c>
      <c r="F1444" s="12"/>
      <c r="G1444" s="12"/>
      <c r="H1444" s="12"/>
      <c r="I1444" s="16"/>
      <c r="J1444" s="16">
        <f t="shared" si="200"/>
        <v>0</v>
      </c>
      <c r="K1444" s="8" t="str">
        <f t="shared" si="201"/>
        <v/>
      </c>
      <c r="L1444" s="51">
        <f t="shared" si="202"/>
        <v>0</v>
      </c>
      <c r="M1444" s="8" t="str">
        <f t="shared" si="203"/>
        <v/>
      </c>
      <c r="N1444" s="12"/>
      <c r="O1444" s="51">
        <f t="shared" si="204"/>
        <v>0</v>
      </c>
      <c r="P1444" s="51">
        <f t="shared" si="205"/>
        <v>0</v>
      </c>
      <c r="Q1444" s="51">
        <f t="shared" si="206"/>
        <v>0</v>
      </c>
      <c r="R1444" s="8" t="str">
        <f t="shared" si="207"/>
        <v/>
      </c>
      <c r="S1444" s="7"/>
      <c r="T1444" s="8"/>
      <c r="U1444" s="8"/>
      <c r="V1444" s="8">
        <f t="shared" si="208"/>
        <v>0</v>
      </c>
      <c r="W1444" s="8"/>
      <c r="X1444" s="8"/>
      <c r="Y1444" s="8"/>
      <c r="Z1444" s="8"/>
    </row>
    <row r="1445" spans="1:26" x14ac:dyDescent="0.35">
      <c r="A1445" s="1" t="s">
        <v>1627</v>
      </c>
      <c r="B1445" s="2" t="s">
        <v>3375</v>
      </c>
      <c r="C1445" s="3" t="s">
        <v>3305</v>
      </c>
      <c r="D1445" s="3" t="s">
        <v>96</v>
      </c>
      <c r="E1445" s="12" t="s">
        <v>3491</v>
      </c>
      <c r="F1445" s="12"/>
      <c r="G1445" s="12"/>
      <c r="H1445" s="12"/>
      <c r="I1445" s="16"/>
      <c r="J1445" s="16">
        <f t="shared" si="200"/>
        <v>0</v>
      </c>
      <c r="K1445" s="8" t="str">
        <f t="shared" si="201"/>
        <v/>
      </c>
      <c r="L1445" s="51">
        <f t="shared" si="202"/>
        <v>0</v>
      </c>
      <c r="M1445" s="8" t="str">
        <f t="shared" si="203"/>
        <v/>
      </c>
      <c r="N1445" s="12"/>
      <c r="O1445" s="51">
        <f t="shared" si="204"/>
        <v>0</v>
      </c>
      <c r="P1445" s="51">
        <f t="shared" si="205"/>
        <v>0</v>
      </c>
      <c r="Q1445" s="51">
        <f t="shared" si="206"/>
        <v>0</v>
      </c>
      <c r="R1445" s="8" t="str">
        <f t="shared" si="207"/>
        <v/>
      </c>
      <c r="S1445" s="7"/>
      <c r="T1445" s="8"/>
      <c r="U1445" s="8"/>
      <c r="V1445" s="8">
        <f t="shared" si="208"/>
        <v>0</v>
      </c>
      <c r="W1445" s="8"/>
      <c r="X1445" s="8"/>
      <c r="Y1445" s="8"/>
      <c r="Z1445" s="8"/>
    </row>
    <row r="1446" spans="1:26" x14ac:dyDescent="0.35">
      <c r="A1446" s="1" t="s">
        <v>1628</v>
      </c>
      <c r="B1446" s="2" t="s">
        <v>3376</v>
      </c>
      <c r="C1446" s="3" t="s">
        <v>3305</v>
      </c>
      <c r="D1446" s="3" t="s">
        <v>1779</v>
      </c>
      <c r="E1446" s="12" t="s">
        <v>3491</v>
      </c>
      <c r="F1446" s="12"/>
      <c r="G1446" s="12"/>
      <c r="H1446" s="12"/>
      <c r="I1446" s="16"/>
      <c r="J1446" s="16">
        <f t="shared" si="200"/>
        <v>0</v>
      </c>
      <c r="K1446" s="8" t="str">
        <f t="shared" si="201"/>
        <v/>
      </c>
      <c r="L1446" s="51">
        <f t="shared" si="202"/>
        <v>0</v>
      </c>
      <c r="M1446" s="8" t="str">
        <f t="shared" si="203"/>
        <v/>
      </c>
      <c r="N1446" s="12"/>
      <c r="O1446" s="51">
        <f t="shared" si="204"/>
        <v>0</v>
      </c>
      <c r="P1446" s="51">
        <f t="shared" si="205"/>
        <v>0</v>
      </c>
      <c r="Q1446" s="51">
        <f t="shared" si="206"/>
        <v>0</v>
      </c>
      <c r="R1446" s="8" t="str">
        <f t="shared" si="207"/>
        <v/>
      </c>
      <c r="S1446" s="7"/>
      <c r="T1446" s="8"/>
      <c r="U1446" s="8"/>
      <c r="V1446" s="8">
        <f t="shared" si="208"/>
        <v>0</v>
      </c>
      <c r="W1446" s="8"/>
      <c r="X1446" s="8"/>
      <c r="Y1446" s="8"/>
      <c r="Z1446" s="8"/>
    </row>
    <row r="1447" spans="1:26" x14ac:dyDescent="0.35">
      <c r="A1447" s="1" t="s">
        <v>1629</v>
      </c>
      <c r="B1447" s="2" t="s">
        <v>1759</v>
      </c>
      <c r="C1447" s="3" t="s">
        <v>3305</v>
      </c>
      <c r="D1447" s="3" t="s">
        <v>12</v>
      </c>
      <c r="E1447" s="12" t="s">
        <v>3491</v>
      </c>
      <c r="F1447" s="12"/>
      <c r="G1447" s="12"/>
      <c r="H1447" s="12"/>
      <c r="I1447" s="16"/>
      <c r="J1447" s="16">
        <f t="shared" si="200"/>
        <v>0</v>
      </c>
      <c r="K1447" s="8" t="str">
        <f t="shared" si="201"/>
        <v/>
      </c>
      <c r="L1447" s="51">
        <f t="shared" si="202"/>
        <v>0</v>
      </c>
      <c r="M1447" s="8" t="str">
        <f t="shared" si="203"/>
        <v/>
      </c>
      <c r="N1447" s="12"/>
      <c r="O1447" s="51">
        <f t="shared" si="204"/>
        <v>0</v>
      </c>
      <c r="P1447" s="51">
        <f t="shared" si="205"/>
        <v>0</v>
      </c>
      <c r="Q1447" s="51">
        <f t="shared" si="206"/>
        <v>0</v>
      </c>
      <c r="R1447" s="8" t="str">
        <f t="shared" si="207"/>
        <v/>
      </c>
      <c r="S1447" s="7"/>
      <c r="T1447" s="8"/>
      <c r="U1447" s="8"/>
      <c r="V1447" s="8">
        <f t="shared" si="208"/>
        <v>0</v>
      </c>
      <c r="W1447" s="8"/>
      <c r="X1447" s="8"/>
      <c r="Y1447" s="8"/>
      <c r="Z1447" s="8"/>
    </row>
    <row r="1448" spans="1:26" x14ac:dyDescent="0.35">
      <c r="A1448" s="1" t="s">
        <v>1630</v>
      </c>
      <c r="B1448" s="2" t="s">
        <v>1768</v>
      </c>
      <c r="C1448" s="3" t="s">
        <v>3305</v>
      </c>
      <c r="D1448" s="3" t="s">
        <v>12</v>
      </c>
      <c r="E1448" s="12" t="s">
        <v>3492</v>
      </c>
      <c r="F1448" s="12"/>
      <c r="G1448" s="12"/>
      <c r="H1448" s="12"/>
      <c r="I1448" s="16"/>
      <c r="J1448" s="16">
        <f t="shared" si="200"/>
        <v>0</v>
      </c>
      <c r="K1448" s="8" t="str">
        <f t="shared" si="201"/>
        <v/>
      </c>
      <c r="L1448" s="51">
        <f t="shared" si="202"/>
        <v>0</v>
      </c>
      <c r="M1448" s="8" t="str">
        <f t="shared" si="203"/>
        <v/>
      </c>
      <c r="N1448" s="12"/>
      <c r="O1448" s="51">
        <f t="shared" si="204"/>
        <v>0</v>
      </c>
      <c r="P1448" s="51">
        <f t="shared" si="205"/>
        <v>0</v>
      </c>
      <c r="Q1448" s="51">
        <f t="shared" si="206"/>
        <v>0</v>
      </c>
      <c r="R1448" s="8" t="str">
        <f t="shared" si="207"/>
        <v/>
      </c>
      <c r="S1448" s="7"/>
      <c r="T1448" s="8"/>
      <c r="U1448" s="8"/>
      <c r="V1448" s="8">
        <f t="shared" si="208"/>
        <v>0</v>
      </c>
      <c r="W1448" s="8"/>
      <c r="X1448" s="8"/>
      <c r="Y1448" s="8"/>
      <c r="Z1448" s="8"/>
    </row>
    <row r="1449" spans="1:26" x14ac:dyDescent="0.35">
      <c r="A1449" s="1" t="s">
        <v>1631</v>
      </c>
      <c r="B1449" s="2" t="s">
        <v>3377</v>
      </c>
      <c r="C1449" s="3" t="s">
        <v>3305</v>
      </c>
      <c r="D1449" s="3" t="s">
        <v>12</v>
      </c>
      <c r="E1449" s="12" t="s">
        <v>3492</v>
      </c>
      <c r="F1449" s="12"/>
      <c r="G1449" s="12"/>
      <c r="H1449" s="12"/>
      <c r="I1449" s="16"/>
      <c r="J1449" s="16">
        <f t="shared" si="200"/>
        <v>0</v>
      </c>
      <c r="K1449" s="8" t="str">
        <f t="shared" si="201"/>
        <v/>
      </c>
      <c r="L1449" s="51">
        <f t="shared" si="202"/>
        <v>0</v>
      </c>
      <c r="M1449" s="8" t="str">
        <f t="shared" si="203"/>
        <v/>
      </c>
      <c r="N1449" s="12"/>
      <c r="O1449" s="51">
        <f t="shared" si="204"/>
        <v>0</v>
      </c>
      <c r="P1449" s="51">
        <f t="shared" si="205"/>
        <v>0</v>
      </c>
      <c r="Q1449" s="51">
        <f t="shared" si="206"/>
        <v>0</v>
      </c>
      <c r="R1449" s="8" t="str">
        <f t="shared" si="207"/>
        <v/>
      </c>
      <c r="S1449" s="7"/>
      <c r="T1449" s="8"/>
      <c r="U1449" s="8"/>
      <c r="V1449" s="8">
        <f t="shared" si="208"/>
        <v>0</v>
      </c>
      <c r="W1449" s="8"/>
      <c r="X1449" s="8"/>
      <c r="Y1449" s="8"/>
      <c r="Z1449" s="8"/>
    </row>
    <row r="1450" spans="1:26" x14ac:dyDescent="0.35">
      <c r="A1450" s="1" t="s">
        <v>1632</v>
      </c>
      <c r="B1450" s="2" t="s">
        <v>1265</v>
      </c>
      <c r="C1450" s="3" t="s">
        <v>3305</v>
      </c>
      <c r="D1450" s="3" t="s">
        <v>25</v>
      </c>
      <c r="E1450" s="12" t="s">
        <v>3492</v>
      </c>
      <c r="F1450" s="12"/>
      <c r="G1450" s="12"/>
      <c r="H1450" s="12"/>
      <c r="I1450" s="16"/>
      <c r="J1450" s="16">
        <f t="shared" si="200"/>
        <v>0</v>
      </c>
      <c r="K1450" s="8" t="str">
        <f t="shared" si="201"/>
        <v/>
      </c>
      <c r="L1450" s="51">
        <f t="shared" si="202"/>
        <v>0</v>
      </c>
      <c r="M1450" s="8" t="str">
        <f t="shared" si="203"/>
        <v/>
      </c>
      <c r="N1450" s="12"/>
      <c r="O1450" s="51">
        <f t="shared" si="204"/>
        <v>0</v>
      </c>
      <c r="P1450" s="51">
        <f t="shared" si="205"/>
        <v>0</v>
      </c>
      <c r="Q1450" s="51">
        <f t="shared" si="206"/>
        <v>0</v>
      </c>
      <c r="R1450" s="8" t="str">
        <f t="shared" si="207"/>
        <v/>
      </c>
      <c r="S1450" s="7"/>
      <c r="T1450" s="8"/>
      <c r="U1450" s="8"/>
      <c r="V1450" s="8">
        <f t="shared" si="208"/>
        <v>0</v>
      </c>
      <c r="W1450" s="8"/>
      <c r="X1450" s="8"/>
      <c r="Y1450" s="8"/>
      <c r="Z1450" s="8"/>
    </row>
    <row r="1451" spans="1:26" x14ac:dyDescent="0.35">
      <c r="A1451" s="1" t="s">
        <v>1633</v>
      </c>
      <c r="B1451" s="2" t="s">
        <v>3378</v>
      </c>
      <c r="C1451" s="3" t="s">
        <v>3305</v>
      </c>
      <c r="D1451" s="3" t="s">
        <v>12</v>
      </c>
      <c r="E1451" s="12" t="s">
        <v>3492</v>
      </c>
      <c r="F1451" s="12"/>
      <c r="G1451" s="12"/>
      <c r="H1451" s="12"/>
      <c r="I1451" s="16"/>
      <c r="J1451" s="16">
        <f t="shared" si="200"/>
        <v>0</v>
      </c>
      <c r="K1451" s="8" t="str">
        <f t="shared" si="201"/>
        <v/>
      </c>
      <c r="L1451" s="51">
        <f t="shared" si="202"/>
        <v>0</v>
      </c>
      <c r="M1451" s="8" t="str">
        <f t="shared" si="203"/>
        <v/>
      </c>
      <c r="N1451" s="12"/>
      <c r="O1451" s="51">
        <f t="shared" si="204"/>
        <v>0</v>
      </c>
      <c r="P1451" s="51">
        <f t="shared" si="205"/>
        <v>0</v>
      </c>
      <c r="Q1451" s="51">
        <f t="shared" si="206"/>
        <v>0</v>
      </c>
      <c r="R1451" s="8" t="str">
        <f t="shared" si="207"/>
        <v/>
      </c>
      <c r="S1451" s="7"/>
      <c r="T1451" s="8"/>
      <c r="U1451" s="8"/>
      <c r="V1451" s="8">
        <f t="shared" si="208"/>
        <v>0</v>
      </c>
      <c r="W1451" s="8"/>
      <c r="X1451" s="8"/>
      <c r="Y1451" s="8"/>
      <c r="Z1451" s="8"/>
    </row>
    <row r="1452" spans="1:26" x14ac:dyDescent="0.35">
      <c r="A1452" s="1" t="s">
        <v>1634</v>
      </c>
      <c r="B1452" s="2" t="s">
        <v>1782</v>
      </c>
      <c r="C1452" s="3" t="s">
        <v>3305</v>
      </c>
      <c r="D1452" s="3" t="s">
        <v>96</v>
      </c>
      <c r="E1452" s="12" t="s">
        <v>3492</v>
      </c>
      <c r="F1452" s="12"/>
      <c r="G1452" s="12"/>
      <c r="H1452" s="12"/>
      <c r="I1452" s="16"/>
      <c r="J1452" s="16">
        <f t="shared" si="200"/>
        <v>0</v>
      </c>
      <c r="K1452" s="8" t="str">
        <f t="shared" si="201"/>
        <v/>
      </c>
      <c r="L1452" s="51">
        <f t="shared" si="202"/>
        <v>0</v>
      </c>
      <c r="M1452" s="8" t="str">
        <f t="shared" si="203"/>
        <v/>
      </c>
      <c r="N1452" s="12"/>
      <c r="O1452" s="51">
        <f t="shared" si="204"/>
        <v>0</v>
      </c>
      <c r="P1452" s="51">
        <f t="shared" si="205"/>
        <v>0</v>
      </c>
      <c r="Q1452" s="51">
        <f t="shared" si="206"/>
        <v>0</v>
      </c>
      <c r="R1452" s="8" t="str">
        <f t="shared" si="207"/>
        <v/>
      </c>
      <c r="S1452" s="7"/>
      <c r="T1452" s="8"/>
      <c r="U1452" s="8"/>
      <c r="V1452" s="8">
        <f t="shared" si="208"/>
        <v>0</v>
      </c>
      <c r="W1452" s="8"/>
      <c r="X1452" s="8"/>
      <c r="Y1452" s="8"/>
      <c r="Z1452" s="8"/>
    </row>
    <row r="1453" spans="1:26" x14ac:dyDescent="0.35">
      <c r="A1453" s="1" t="s">
        <v>1636</v>
      </c>
      <c r="B1453" s="2" t="s">
        <v>1752</v>
      </c>
      <c r="C1453" s="3" t="s">
        <v>3305</v>
      </c>
      <c r="D1453" s="3" t="s">
        <v>60</v>
      </c>
      <c r="E1453" s="12" t="s">
        <v>3492</v>
      </c>
      <c r="F1453" s="12"/>
      <c r="G1453" s="12"/>
      <c r="H1453" s="12"/>
      <c r="I1453" s="16"/>
      <c r="J1453" s="16">
        <f t="shared" si="200"/>
        <v>0</v>
      </c>
      <c r="K1453" s="8" t="str">
        <f t="shared" si="201"/>
        <v/>
      </c>
      <c r="L1453" s="51">
        <f t="shared" si="202"/>
        <v>0</v>
      </c>
      <c r="M1453" s="8" t="str">
        <f t="shared" si="203"/>
        <v/>
      </c>
      <c r="N1453" s="12"/>
      <c r="O1453" s="51">
        <f t="shared" si="204"/>
        <v>0</v>
      </c>
      <c r="P1453" s="51">
        <f t="shared" si="205"/>
        <v>0</v>
      </c>
      <c r="Q1453" s="51">
        <f t="shared" si="206"/>
        <v>0</v>
      </c>
      <c r="R1453" s="8" t="str">
        <f t="shared" si="207"/>
        <v/>
      </c>
      <c r="S1453" s="7"/>
      <c r="T1453" s="8"/>
      <c r="U1453" s="8"/>
      <c r="V1453" s="8">
        <f t="shared" si="208"/>
        <v>0</v>
      </c>
      <c r="W1453" s="8"/>
      <c r="X1453" s="8"/>
      <c r="Y1453" s="8"/>
      <c r="Z1453" s="8"/>
    </row>
    <row r="1454" spans="1:26" x14ac:dyDescent="0.35">
      <c r="A1454" s="1" t="s">
        <v>1637</v>
      </c>
      <c r="B1454" s="2" t="s">
        <v>1721</v>
      </c>
      <c r="C1454" s="3" t="s">
        <v>3305</v>
      </c>
      <c r="D1454" s="3" t="s">
        <v>60</v>
      </c>
      <c r="E1454" s="12" t="s">
        <v>3492</v>
      </c>
      <c r="F1454" s="12"/>
      <c r="G1454" s="12"/>
      <c r="H1454" s="12"/>
      <c r="I1454" s="16"/>
      <c r="J1454" s="16">
        <f t="shared" si="200"/>
        <v>0</v>
      </c>
      <c r="K1454" s="8" t="str">
        <f t="shared" si="201"/>
        <v/>
      </c>
      <c r="L1454" s="51">
        <f t="shared" si="202"/>
        <v>0</v>
      </c>
      <c r="M1454" s="8" t="str">
        <f t="shared" si="203"/>
        <v/>
      </c>
      <c r="N1454" s="12"/>
      <c r="O1454" s="51">
        <f t="shared" si="204"/>
        <v>0</v>
      </c>
      <c r="P1454" s="51">
        <f t="shared" si="205"/>
        <v>0</v>
      </c>
      <c r="Q1454" s="51">
        <f t="shared" si="206"/>
        <v>0</v>
      </c>
      <c r="R1454" s="8" t="str">
        <f t="shared" si="207"/>
        <v/>
      </c>
      <c r="S1454" s="7"/>
      <c r="T1454" s="8"/>
      <c r="U1454" s="8"/>
      <c r="V1454" s="8">
        <f t="shared" si="208"/>
        <v>0</v>
      </c>
      <c r="W1454" s="8"/>
      <c r="X1454" s="8"/>
      <c r="Y1454" s="8"/>
      <c r="Z1454" s="8"/>
    </row>
    <row r="1455" spans="1:26" x14ac:dyDescent="0.35">
      <c r="A1455" s="1" t="s">
        <v>1638</v>
      </c>
      <c r="B1455" s="2" t="s">
        <v>1746</v>
      </c>
      <c r="C1455" s="3" t="s">
        <v>3305</v>
      </c>
      <c r="D1455" s="3" t="s">
        <v>60</v>
      </c>
      <c r="E1455" s="12" t="s">
        <v>3492</v>
      </c>
      <c r="F1455" s="12"/>
      <c r="G1455" s="12"/>
      <c r="H1455" s="12"/>
      <c r="I1455" s="16"/>
      <c r="J1455" s="16">
        <f t="shared" si="200"/>
        <v>0</v>
      </c>
      <c r="K1455" s="8" t="str">
        <f t="shared" si="201"/>
        <v/>
      </c>
      <c r="L1455" s="51">
        <f t="shared" si="202"/>
        <v>0</v>
      </c>
      <c r="M1455" s="8" t="str">
        <f t="shared" si="203"/>
        <v/>
      </c>
      <c r="N1455" s="12"/>
      <c r="O1455" s="51">
        <f t="shared" si="204"/>
        <v>0</v>
      </c>
      <c r="P1455" s="51">
        <f t="shared" si="205"/>
        <v>0</v>
      </c>
      <c r="Q1455" s="51">
        <f t="shared" si="206"/>
        <v>0</v>
      </c>
      <c r="R1455" s="8" t="str">
        <f t="shared" si="207"/>
        <v/>
      </c>
      <c r="S1455" s="7"/>
      <c r="T1455" s="8"/>
      <c r="U1455" s="8"/>
      <c r="V1455" s="8">
        <f t="shared" si="208"/>
        <v>0</v>
      </c>
      <c r="W1455" s="8"/>
      <c r="X1455" s="8"/>
      <c r="Y1455" s="8"/>
      <c r="Z1455" s="8"/>
    </row>
    <row r="1456" spans="1:26" x14ac:dyDescent="0.35">
      <c r="A1456" s="1" t="s">
        <v>1639</v>
      </c>
      <c r="B1456" s="2" t="s">
        <v>1780</v>
      </c>
      <c r="C1456" s="3" t="s">
        <v>3305</v>
      </c>
      <c r="D1456" s="3" t="s">
        <v>60</v>
      </c>
      <c r="E1456" s="12" t="s">
        <v>3492</v>
      </c>
      <c r="F1456" s="12"/>
      <c r="G1456" s="12"/>
      <c r="H1456" s="12"/>
      <c r="I1456" s="16"/>
      <c r="J1456" s="16">
        <f t="shared" si="200"/>
        <v>0</v>
      </c>
      <c r="K1456" s="8" t="str">
        <f t="shared" si="201"/>
        <v/>
      </c>
      <c r="L1456" s="51">
        <f t="shared" si="202"/>
        <v>0</v>
      </c>
      <c r="M1456" s="8" t="str">
        <f t="shared" si="203"/>
        <v/>
      </c>
      <c r="N1456" s="12"/>
      <c r="O1456" s="51">
        <f t="shared" si="204"/>
        <v>0</v>
      </c>
      <c r="P1456" s="51">
        <f t="shared" si="205"/>
        <v>0</v>
      </c>
      <c r="Q1456" s="51">
        <f t="shared" si="206"/>
        <v>0</v>
      </c>
      <c r="R1456" s="8" t="str">
        <f t="shared" si="207"/>
        <v/>
      </c>
      <c r="S1456" s="7"/>
      <c r="T1456" s="8"/>
      <c r="U1456" s="8"/>
      <c r="V1456" s="8">
        <f t="shared" si="208"/>
        <v>0</v>
      </c>
      <c r="W1456" s="8"/>
      <c r="X1456" s="8"/>
      <c r="Y1456" s="8"/>
      <c r="Z1456" s="8"/>
    </row>
    <row r="1457" spans="1:26" x14ac:dyDescent="0.35">
      <c r="A1457" s="1" t="s">
        <v>1640</v>
      </c>
      <c r="B1457" s="2" t="s">
        <v>1781</v>
      </c>
      <c r="C1457" s="3" t="s">
        <v>3305</v>
      </c>
      <c r="D1457" s="3" t="s">
        <v>60</v>
      </c>
      <c r="E1457" s="12" t="s">
        <v>3492</v>
      </c>
      <c r="F1457" s="12"/>
      <c r="G1457" s="12"/>
      <c r="H1457" s="12"/>
      <c r="I1457" s="16"/>
      <c r="J1457" s="16">
        <f t="shared" si="200"/>
        <v>0</v>
      </c>
      <c r="K1457" s="8" t="str">
        <f t="shared" si="201"/>
        <v/>
      </c>
      <c r="L1457" s="51">
        <f t="shared" si="202"/>
        <v>0</v>
      </c>
      <c r="M1457" s="8" t="str">
        <f t="shared" si="203"/>
        <v/>
      </c>
      <c r="N1457" s="12"/>
      <c r="O1457" s="51">
        <f t="shared" si="204"/>
        <v>0</v>
      </c>
      <c r="P1457" s="51">
        <f t="shared" si="205"/>
        <v>0</v>
      </c>
      <c r="Q1457" s="51">
        <f t="shared" si="206"/>
        <v>0</v>
      </c>
      <c r="R1457" s="8" t="str">
        <f t="shared" si="207"/>
        <v/>
      </c>
      <c r="S1457" s="7"/>
      <c r="T1457" s="8"/>
      <c r="U1457" s="8"/>
      <c r="V1457" s="8">
        <f t="shared" si="208"/>
        <v>0</v>
      </c>
      <c r="W1457" s="8"/>
      <c r="X1457" s="8"/>
      <c r="Y1457" s="8"/>
      <c r="Z1457" s="8"/>
    </row>
    <row r="1458" spans="1:26" x14ac:dyDescent="0.35">
      <c r="A1458" s="1" t="s">
        <v>1641</v>
      </c>
      <c r="B1458" s="2" t="s">
        <v>1771</v>
      </c>
      <c r="C1458" s="3" t="s">
        <v>3305</v>
      </c>
      <c r="D1458" s="3" t="s">
        <v>60</v>
      </c>
      <c r="E1458" s="12" t="s">
        <v>3492</v>
      </c>
      <c r="F1458" s="12"/>
      <c r="G1458" s="12"/>
      <c r="H1458" s="12"/>
      <c r="I1458" s="16"/>
      <c r="J1458" s="16">
        <f t="shared" si="200"/>
        <v>0</v>
      </c>
      <c r="K1458" s="8" t="str">
        <f t="shared" si="201"/>
        <v/>
      </c>
      <c r="L1458" s="51">
        <f t="shared" si="202"/>
        <v>0</v>
      </c>
      <c r="M1458" s="8" t="str">
        <f t="shared" si="203"/>
        <v/>
      </c>
      <c r="N1458" s="12"/>
      <c r="O1458" s="51">
        <f t="shared" si="204"/>
        <v>0</v>
      </c>
      <c r="P1458" s="51">
        <f t="shared" si="205"/>
        <v>0</v>
      </c>
      <c r="Q1458" s="51">
        <f t="shared" si="206"/>
        <v>0</v>
      </c>
      <c r="R1458" s="8" t="str">
        <f t="shared" si="207"/>
        <v/>
      </c>
      <c r="S1458" s="7"/>
      <c r="T1458" s="8"/>
      <c r="U1458" s="8"/>
      <c r="V1458" s="8">
        <f t="shared" si="208"/>
        <v>0</v>
      </c>
      <c r="W1458" s="8"/>
      <c r="X1458" s="8"/>
      <c r="Y1458" s="8"/>
      <c r="Z1458" s="8"/>
    </row>
    <row r="1459" spans="1:26" x14ac:dyDescent="0.35">
      <c r="A1459" s="1" t="s">
        <v>1643</v>
      </c>
      <c r="B1459" s="2" t="s">
        <v>3379</v>
      </c>
      <c r="C1459" s="3" t="s">
        <v>3305</v>
      </c>
      <c r="D1459" s="3" t="s">
        <v>77</v>
      </c>
      <c r="E1459" s="12" t="s">
        <v>3492</v>
      </c>
      <c r="F1459" s="12"/>
      <c r="G1459" s="12"/>
      <c r="H1459" s="12"/>
      <c r="I1459" s="16"/>
      <c r="J1459" s="16">
        <f t="shared" si="200"/>
        <v>0</v>
      </c>
      <c r="K1459" s="8" t="str">
        <f t="shared" si="201"/>
        <v/>
      </c>
      <c r="L1459" s="51">
        <f t="shared" si="202"/>
        <v>0</v>
      </c>
      <c r="M1459" s="8" t="str">
        <f t="shared" si="203"/>
        <v/>
      </c>
      <c r="N1459" s="12"/>
      <c r="O1459" s="51">
        <f t="shared" si="204"/>
        <v>0</v>
      </c>
      <c r="P1459" s="51">
        <f t="shared" si="205"/>
        <v>0</v>
      </c>
      <c r="Q1459" s="51">
        <f t="shared" si="206"/>
        <v>0</v>
      </c>
      <c r="R1459" s="8" t="str">
        <f t="shared" si="207"/>
        <v/>
      </c>
      <c r="S1459" s="7"/>
      <c r="T1459" s="8"/>
      <c r="U1459" s="8"/>
      <c r="V1459" s="8">
        <f t="shared" si="208"/>
        <v>0</v>
      </c>
      <c r="W1459" s="8"/>
      <c r="X1459" s="8"/>
      <c r="Y1459" s="8"/>
      <c r="Z1459" s="8"/>
    </row>
    <row r="1460" spans="1:26" x14ac:dyDescent="0.35">
      <c r="A1460" s="1" t="s">
        <v>1645</v>
      </c>
      <c r="B1460" s="2" t="s">
        <v>3380</v>
      </c>
      <c r="C1460" s="3" t="s">
        <v>3305</v>
      </c>
      <c r="D1460" s="3" t="s">
        <v>77</v>
      </c>
      <c r="E1460" s="12" t="s">
        <v>3492</v>
      </c>
      <c r="F1460" s="12"/>
      <c r="G1460" s="12"/>
      <c r="H1460" s="12"/>
      <c r="I1460" s="16"/>
      <c r="J1460" s="16">
        <f t="shared" si="200"/>
        <v>0</v>
      </c>
      <c r="K1460" s="8" t="str">
        <f t="shared" si="201"/>
        <v/>
      </c>
      <c r="L1460" s="51">
        <f t="shared" si="202"/>
        <v>0</v>
      </c>
      <c r="M1460" s="8" t="str">
        <f t="shared" si="203"/>
        <v/>
      </c>
      <c r="N1460" s="12"/>
      <c r="O1460" s="51">
        <f t="shared" si="204"/>
        <v>0</v>
      </c>
      <c r="P1460" s="51">
        <f t="shared" si="205"/>
        <v>0</v>
      </c>
      <c r="Q1460" s="51">
        <f t="shared" si="206"/>
        <v>0</v>
      </c>
      <c r="R1460" s="8" t="str">
        <f t="shared" si="207"/>
        <v/>
      </c>
      <c r="S1460" s="7"/>
      <c r="T1460" s="8"/>
      <c r="U1460" s="8"/>
      <c r="V1460" s="8">
        <f t="shared" si="208"/>
        <v>0</v>
      </c>
      <c r="W1460" s="8"/>
      <c r="X1460" s="8"/>
      <c r="Y1460" s="8"/>
      <c r="Z1460" s="8"/>
    </row>
    <row r="1461" spans="1:26" x14ac:dyDescent="0.35">
      <c r="A1461" s="1" t="s">
        <v>1646</v>
      </c>
      <c r="B1461" s="2" t="s">
        <v>3381</v>
      </c>
      <c r="C1461" s="3" t="s">
        <v>3305</v>
      </c>
      <c r="D1461" s="3" t="s">
        <v>77</v>
      </c>
      <c r="E1461" s="12" t="s">
        <v>3492</v>
      </c>
      <c r="F1461" s="12"/>
      <c r="G1461" s="12"/>
      <c r="H1461" s="12"/>
      <c r="I1461" s="16"/>
      <c r="J1461" s="16">
        <f t="shared" si="200"/>
        <v>0</v>
      </c>
      <c r="K1461" s="8" t="str">
        <f t="shared" si="201"/>
        <v/>
      </c>
      <c r="L1461" s="51">
        <f t="shared" si="202"/>
        <v>0</v>
      </c>
      <c r="M1461" s="8" t="str">
        <f t="shared" si="203"/>
        <v/>
      </c>
      <c r="N1461" s="12"/>
      <c r="O1461" s="51">
        <f t="shared" si="204"/>
        <v>0</v>
      </c>
      <c r="P1461" s="51">
        <f t="shared" si="205"/>
        <v>0</v>
      </c>
      <c r="Q1461" s="51">
        <f t="shared" si="206"/>
        <v>0</v>
      </c>
      <c r="R1461" s="8" t="str">
        <f t="shared" si="207"/>
        <v/>
      </c>
      <c r="S1461" s="7"/>
      <c r="T1461" s="8"/>
      <c r="U1461" s="8"/>
      <c r="V1461" s="8">
        <f t="shared" si="208"/>
        <v>0</v>
      </c>
      <c r="W1461" s="8"/>
      <c r="X1461" s="8"/>
      <c r="Y1461" s="8"/>
      <c r="Z1461" s="8"/>
    </row>
    <row r="1462" spans="1:26" x14ac:dyDescent="0.35">
      <c r="A1462" s="1" t="s">
        <v>1647</v>
      </c>
      <c r="B1462" s="2" t="s">
        <v>3382</v>
      </c>
      <c r="C1462" s="3" t="s">
        <v>3305</v>
      </c>
      <c r="D1462" s="3" t="s">
        <v>52</v>
      </c>
      <c r="E1462" s="12" t="s">
        <v>3492</v>
      </c>
      <c r="F1462" s="12"/>
      <c r="G1462" s="12"/>
      <c r="H1462" s="12"/>
      <c r="I1462" s="16"/>
      <c r="J1462" s="16">
        <f t="shared" si="200"/>
        <v>0</v>
      </c>
      <c r="K1462" s="8" t="str">
        <f t="shared" si="201"/>
        <v/>
      </c>
      <c r="L1462" s="51">
        <f t="shared" si="202"/>
        <v>0</v>
      </c>
      <c r="M1462" s="8" t="str">
        <f t="shared" si="203"/>
        <v/>
      </c>
      <c r="N1462" s="12"/>
      <c r="O1462" s="51">
        <f t="shared" si="204"/>
        <v>0</v>
      </c>
      <c r="P1462" s="51">
        <f t="shared" si="205"/>
        <v>0</v>
      </c>
      <c r="Q1462" s="51">
        <f t="shared" si="206"/>
        <v>0</v>
      </c>
      <c r="R1462" s="8" t="str">
        <f t="shared" si="207"/>
        <v/>
      </c>
      <c r="S1462" s="7"/>
      <c r="T1462" s="8"/>
      <c r="U1462" s="8"/>
      <c r="V1462" s="8">
        <f t="shared" si="208"/>
        <v>0</v>
      </c>
      <c r="W1462" s="8"/>
      <c r="X1462" s="8"/>
      <c r="Y1462" s="8"/>
      <c r="Z1462" s="8"/>
    </row>
    <row r="1463" spans="1:26" x14ac:dyDescent="0.35">
      <c r="A1463" s="1" t="s">
        <v>1648</v>
      </c>
      <c r="B1463" s="2" t="s">
        <v>3383</v>
      </c>
      <c r="C1463" s="3" t="s">
        <v>3305</v>
      </c>
      <c r="D1463" s="3" t="s">
        <v>52</v>
      </c>
      <c r="E1463" s="12" t="s">
        <v>3492</v>
      </c>
      <c r="F1463" s="12"/>
      <c r="G1463" s="12"/>
      <c r="H1463" s="12"/>
      <c r="I1463" s="16"/>
      <c r="J1463" s="16">
        <f t="shared" si="200"/>
        <v>0</v>
      </c>
      <c r="K1463" s="8" t="str">
        <f t="shared" si="201"/>
        <v/>
      </c>
      <c r="L1463" s="51">
        <f t="shared" si="202"/>
        <v>0</v>
      </c>
      <c r="M1463" s="8" t="str">
        <f t="shared" si="203"/>
        <v/>
      </c>
      <c r="N1463" s="12"/>
      <c r="O1463" s="51">
        <f t="shared" si="204"/>
        <v>0</v>
      </c>
      <c r="P1463" s="51">
        <f t="shared" si="205"/>
        <v>0</v>
      </c>
      <c r="Q1463" s="51">
        <f t="shared" si="206"/>
        <v>0</v>
      </c>
      <c r="R1463" s="8" t="str">
        <f t="shared" si="207"/>
        <v/>
      </c>
      <c r="S1463" s="7"/>
      <c r="T1463" s="8"/>
      <c r="U1463" s="8"/>
      <c r="V1463" s="8">
        <f t="shared" si="208"/>
        <v>0</v>
      </c>
      <c r="W1463" s="8"/>
      <c r="X1463" s="8"/>
      <c r="Y1463" s="8"/>
      <c r="Z1463" s="8"/>
    </row>
    <row r="1464" spans="1:26" x14ac:dyDescent="0.35">
      <c r="A1464" s="1" t="s">
        <v>1649</v>
      </c>
      <c r="B1464" s="2" t="s">
        <v>3384</v>
      </c>
      <c r="C1464" s="3" t="s">
        <v>3305</v>
      </c>
      <c r="D1464" s="3" t="s">
        <v>52</v>
      </c>
      <c r="E1464" s="12" t="s">
        <v>3492</v>
      </c>
      <c r="F1464" s="12"/>
      <c r="G1464" s="12"/>
      <c r="H1464" s="12"/>
      <c r="I1464" s="16"/>
      <c r="J1464" s="16">
        <f t="shared" si="200"/>
        <v>0</v>
      </c>
      <c r="K1464" s="8" t="str">
        <f t="shared" si="201"/>
        <v/>
      </c>
      <c r="L1464" s="51">
        <f t="shared" si="202"/>
        <v>0</v>
      </c>
      <c r="M1464" s="8" t="str">
        <f t="shared" si="203"/>
        <v/>
      </c>
      <c r="N1464" s="12"/>
      <c r="O1464" s="51">
        <f t="shared" si="204"/>
        <v>0</v>
      </c>
      <c r="P1464" s="51">
        <f t="shared" si="205"/>
        <v>0</v>
      </c>
      <c r="Q1464" s="51">
        <f t="shared" si="206"/>
        <v>0</v>
      </c>
      <c r="R1464" s="8" t="str">
        <f t="shared" si="207"/>
        <v/>
      </c>
      <c r="S1464" s="7"/>
      <c r="T1464" s="8"/>
      <c r="U1464" s="8"/>
      <c r="V1464" s="8">
        <f t="shared" si="208"/>
        <v>0</v>
      </c>
      <c r="W1464" s="8"/>
      <c r="X1464" s="8"/>
      <c r="Y1464" s="8"/>
      <c r="Z1464" s="8"/>
    </row>
    <row r="1465" spans="1:26" x14ac:dyDescent="0.35">
      <c r="A1465" s="1" t="s">
        <v>1651</v>
      </c>
      <c r="B1465" s="2" t="s">
        <v>3385</v>
      </c>
      <c r="C1465" s="3" t="s">
        <v>3305</v>
      </c>
      <c r="D1465" s="3" t="s">
        <v>52</v>
      </c>
      <c r="E1465" s="12" t="s">
        <v>3492</v>
      </c>
      <c r="F1465" s="12"/>
      <c r="G1465" s="12"/>
      <c r="H1465" s="12"/>
      <c r="I1465" s="16"/>
      <c r="J1465" s="16">
        <f t="shared" si="200"/>
        <v>0</v>
      </c>
      <c r="K1465" s="8" t="str">
        <f t="shared" si="201"/>
        <v/>
      </c>
      <c r="L1465" s="51">
        <f t="shared" si="202"/>
        <v>0</v>
      </c>
      <c r="M1465" s="8" t="str">
        <f t="shared" si="203"/>
        <v/>
      </c>
      <c r="N1465" s="12"/>
      <c r="O1465" s="51">
        <f t="shared" si="204"/>
        <v>0</v>
      </c>
      <c r="P1465" s="51">
        <f t="shared" si="205"/>
        <v>0</v>
      </c>
      <c r="Q1465" s="51">
        <f t="shared" si="206"/>
        <v>0</v>
      </c>
      <c r="R1465" s="8" t="str">
        <f t="shared" si="207"/>
        <v/>
      </c>
      <c r="S1465" s="7"/>
      <c r="T1465" s="8"/>
      <c r="U1465" s="8"/>
      <c r="V1465" s="8">
        <f t="shared" si="208"/>
        <v>0</v>
      </c>
      <c r="W1465" s="8"/>
      <c r="X1465" s="8"/>
      <c r="Y1465" s="8"/>
      <c r="Z1465" s="8"/>
    </row>
    <row r="1466" spans="1:26" x14ac:dyDescent="0.35">
      <c r="A1466" s="1" t="s">
        <v>1653</v>
      </c>
      <c r="B1466" s="2" t="s">
        <v>3386</v>
      </c>
      <c r="C1466" s="3" t="s">
        <v>3305</v>
      </c>
      <c r="D1466" s="3" t="s">
        <v>52</v>
      </c>
      <c r="E1466" s="12" t="s">
        <v>3492</v>
      </c>
      <c r="F1466" s="12"/>
      <c r="G1466" s="12"/>
      <c r="H1466" s="12"/>
      <c r="I1466" s="16"/>
      <c r="J1466" s="16">
        <f t="shared" si="200"/>
        <v>0</v>
      </c>
      <c r="K1466" s="8" t="str">
        <f t="shared" si="201"/>
        <v/>
      </c>
      <c r="L1466" s="51">
        <f t="shared" si="202"/>
        <v>0</v>
      </c>
      <c r="M1466" s="8" t="str">
        <f t="shared" si="203"/>
        <v/>
      </c>
      <c r="N1466" s="12"/>
      <c r="O1466" s="51">
        <f t="shared" si="204"/>
        <v>0</v>
      </c>
      <c r="P1466" s="51">
        <f t="shared" si="205"/>
        <v>0</v>
      </c>
      <c r="Q1466" s="51">
        <f t="shared" si="206"/>
        <v>0</v>
      </c>
      <c r="R1466" s="8" t="str">
        <f t="shared" si="207"/>
        <v/>
      </c>
      <c r="S1466" s="7"/>
      <c r="T1466" s="8"/>
      <c r="U1466" s="8"/>
      <c r="V1466" s="8">
        <f t="shared" si="208"/>
        <v>0</v>
      </c>
      <c r="W1466" s="8"/>
      <c r="X1466" s="8"/>
      <c r="Y1466" s="8"/>
      <c r="Z1466" s="8"/>
    </row>
    <row r="1467" spans="1:26" x14ac:dyDescent="0.35">
      <c r="A1467" s="1" t="s">
        <v>1654</v>
      </c>
      <c r="B1467" s="2" t="s">
        <v>3387</v>
      </c>
      <c r="C1467" s="3" t="s">
        <v>3305</v>
      </c>
      <c r="D1467" s="3" t="s">
        <v>52</v>
      </c>
      <c r="E1467" s="12" t="s">
        <v>3492</v>
      </c>
      <c r="F1467" s="12"/>
      <c r="G1467" s="12"/>
      <c r="H1467" s="12"/>
      <c r="I1467" s="16"/>
      <c r="J1467" s="16">
        <f t="shared" si="200"/>
        <v>0</v>
      </c>
      <c r="K1467" s="8" t="str">
        <f t="shared" si="201"/>
        <v/>
      </c>
      <c r="L1467" s="51">
        <f t="shared" si="202"/>
        <v>0</v>
      </c>
      <c r="M1467" s="8" t="str">
        <f t="shared" si="203"/>
        <v/>
      </c>
      <c r="N1467" s="12"/>
      <c r="O1467" s="51">
        <f t="shared" si="204"/>
        <v>0</v>
      </c>
      <c r="P1467" s="51">
        <f t="shared" si="205"/>
        <v>0</v>
      </c>
      <c r="Q1467" s="51">
        <f t="shared" si="206"/>
        <v>0</v>
      </c>
      <c r="R1467" s="8" t="str">
        <f t="shared" si="207"/>
        <v/>
      </c>
      <c r="S1467" s="7"/>
      <c r="T1467" s="8"/>
      <c r="U1467" s="8"/>
      <c r="V1467" s="8">
        <f t="shared" si="208"/>
        <v>0</v>
      </c>
      <c r="W1467" s="8"/>
      <c r="X1467" s="8"/>
      <c r="Y1467" s="8"/>
      <c r="Z1467" s="8"/>
    </row>
    <row r="1468" spans="1:26" x14ac:dyDescent="0.35">
      <c r="A1468" s="1" t="s">
        <v>1655</v>
      </c>
      <c r="B1468" s="2" t="s">
        <v>3388</v>
      </c>
      <c r="C1468" s="3" t="s">
        <v>3305</v>
      </c>
      <c r="D1468" s="3" t="s">
        <v>52</v>
      </c>
      <c r="E1468" s="12" t="s">
        <v>3492</v>
      </c>
      <c r="F1468" s="12"/>
      <c r="G1468" s="12"/>
      <c r="H1468" s="12"/>
      <c r="I1468" s="16"/>
      <c r="J1468" s="16">
        <f t="shared" si="200"/>
        <v>0</v>
      </c>
      <c r="K1468" s="8" t="str">
        <f t="shared" si="201"/>
        <v/>
      </c>
      <c r="L1468" s="51">
        <f t="shared" si="202"/>
        <v>0</v>
      </c>
      <c r="M1468" s="8" t="str">
        <f t="shared" si="203"/>
        <v/>
      </c>
      <c r="N1468" s="12"/>
      <c r="O1468" s="51">
        <f t="shared" si="204"/>
        <v>0</v>
      </c>
      <c r="P1468" s="51">
        <f t="shared" si="205"/>
        <v>0</v>
      </c>
      <c r="Q1468" s="51">
        <f t="shared" si="206"/>
        <v>0</v>
      </c>
      <c r="R1468" s="8" t="str">
        <f t="shared" si="207"/>
        <v/>
      </c>
      <c r="S1468" s="7"/>
      <c r="T1468" s="8"/>
      <c r="U1468" s="8"/>
      <c r="V1468" s="8">
        <f t="shared" si="208"/>
        <v>0</v>
      </c>
      <c r="W1468" s="8"/>
      <c r="X1468" s="8"/>
      <c r="Y1468" s="8"/>
      <c r="Z1468" s="8"/>
    </row>
    <row r="1469" spans="1:26" x14ac:dyDescent="0.35">
      <c r="A1469" s="1" t="s">
        <v>1656</v>
      </c>
      <c r="B1469" s="2" t="s">
        <v>3389</v>
      </c>
      <c r="C1469" s="3" t="s">
        <v>3305</v>
      </c>
      <c r="D1469" s="3" t="s">
        <v>60</v>
      </c>
      <c r="E1469" s="12" t="s">
        <v>3492</v>
      </c>
      <c r="F1469" s="12"/>
      <c r="G1469" s="12"/>
      <c r="H1469" s="12"/>
      <c r="I1469" s="16"/>
      <c r="J1469" s="16">
        <f t="shared" si="200"/>
        <v>0</v>
      </c>
      <c r="K1469" s="8" t="str">
        <f t="shared" si="201"/>
        <v/>
      </c>
      <c r="L1469" s="51">
        <f t="shared" si="202"/>
        <v>0</v>
      </c>
      <c r="M1469" s="8" t="str">
        <f t="shared" si="203"/>
        <v/>
      </c>
      <c r="N1469" s="12"/>
      <c r="O1469" s="51">
        <f t="shared" si="204"/>
        <v>0</v>
      </c>
      <c r="P1469" s="51">
        <f t="shared" si="205"/>
        <v>0</v>
      </c>
      <c r="Q1469" s="51">
        <f t="shared" si="206"/>
        <v>0</v>
      </c>
      <c r="R1469" s="8" t="str">
        <f t="shared" si="207"/>
        <v/>
      </c>
      <c r="S1469" s="7"/>
      <c r="T1469" s="8"/>
      <c r="U1469" s="8"/>
      <c r="V1469" s="8">
        <f t="shared" si="208"/>
        <v>0</v>
      </c>
      <c r="W1469" s="8"/>
      <c r="X1469" s="8"/>
      <c r="Y1469" s="8"/>
      <c r="Z1469" s="8"/>
    </row>
    <row r="1470" spans="1:26" x14ac:dyDescent="0.35">
      <c r="A1470" s="1" t="s">
        <v>1657</v>
      </c>
      <c r="B1470" s="2" t="s">
        <v>1769</v>
      </c>
      <c r="C1470" s="3" t="s">
        <v>3305</v>
      </c>
      <c r="D1470" s="3" t="s">
        <v>60</v>
      </c>
      <c r="E1470" s="12" t="s">
        <v>3492</v>
      </c>
      <c r="F1470" s="12"/>
      <c r="G1470" s="12"/>
      <c r="H1470" s="12"/>
      <c r="I1470" s="16"/>
      <c r="J1470" s="16">
        <f t="shared" si="200"/>
        <v>0</v>
      </c>
      <c r="K1470" s="8" t="str">
        <f t="shared" si="201"/>
        <v/>
      </c>
      <c r="L1470" s="51">
        <f t="shared" si="202"/>
        <v>0</v>
      </c>
      <c r="M1470" s="8" t="str">
        <f t="shared" si="203"/>
        <v/>
      </c>
      <c r="N1470" s="12"/>
      <c r="O1470" s="51">
        <f t="shared" si="204"/>
        <v>0</v>
      </c>
      <c r="P1470" s="51">
        <f t="shared" si="205"/>
        <v>0</v>
      </c>
      <c r="Q1470" s="51">
        <f t="shared" si="206"/>
        <v>0</v>
      </c>
      <c r="R1470" s="8" t="str">
        <f t="shared" si="207"/>
        <v/>
      </c>
      <c r="S1470" s="7"/>
      <c r="T1470" s="8"/>
      <c r="U1470" s="8"/>
      <c r="V1470" s="8">
        <f t="shared" si="208"/>
        <v>0</v>
      </c>
      <c r="W1470" s="8"/>
      <c r="X1470" s="8"/>
      <c r="Y1470" s="8"/>
      <c r="Z1470" s="8"/>
    </row>
    <row r="1471" spans="1:26" x14ac:dyDescent="0.35">
      <c r="A1471" s="1" t="s">
        <v>1658</v>
      </c>
      <c r="B1471" s="2" t="s">
        <v>3390</v>
      </c>
      <c r="C1471" s="3" t="s">
        <v>3305</v>
      </c>
      <c r="D1471" s="3" t="s">
        <v>60</v>
      </c>
      <c r="E1471" s="12" t="s">
        <v>3492</v>
      </c>
      <c r="F1471" s="12"/>
      <c r="G1471" s="12"/>
      <c r="H1471" s="12"/>
      <c r="I1471" s="16"/>
      <c r="J1471" s="16">
        <f t="shared" si="200"/>
        <v>0</v>
      </c>
      <c r="K1471" s="8" t="str">
        <f t="shared" si="201"/>
        <v/>
      </c>
      <c r="L1471" s="51">
        <f t="shared" si="202"/>
        <v>0</v>
      </c>
      <c r="M1471" s="8" t="str">
        <f t="shared" si="203"/>
        <v/>
      </c>
      <c r="N1471" s="12"/>
      <c r="O1471" s="51">
        <f t="shared" si="204"/>
        <v>0</v>
      </c>
      <c r="P1471" s="51">
        <f t="shared" si="205"/>
        <v>0</v>
      </c>
      <c r="Q1471" s="51">
        <f t="shared" si="206"/>
        <v>0</v>
      </c>
      <c r="R1471" s="8" t="str">
        <f t="shared" si="207"/>
        <v/>
      </c>
      <c r="S1471" s="7"/>
      <c r="T1471" s="8"/>
      <c r="U1471" s="8"/>
      <c r="V1471" s="8">
        <f t="shared" si="208"/>
        <v>0</v>
      </c>
      <c r="W1471" s="8"/>
      <c r="X1471" s="8"/>
      <c r="Y1471" s="8"/>
      <c r="Z1471" s="8"/>
    </row>
    <row r="1472" spans="1:26" x14ac:dyDescent="0.35">
      <c r="A1472" s="1" t="s">
        <v>1660</v>
      </c>
      <c r="B1472" s="2" t="s">
        <v>3391</v>
      </c>
      <c r="C1472" s="3" t="s">
        <v>3305</v>
      </c>
      <c r="D1472" s="3" t="s">
        <v>60</v>
      </c>
      <c r="E1472" s="12" t="s">
        <v>3492</v>
      </c>
      <c r="F1472" s="12"/>
      <c r="G1472" s="12"/>
      <c r="H1472" s="12"/>
      <c r="I1472" s="16"/>
      <c r="J1472" s="16">
        <f t="shared" si="200"/>
        <v>0</v>
      </c>
      <c r="K1472" s="8" t="str">
        <f t="shared" si="201"/>
        <v/>
      </c>
      <c r="L1472" s="51">
        <f t="shared" si="202"/>
        <v>0</v>
      </c>
      <c r="M1472" s="8" t="str">
        <f t="shared" si="203"/>
        <v/>
      </c>
      <c r="N1472" s="12"/>
      <c r="O1472" s="51">
        <f t="shared" si="204"/>
        <v>0</v>
      </c>
      <c r="P1472" s="51">
        <f t="shared" si="205"/>
        <v>0</v>
      </c>
      <c r="Q1472" s="51">
        <f t="shared" si="206"/>
        <v>0</v>
      </c>
      <c r="R1472" s="8" t="str">
        <f t="shared" si="207"/>
        <v/>
      </c>
      <c r="S1472" s="7"/>
      <c r="T1472" s="8"/>
      <c r="U1472" s="8"/>
      <c r="V1472" s="8">
        <f t="shared" si="208"/>
        <v>0</v>
      </c>
      <c r="W1472" s="8"/>
      <c r="X1472" s="8"/>
      <c r="Y1472" s="8"/>
      <c r="Z1472" s="8"/>
    </row>
    <row r="1473" spans="1:26" x14ac:dyDescent="0.35">
      <c r="A1473" s="1" t="s">
        <v>1661</v>
      </c>
      <c r="B1473" s="2" t="s">
        <v>3392</v>
      </c>
      <c r="C1473" s="3" t="s">
        <v>3305</v>
      </c>
      <c r="D1473" s="3" t="s">
        <v>60</v>
      </c>
      <c r="E1473" s="12" t="s">
        <v>3492</v>
      </c>
      <c r="F1473" s="12"/>
      <c r="G1473" s="12"/>
      <c r="H1473" s="12"/>
      <c r="I1473" s="16"/>
      <c r="J1473" s="16">
        <f t="shared" si="200"/>
        <v>0</v>
      </c>
      <c r="K1473" s="8" t="str">
        <f t="shared" si="201"/>
        <v/>
      </c>
      <c r="L1473" s="51">
        <f t="shared" si="202"/>
        <v>0</v>
      </c>
      <c r="M1473" s="8" t="str">
        <f t="shared" si="203"/>
        <v/>
      </c>
      <c r="N1473" s="12"/>
      <c r="O1473" s="51">
        <f t="shared" si="204"/>
        <v>0</v>
      </c>
      <c r="P1473" s="51">
        <f t="shared" si="205"/>
        <v>0</v>
      </c>
      <c r="Q1473" s="51">
        <f t="shared" si="206"/>
        <v>0</v>
      </c>
      <c r="R1473" s="8" t="str">
        <f t="shared" si="207"/>
        <v/>
      </c>
      <c r="S1473" s="7"/>
      <c r="T1473" s="8"/>
      <c r="U1473" s="8"/>
      <c r="V1473" s="8">
        <f t="shared" si="208"/>
        <v>0</v>
      </c>
      <c r="W1473" s="8"/>
      <c r="X1473" s="8"/>
      <c r="Y1473" s="8"/>
      <c r="Z1473" s="8"/>
    </row>
    <row r="1474" spans="1:26" x14ac:dyDescent="0.35">
      <c r="A1474" s="1" t="s">
        <v>1662</v>
      </c>
      <c r="B1474" s="2" t="s">
        <v>3393</v>
      </c>
      <c r="C1474" s="3" t="s">
        <v>3305</v>
      </c>
      <c r="D1474" s="3" t="s">
        <v>60</v>
      </c>
      <c r="E1474" s="12" t="s">
        <v>3492</v>
      </c>
      <c r="F1474" s="12"/>
      <c r="G1474" s="12"/>
      <c r="H1474" s="12"/>
      <c r="I1474" s="16"/>
      <c r="J1474" s="16">
        <f t="shared" si="200"/>
        <v>0</v>
      </c>
      <c r="K1474" s="8" t="str">
        <f t="shared" si="201"/>
        <v/>
      </c>
      <c r="L1474" s="51">
        <f t="shared" si="202"/>
        <v>0</v>
      </c>
      <c r="M1474" s="8" t="str">
        <f t="shared" si="203"/>
        <v/>
      </c>
      <c r="N1474" s="12"/>
      <c r="O1474" s="51">
        <f t="shared" si="204"/>
        <v>0</v>
      </c>
      <c r="P1474" s="51">
        <f t="shared" si="205"/>
        <v>0</v>
      </c>
      <c r="Q1474" s="51">
        <f t="shared" si="206"/>
        <v>0</v>
      </c>
      <c r="R1474" s="8" t="str">
        <f t="shared" si="207"/>
        <v/>
      </c>
      <c r="S1474" s="7"/>
      <c r="T1474" s="8"/>
      <c r="U1474" s="8"/>
      <c r="V1474" s="8">
        <f t="shared" si="208"/>
        <v>0</v>
      </c>
      <c r="W1474" s="8"/>
      <c r="X1474" s="8"/>
      <c r="Y1474" s="8"/>
      <c r="Z1474" s="8"/>
    </row>
    <row r="1475" spans="1:26" x14ac:dyDescent="0.35">
      <c r="A1475" s="1" t="s">
        <v>1663</v>
      </c>
      <c r="B1475" s="2" t="s">
        <v>1738</v>
      </c>
      <c r="C1475" s="3" t="s">
        <v>3305</v>
      </c>
      <c r="D1475" s="3" t="s">
        <v>12</v>
      </c>
      <c r="E1475" s="12" t="s">
        <v>3492</v>
      </c>
      <c r="F1475" s="12"/>
      <c r="G1475" s="12"/>
      <c r="H1475" s="12"/>
      <c r="I1475" s="16"/>
      <c r="J1475" s="16">
        <f t="shared" si="200"/>
        <v>0</v>
      </c>
      <c r="K1475" s="8" t="str">
        <f t="shared" si="201"/>
        <v/>
      </c>
      <c r="L1475" s="51">
        <f t="shared" si="202"/>
        <v>0</v>
      </c>
      <c r="M1475" s="8" t="str">
        <f t="shared" si="203"/>
        <v/>
      </c>
      <c r="N1475" s="12"/>
      <c r="O1475" s="51">
        <f t="shared" si="204"/>
        <v>0</v>
      </c>
      <c r="P1475" s="51">
        <f t="shared" si="205"/>
        <v>0</v>
      </c>
      <c r="Q1475" s="51">
        <f t="shared" si="206"/>
        <v>0</v>
      </c>
      <c r="R1475" s="8" t="str">
        <f t="shared" si="207"/>
        <v/>
      </c>
      <c r="S1475" s="7"/>
      <c r="T1475" s="8"/>
      <c r="U1475" s="8"/>
      <c r="V1475" s="8">
        <f t="shared" si="208"/>
        <v>0</v>
      </c>
      <c r="W1475" s="8"/>
      <c r="X1475" s="8"/>
      <c r="Y1475" s="8"/>
      <c r="Z1475" s="8"/>
    </row>
    <row r="1476" spans="1:26" x14ac:dyDescent="0.35">
      <c r="A1476" s="1" t="s">
        <v>1664</v>
      </c>
      <c r="B1476" s="2" t="s">
        <v>1763</v>
      </c>
      <c r="C1476" s="3" t="s">
        <v>3305</v>
      </c>
      <c r="D1476" s="3" t="s">
        <v>12</v>
      </c>
      <c r="E1476" s="12" t="s">
        <v>3492</v>
      </c>
      <c r="F1476" s="12"/>
      <c r="G1476" s="12"/>
      <c r="H1476" s="12"/>
      <c r="I1476" s="16"/>
      <c r="J1476" s="16">
        <f t="shared" si="200"/>
        <v>0</v>
      </c>
      <c r="K1476" s="8" t="str">
        <f t="shared" si="201"/>
        <v/>
      </c>
      <c r="L1476" s="51">
        <f t="shared" si="202"/>
        <v>0</v>
      </c>
      <c r="M1476" s="8" t="str">
        <f t="shared" si="203"/>
        <v/>
      </c>
      <c r="N1476" s="12"/>
      <c r="O1476" s="51">
        <f t="shared" si="204"/>
        <v>0</v>
      </c>
      <c r="P1476" s="51">
        <f t="shared" si="205"/>
        <v>0</v>
      </c>
      <c r="Q1476" s="51">
        <f t="shared" si="206"/>
        <v>0</v>
      </c>
      <c r="R1476" s="8" t="str">
        <f t="shared" si="207"/>
        <v/>
      </c>
      <c r="S1476" s="7"/>
      <c r="T1476" s="8"/>
      <c r="U1476" s="8"/>
      <c r="V1476" s="8">
        <f t="shared" si="208"/>
        <v>0</v>
      </c>
      <c r="W1476" s="8"/>
      <c r="X1476" s="8"/>
      <c r="Y1476" s="8"/>
      <c r="Z1476" s="8"/>
    </row>
    <row r="1477" spans="1:26" x14ac:dyDescent="0.35">
      <c r="A1477" s="1" t="s">
        <v>1666</v>
      </c>
      <c r="B1477" s="2" t="s">
        <v>3394</v>
      </c>
      <c r="C1477" s="3" t="s">
        <v>3305</v>
      </c>
      <c r="D1477" s="3" t="s">
        <v>12</v>
      </c>
      <c r="E1477" s="12" t="s">
        <v>3492</v>
      </c>
      <c r="F1477" s="12"/>
      <c r="G1477" s="12"/>
      <c r="H1477" s="12"/>
      <c r="I1477" s="16"/>
      <c r="J1477" s="16">
        <f t="shared" si="200"/>
        <v>0</v>
      </c>
      <c r="K1477" s="8" t="str">
        <f t="shared" si="201"/>
        <v/>
      </c>
      <c r="L1477" s="51">
        <f t="shared" si="202"/>
        <v>0</v>
      </c>
      <c r="M1477" s="8" t="str">
        <f t="shared" si="203"/>
        <v/>
      </c>
      <c r="N1477" s="12"/>
      <c r="O1477" s="51">
        <f t="shared" si="204"/>
        <v>0</v>
      </c>
      <c r="P1477" s="51">
        <f t="shared" si="205"/>
        <v>0</v>
      </c>
      <c r="Q1477" s="51">
        <f t="shared" si="206"/>
        <v>0</v>
      </c>
      <c r="R1477" s="8" t="str">
        <f t="shared" si="207"/>
        <v/>
      </c>
      <c r="S1477" s="7"/>
      <c r="T1477" s="8"/>
      <c r="U1477" s="8"/>
      <c r="V1477" s="8">
        <f t="shared" si="208"/>
        <v>0</v>
      </c>
      <c r="W1477" s="8"/>
      <c r="X1477" s="8"/>
      <c r="Y1477" s="8"/>
      <c r="Z1477" s="8"/>
    </row>
    <row r="1478" spans="1:26" x14ac:dyDescent="0.35">
      <c r="A1478" s="1" t="s">
        <v>1667</v>
      </c>
      <c r="B1478" s="2" t="s">
        <v>3395</v>
      </c>
      <c r="C1478" s="3" t="s">
        <v>3305</v>
      </c>
      <c r="D1478" s="3" t="s">
        <v>12</v>
      </c>
      <c r="E1478" s="12" t="s">
        <v>3492</v>
      </c>
      <c r="F1478" s="12"/>
      <c r="G1478" s="12"/>
      <c r="H1478" s="12"/>
      <c r="I1478" s="16"/>
      <c r="J1478" s="16">
        <f t="shared" si="200"/>
        <v>0</v>
      </c>
      <c r="K1478" s="8" t="str">
        <f t="shared" si="201"/>
        <v/>
      </c>
      <c r="L1478" s="51">
        <f t="shared" si="202"/>
        <v>0</v>
      </c>
      <c r="M1478" s="8" t="str">
        <f t="shared" si="203"/>
        <v/>
      </c>
      <c r="N1478" s="12"/>
      <c r="O1478" s="51">
        <f t="shared" si="204"/>
        <v>0</v>
      </c>
      <c r="P1478" s="51">
        <f t="shared" si="205"/>
        <v>0</v>
      </c>
      <c r="Q1478" s="51">
        <f t="shared" si="206"/>
        <v>0</v>
      </c>
      <c r="R1478" s="8" t="str">
        <f t="shared" si="207"/>
        <v/>
      </c>
      <c r="S1478" s="7"/>
      <c r="T1478" s="8"/>
      <c r="U1478" s="8"/>
      <c r="V1478" s="8">
        <f t="shared" si="208"/>
        <v>0</v>
      </c>
      <c r="W1478" s="8"/>
      <c r="X1478" s="8"/>
      <c r="Y1478" s="8"/>
      <c r="Z1478" s="8"/>
    </row>
    <row r="1479" spans="1:26" x14ac:dyDescent="0.35">
      <c r="A1479" s="1" t="s">
        <v>1668</v>
      </c>
      <c r="B1479" s="2" t="s">
        <v>3396</v>
      </c>
      <c r="C1479" s="3" t="s">
        <v>3305</v>
      </c>
      <c r="D1479" s="3" t="s">
        <v>12</v>
      </c>
      <c r="E1479" s="12" t="s">
        <v>3492</v>
      </c>
      <c r="F1479" s="12"/>
      <c r="G1479" s="12"/>
      <c r="H1479" s="12"/>
      <c r="I1479" s="16"/>
      <c r="J1479" s="16">
        <f t="shared" si="200"/>
        <v>0</v>
      </c>
      <c r="K1479" s="8" t="str">
        <f t="shared" si="201"/>
        <v/>
      </c>
      <c r="L1479" s="51">
        <f t="shared" si="202"/>
        <v>0</v>
      </c>
      <c r="M1479" s="8" t="str">
        <f t="shared" si="203"/>
        <v/>
      </c>
      <c r="N1479" s="12"/>
      <c r="O1479" s="51">
        <f t="shared" si="204"/>
        <v>0</v>
      </c>
      <c r="P1479" s="51">
        <f t="shared" si="205"/>
        <v>0</v>
      </c>
      <c r="Q1479" s="51">
        <f t="shared" si="206"/>
        <v>0</v>
      </c>
      <c r="R1479" s="8" t="str">
        <f t="shared" si="207"/>
        <v/>
      </c>
      <c r="S1479" s="7"/>
      <c r="T1479" s="8"/>
      <c r="U1479" s="8"/>
      <c r="V1479" s="8">
        <f t="shared" si="208"/>
        <v>0</v>
      </c>
      <c r="W1479" s="8"/>
      <c r="X1479" s="8"/>
      <c r="Y1479" s="8"/>
      <c r="Z1479" s="8"/>
    </row>
    <row r="1480" spans="1:26" x14ac:dyDescent="0.35">
      <c r="A1480" s="1" t="s">
        <v>3611</v>
      </c>
      <c r="B1480" s="2" t="s">
        <v>3612</v>
      </c>
      <c r="C1480" s="3" t="s">
        <v>3305</v>
      </c>
      <c r="D1480" s="3" t="s">
        <v>12</v>
      </c>
      <c r="E1480" s="12" t="s">
        <v>3492</v>
      </c>
      <c r="F1480" s="12"/>
      <c r="G1480" s="12"/>
      <c r="H1480" s="12"/>
      <c r="I1480" s="16"/>
      <c r="J1480" s="16">
        <f t="shared" si="200"/>
        <v>0</v>
      </c>
      <c r="K1480" s="8" t="str">
        <f t="shared" si="201"/>
        <v/>
      </c>
      <c r="L1480" s="51">
        <f t="shared" si="202"/>
        <v>0</v>
      </c>
      <c r="M1480" s="8" t="str">
        <f t="shared" si="203"/>
        <v/>
      </c>
      <c r="N1480" s="12"/>
      <c r="O1480" s="51">
        <f t="shared" si="204"/>
        <v>0</v>
      </c>
      <c r="P1480" s="51">
        <f t="shared" si="205"/>
        <v>0</v>
      </c>
      <c r="Q1480" s="51">
        <f t="shared" si="206"/>
        <v>0</v>
      </c>
      <c r="R1480" s="8" t="str">
        <f t="shared" si="207"/>
        <v/>
      </c>
      <c r="S1480" s="7"/>
      <c r="T1480" s="8"/>
      <c r="U1480" s="8"/>
      <c r="V1480" s="8">
        <f t="shared" si="208"/>
        <v>0</v>
      </c>
      <c r="W1480" s="8"/>
      <c r="X1480" s="8"/>
      <c r="Y1480" s="8"/>
      <c r="Z1480" s="8"/>
    </row>
    <row r="1481" spans="1:26" x14ac:dyDescent="0.35">
      <c r="A1481" s="1" t="s">
        <v>1670</v>
      </c>
      <c r="B1481" s="2" t="s">
        <v>3397</v>
      </c>
      <c r="C1481" s="3" t="s">
        <v>3305</v>
      </c>
      <c r="D1481" s="3" t="s">
        <v>12</v>
      </c>
      <c r="E1481" s="12" t="s">
        <v>3492</v>
      </c>
      <c r="F1481" s="12"/>
      <c r="G1481" s="12"/>
      <c r="H1481" s="12"/>
      <c r="I1481" s="16"/>
      <c r="J1481" s="16">
        <f t="shared" si="200"/>
        <v>0</v>
      </c>
      <c r="K1481" s="8" t="str">
        <f t="shared" si="201"/>
        <v/>
      </c>
      <c r="L1481" s="51">
        <f t="shared" si="202"/>
        <v>0</v>
      </c>
      <c r="M1481" s="8" t="str">
        <f t="shared" si="203"/>
        <v/>
      </c>
      <c r="N1481" s="12"/>
      <c r="O1481" s="51">
        <f t="shared" si="204"/>
        <v>0</v>
      </c>
      <c r="P1481" s="51">
        <f t="shared" si="205"/>
        <v>0</v>
      </c>
      <c r="Q1481" s="51">
        <f t="shared" si="206"/>
        <v>0</v>
      </c>
      <c r="R1481" s="8" t="str">
        <f t="shared" si="207"/>
        <v/>
      </c>
      <c r="S1481" s="7"/>
      <c r="T1481" s="8"/>
      <c r="U1481" s="8"/>
      <c r="V1481" s="8">
        <f t="shared" si="208"/>
        <v>0</v>
      </c>
      <c r="W1481" s="8"/>
      <c r="X1481" s="8"/>
      <c r="Y1481" s="8"/>
      <c r="Z1481" s="8"/>
    </row>
    <row r="1482" spans="1:26" x14ac:dyDescent="0.35">
      <c r="A1482" s="1" t="s">
        <v>1671</v>
      </c>
      <c r="B1482" s="2" t="s">
        <v>3398</v>
      </c>
      <c r="C1482" s="3" t="s">
        <v>3305</v>
      </c>
      <c r="D1482" s="3" t="s">
        <v>12</v>
      </c>
      <c r="E1482" s="12" t="s">
        <v>3492</v>
      </c>
      <c r="F1482" s="12"/>
      <c r="G1482" s="12"/>
      <c r="H1482" s="12"/>
      <c r="I1482" s="16"/>
      <c r="J1482" s="16">
        <f t="shared" si="200"/>
        <v>0</v>
      </c>
      <c r="K1482" s="8" t="str">
        <f t="shared" si="201"/>
        <v/>
      </c>
      <c r="L1482" s="51">
        <f t="shared" si="202"/>
        <v>0</v>
      </c>
      <c r="M1482" s="8" t="str">
        <f t="shared" si="203"/>
        <v/>
      </c>
      <c r="N1482" s="12"/>
      <c r="O1482" s="51">
        <f t="shared" si="204"/>
        <v>0</v>
      </c>
      <c r="P1482" s="51">
        <f t="shared" si="205"/>
        <v>0</v>
      </c>
      <c r="Q1482" s="51">
        <f t="shared" si="206"/>
        <v>0</v>
      </c>
      <c r="R1482" s="8" t="str">
        <f t="shared" si="207"/>
        <v/>
      </c>
      <c r="S1482" s="7"/>
      <c r="T1482" s="8"/>
      <c r="U1482" s="8"/>
      <c r="V1482" s="8">
        <f t="shared" si="208"/>
        <v>0</v>
      </c>
      <c r="W1482" s="8"/>
      <c r="X1482" s="8"/>
      <c r="Y1482" s="8"/>
      <c r="Z1482" s="8"/>
    </row>
    <row r="1483" spans="1:26" x14ac:dyDescent="0.35">
      <c r="A1483" s="1" t="s">
        <v>1672</v>
      </c>
      <c r="B1483" s="2" t="s">
        <v>3399</v>
      </c>
      <c r="C1483" s="3" t="s">
        <v>3305</v>
      </c>
      <c r="D1483" s="3" t="s">
        <v>12</v>
      </c>
      <c r="E1483" s="12" t="s">
        <v>3492</v>
      </c>
      <c r="F1483" s="12"/>
      <c r="G1483" s="12"/>
      <c r="H1483" s="12"/>
      <c r="I1483" s="16"/>
      <c r="J1483" s="16">
        <f t="shared" ref="J1483:J1546" si="209">I1483-H1483</f>
        <v>0</v>
      </c>
      <c r="K1483" s="8" t="str">
        <f t="shared" ref="K1483:K1546" si="210">IFERROR(J1483/H1483, "")</f>
        <v/>
      </c>
      <c r="L1483" s="51">
        <f t="shared" ref="L1483:L1546" si="211">I1483-F1483</f>
        <v>0</v>
      </c>
      <c r="M1483" s="8" t="str">
        <f t="shared" ref="M1483:M1546" si="212">IFERROR(L1483/F1483, "")</f>
        <v/>
      </c>
      <c r="N1483" s="12"/>
      <c r="O1483" s="51">
        <f t="shared" ref="O1483:O1546" si="213">H1483*N1483</f>
        <v>0</v>
      </c>
      <c r="P1483" s="51">
        <f t="shared" ref="P1483:P1546" si="214">I1483*N1483</f>
        <v>0</v>
      </c>
      <c r="Q1483" s="51">
        <f t="shared" ref="Q1483:Q1546" si="215">P1483-O1483</f>
        <v>0</v>
      </c>
      <c r="R1483" s="8" t="str">
        <f t="shared" ref="R1483:R1546" si="216">IFERROR(Q1483/O1483, "")</f>
        <v/>
      </c>
      <c r="S1483" s="7"/>
      <c r="T1483" s="8"/>
      <c r="U1483" s="8"/>
      <c r="V1483" s="8">
        <f t="shared" ref="V1483:V1546" si="217">T1483-U1483</f>
        <v>0</v>
      </c>
      <c r="W1483" s="8"/>
      <c r="X1483" s="8"/>
      <c r="Y1483" s="8"/>
      <c r="Z1483" s="8"/>
    </row>
    <row r="1484" spans="1:26" x14ac:dyDescent="0.35">
      <c r="A1484" s="1" t="s">
        <v>3613</v>
      </c>
      <c r="B1484" s="2" t="s">
        <v>3614</v>
      </c>
      <c r="C1484" s="3" t="s">
        <v>3305</v>
      </c>
      <c r="D1484" s="3" t="s">
        <v>12</v>
      </c>
      <c r="E1484" s="12" t="s">
        <v>3492</v>
      </c>
      <c r="F1484" s="12"/>
      <c r="G1484" s="12"/>
      <c r="H1484" s="12"/>
      <c r="I1484" s="16"/>
      <c r="J1484" s="16">
        <f t="shared" si="209"/>
        <v>0</v>
      </c>
      <c r="K1484" s="8" t="str">
        <f t="shared" si="210"/>
        <v/>
      </c>
      <c r="L1484" s="51">
        <f t="shared" si="211"/>
        <v>0</v>
      </c>
      <c r="M1484" s="8" t="str">
        <f t="shared" si="212"/>
        <v/>
      </c>
      <c r="N1484" s="12"/>
      <c r="O1484" s="51">
        <f t="shared" si="213"/>
        <v>0</v>
      </c>
      <c r="P1484" s="51">
        <f t="shared" si="214"/>
        <v>0</v>
      </c>
      <c r="Q1484" s="51">
        <f t="shared" si="215"/>
        <v>0</v>
      </c>
      <c r="R1484" s="8" t="str">
        <f t="shared" si="216"/>
        <v/>
      </c>
      <c r="S1484" s="7"/>
      <c r="T1484" s="8"/>
      <c r="U1484" s="8"/>
      <c r="V1484" s="8">
        <f t="shared" si="217"/>
        <v>0</v>
      </c>
      <c r="W1484" s="8"/>
      <c r="X1484" s="8"/>
      <c r="Y1484" s="8"/>
      <c r="Z1484" s="8"/>
    </row>
    <row r="1485" spans="1:26" x14ac:dyDescent="0.35">
      <c r="A1485" s="1" t="s">
        <v>1673</v>
      </c>
      <c r="B1485" s="2" t="s">
        <v>1087</v>
      </c>
      <c r="C1485" s="3" t="s">
        <v>3305</v>
      </c>
      <c r="D1485" s="3" t="s">
        <v>12</v>
      </c>
      <c r="E1485" s="12" t="s">
        <v>3492</v>
      </c>
      <c r="F1485" s="12"/>
      <c r="G1485" s="12"/>
      <c r="H1485" s="12"/>
      <c r="I1485" s="16"/>
      <c r="J1485" s="16">
        <f t="shared" si="209"/>
        <v>0</v>
      </c>
      <c r="K1485" s="8" t="str">
        <f t="shared" si="210"/>
        <v/>
      </c>
      <c r="L1485" s="51">
        <f t="shared" si="211"/>
        <v>0</v>
      </c>
      <c r="M1485" s="8" t="str">
        <f t="shared" si="212"/>
        <v/>
      </c>
      <c r="N1485" s="12"/>
      <c r="O1485" s="51">
        <f t="shared" si="213"/>
        <v>0</v>
      </c>
      <c r="P1485" s="51">
        <f t="shared" si="214"/>
        <v>0</v>
      </c>
      <c r="Q1485" s="51">
        <f t="shared" si="215"/>
        <v>0</v>
      </c>
      <c r="R1485" s="8" t="str">
        <f t="shared" si="216"/>
        <v/>
      </c>
      <c r="S1485" s="7"/>
      <c r="T1485" s="8"/>
      <c r="U1485" s="8"/>
      <c r="V1485" s="8">
        <f t="shared" si="217"/>
        <v>0</v>
      </c>
      <c r="W1485" s="8"/>
      <c r="X1485" s="8"/>
      <c r="Y1485" s="8"/>
      <c r="Z1485" s="8"/>
    </row>
    <row r="1486" spans="1:26" x14ac:dyDescent="0.35">
      <c r="A1486" s="1" t="s">
        <v>1674</v>
      </c>
      <c r="B1486" s="2" t="s">
        <v>580</v>
      </c>
      <c r="C1486" s="3" t="s">
        <v>3305</v>
      </c>
      <c r="D1486" s="3" t="s">
        <v>207</v>
      </c>
      <c r="E1486" s="12" t="s">
        <v>3492</v>
      </c>
      <c r="F1486" s="12"/>
      <c r="G1486" s="12"/>
      <c r="H1486" s="12"/>
      <c r="I1486" s="16"/>
      <c r="J1486" s="16">
        <f t="shared" si="209"/>
        <v>0</v>
      </c>
      <c r="K1486" s="8" t="str">
        <f t="shared" si="210"/>
        <v/>
      </c>
      <c r="L1486" s="51">
        <f t="shared" si="211"/>
        <v>0</v>
      </c>
      <c r="M1486" s="8" t="str">
        <f t="shared" si="212"/>
        <v/>
      </c>
      <c r="N1486" s="12"/>
      <c r="O1486" s="51">
        <f t="shared" si="213"/>
        <v>0</v>
      </c>
      <c r="P1486" s="51">
        <f t="shared" si="214"/>
        <v>0</v>
      </c>
      <c r="Q1486" s="51">
        <f t="shared" si="215"/>
        <v>0</v>
      </c>
      <c r="R1486" s="8" t="str">
        <f t="shared" si="216"/>
        <v/>
      </c>
      <c r="S1486" s="7"/>
      <c r="T1486" s="8"/>
      <c r="U1486" s="8"/>
      <c r="V1486" s="8">
        <f t="shared" si="217"/>
        <v>0</v>
      </c>
      <c r="W1486" s="8"/>
      <c r="X1486" s="8"/>
      <c r="Y1486" s="8"/>
      <c r="Z1486" s="8"/>
    </row>
    <row r="1487" spans="1:26" x14ac:dyDescent="0.35">
      <c r="A1487" s="1" t="s">
        <v>1675</v>
      </c>
      <c r="B1487" s="2" t="s">
        <v>3400</v>
      </c>
      <c r="C1487" s="3" t="s">
        <v>3305</v>
      </c>
      <c r="D1487" s="3" t="s">
        <v>12</v>
      </c>
      <c r="E1487" s="12" t="s">
        <v>3492</v>
      </c>
      <c r="F1487" s="12"/>
      <c r="G1487" s="12"/>
      <c r="H1487" s="12"/>
      <c r="I1487" s="16"/>
      <c r="J1487" s="16">
        <f t="shared" si="209"/>
        <v>0</v>
      </c>
      <c r="K1487" s="8" t="str">
        <f t="shared" si="210"/>
        <v/>
      </c>
      <c r="L1487" s="51">
        <f t="shared" si="211"/>
        <v>0</v>
      </c>
      <c r="M1487" s="8" t="str">
        <f t="shared" si="212"/>
        <v/>
      </c>
      <c r="N1487" s="12"/>
      <c r="O1487" s="51">
        <f t="shared" si="213"/>
        <v>0</v>
      </c>
      <c r="P1487" s="51">
        <f t="shared" si="214"/>
        <v>0</v>
      </c>
      <c r="Q1487" s="51">
        <f t="shared" si="215"/>
        <v>0</v>
      </c>
      <c r="R1487" s="8" t="str">
        <f t="shared" si="216"/>
        <v/>
      </c>
      <c r="S1487" s="7"/>
      <c r="T1487" s="8"/>
      <c r="U1487" s="8"/>
      <c r="V1487" s="8">
        <f t="shared" si="217"/>
        <v>0</v>
      </c>
      <c r="W1487" s="8"/>
      <c r="X1487" s="8"/>
      <c r="Y1487" s="8"/>
      <c r="Z1487" s="8"/>
    </row>
    <row r="1488" spans="1:26" x14ac:dyDescent="0.35">
      <c r="A1488" s="1" t="s">
        <v>3597</v>
      </c>
      <c r="B1488" s="2" t="s">
        <v>3615</v>
      </c>
      <c r="C1488" s="3" t="s">
        <v>3305</v>
      </c>
      <c r="D1488" s="3" t="s">
        <v>12</v>
      </c>
      <c r="E1488" s="12" t="s">
        <v>3492</v>
      </c>
      <c r="F1488" s="12"/>
      <c r="G1488" s="12"/>
      <c r="H1488" s="12"/>
      <c r="I1488" s="16"/>
      <c r="J1488" s="16">
        <f t="shared" si="209"/>
        <v>0</v>
      </c>
      <c r="K1488" s="8" t="str">
        <f t="shared" si="210"/>
        <v/>
      </c>
      <c r="L1488" s="51">
        <f t="shared" si="211"/>
        <v>0</v>
      </c>
      <c r="M1488" s="8" t="str">
        <f t="shared" si="212"/>
        <v/>
      </c>
      <c r="N1488" s="12"/>
      <c r="O1488" s="51">
        <f t="shared" si="213"/>
        <v>0</v>
      </c>
      <c r="P1488" s="51">
        <f t="shared" si="214"/>
        <v>0</v>
      </c>
      <c r="Q1488" s="51">
        <f t="shared" si="215"/>
        <v>0</v>
      </c>
      <c r="R1488" s="8" t="str">
        <f t="shared" si="216"/>
        <v/>
      </c>
      <c r="S1488" s="7"/>
      <c r="T1488" s="8"/>
      <c r="U1488" s="8"/>
      <c r="V1488" s="8">
        <f t="shared" si="217"/>
        <v>0</v>
      </c>
      <c r="W1488" s="8"/>
      <c r="X1488" s="8"/>
      <c r="Y1488" s="8"/>
      <c r="Z1488" s="8"/>
    </row>
    <row r="1489" spans="1:26" x14ac:dyDescent="0.35">
      <c r="A1489" s="1" t="s">
        <v>1676</v>
      </c>
      <c r="B1489" s="2" t="s">
        <v>3401</v>
      </c>
      <c r="C1489" s="3" t="s">
        <v>3305</v>
      </c>
      <c r="D1489" s="3" t="s">
        <v>12</v>
      </c>
      <c r="E1489" s="12" t="s">
        <v>3492</v>
      </c>
      <c r="F1489" s="12"/>
      <c r="G1489" s="12"/>
      <c r="H1489" s="12"/>
      <c r="I1489" s="16"/>
      <c r="J1489" s="16">
        <f t="shared" si="209"/>
        <v>0</v>
      </c>
      <c r="K1489" s="8" t="str">
        <f t="shared" si="210"/>
        <v/>
      </c>
      <c r="L1489" s="51">
        <f t="shared" si="211"/>
        <v>0</v>
      </c>
      <c r="M1489" s="8" t="str">
        <f t="shared" si="212"/>
        <v/>
      </c>
      <c r="N1489" s="12"/>
      <c r="O1489" s="51">
        <f t="shared" si="213"/>
        <v>0</v>
      </c>
      <c r="P1489" s="51">
        <f t="shared" si="214"/>
        <v>0</v>
      </c>
      <c r="Q1489" s="51">
        <f t="shared" si="215"/>
        <v>0</v>
      </c>
      <c r="R1489" s="8" t="str">
        <f t="shared" si="216"/>
        <v/>
      </c>
      <c r="S1489" s="7"/>
      <c r="T1489" s="8"/>
      <c r="U1489" s="8"/>
      <c r="V1489" s="8">
        <f t="shared" si="217"/>
        <v>0</v>
      </c>
      <c r="W1489" s="8"/>
      <c r="X1489" s="8"/>
      <c r="Y1489" s="8"/>
      <c r="Z1489" s="8"/>
    </row>
    <row r="1490" spans="1:26" ht="37.5" x14ac:dyDescent="0.35">
      <c r="A1490" s="1" t="s">
        <v>1677</v>
      </c>
      <c r="B1490" s="2" t="s">
        <v>3402</v>
      </c>
      <c r="C1490" s="3" t="s">
        <v>3305</v>
      </c>
      <c r="D1490" s="3" t="s">
        <v>12</v>
      </c>
      <c r="E1490" s="12" t="s">
        <v>3492</v>
      </c>
      <c r="F1490" s="12"/>
      <c r="G1490" s="12"/>
      <c r="H1490" s="12"/>
      <c r="I1490" s="16"/>
      <c r="J1490" s="16">
        <f t="shared" si="209"/>
        <v>0</v>
      </c>
      <c r="K1490" s="8" t="str">
        <f t="shared" si="210"/>
        <v/>
      </c>
      <c r="L1490" s="51">
        <f t="shared" si="211"/>
        <v>0</v>
      </c>
      <c r="M1490" s="8" t="str">
        <f t="shared" si="212"/>
        <v/>
      </c>
      <c r="N1490" s="12"/>
      <c r="O1490" s="51">
        <f t="shared" si="213"/>
        <v>0</v>
      </c>
      <c r="P1490" s="51">
        <f t="shared" si="214"/>
        <v>0</v>
      </c>
      <c r="Q1490" s="51">
        <f t="shared" si="215"/>
        <v>0</v>
      </c>
      <c r="R1490" s="8" t="str">
        <f t="shared" si="216"/>
        <v/>
      </c>
      <c r="S1490" s="7"/>
      <c r="T1490" s="8"/>
      <c r="U1490" s="8"/>
      <c r="V1490" s="8">
        <f t="shared" si="217"/>
        <v>0</v>
      </c>
      <c r="W1490" s="8"/>
      <c r="X1490" s="8"/>
      <c r="Y1490" s="8"/>
      <c r="Z1490" s="8"/>
    </row>
    <row r="1491" spans="1:26" x14ac:dyDescent="0.35">
      <c r="A1491" s="1" t="s">
        <v>1790</v>
      </c>
      <c r="B1491" s="2" t="s">
        <v>2219</v>
      </c>
      <c r="C1491" s="3" t="s">
        <v>3403</v>
      </c>
      <c r="D1491" s="3" t="s">
        <v>12</v>
      </c>
      <c r="E1491" s="12" t="s">
        <v>3492</v>
      </c>
      <c r="F1491" s="12"/>
      <c r="G1491" s="12"/>
      <c r="H1491" s="12"/>
      <c r="I1491" s="16"/>
      <c r="J1491" s="16">
        <f t="shared" si="209"/>
        <v>0</v>
      </c>
      <c r="K1491" s="8" t="str">
        <f t="shared" si="210"/>
        <v/>
      </c>
      <c r="L1491" s="51">
        <f t="shared" si="211"/>
        <v>0</v>
      </c>
      <c r="M1491" s="8" t="str">
        <f t="shared" si="212"/>
        <v/>
      </c>
      <c r="N1491" s="12"/>
      <c r="O1491" s="51">
        <f t="shared" si="213"/>
        <v>0</v>
      </c>
      <c r="P1491" s="51">
        <f t="shared" si="214"/>
        <v>0</v>
      </c>
      <c r="Q1491" s="51">
        <f t="shared" si="215"/>
        <v>0</v>
      </c>
      <c r="R1491" s="8" t="str">
        <f t="shared" si="216"/>
        <v/>
      </c>
      <c r="S1491" s="7"/>
      <c r="T1491" s="8"/>
      <c r="U1491" s="8"/>
      <c r="V1491" s="8">
        <f t="shared" si="217"/>
        <v>0</v>
      </c>
      <c r="W1491" s="8"/>
      <c r="X1491" s="8"/>
      <c r="Y1491" s="8"/>
      <c r="Z1491" s="8"/>
    </row>
    <row r="1492" spans="1:26" x14ac:dyDescent="0.35">
      <c r="A1492" s="1" t="s">
        <v>1791</v>
      </c>
      <c r="B1492" s="2" t="s">
        <v>2220</v>
      </c>
      <c r="C1492" s="3" t="s">
        <v>3403</v>
      </c>
      <c r="D1492" s="3" t="s">
        <v>12</v>
      </c>
      <c r="E1492" s="12" t="s">
        <v>3492</v>
      </c>
      <c r="F1492" s="12"/>
      <c r="G1492" s="12"/>
      <c r="H1492" s="12"/>
      <c r="I1492" s="16"/>
      <c r="J1492" s="16">
        <f t="shared" si="209"/>
        <v>0</v>
      </c>
      <c r="K1492" s="8" t="str">
        <f t="shared" si="210"/>
        <v/>
      </c>
      <c r="L1492" s="51">
        <f t="shared" si="211"/>
        <v>0</v>
      </c>
      <c r="M1492" s="8" t="str">
        <f t="shared" si="212"/>
        <v/>
      </c>
      <c r="N1492" s="12"/>
      <c r="O1492" s="51">
        <f t="shared" si="213"/>
        <v>0</v>
      </c>
      <c r="P1492" s="51">
        <f t="shared" si="214"/>
        <v>0</v>
      </c>
      <c r="Q1492" s="51">
        <f t="shared" si="215"/>
        <v>0</v>
      </c>
      <c r="R1492" s="8" t="str">
        <f t="shared" si="216"/>
        <v/>
      </c>
      <c r="S1492" s="7"/>
      <c r="T1492" s="8"/>
      <c r="U1492" s="8"/>
      <c r="V1492" s="8">
        <f t="shared" si="217"/>
        <v>0</v>
      </c>
      <c r="W1492" s="8"/>
      <c r="X1492" s="8"/>
      <c r="Y1492" s="8"/>
      <c r="Z1492" s="8"/>
    </row>
    <row r="1493" spans="1:26" x14ac:dyDescent="0.35">
      <c r="A1493" s="1" t="s">
        <v>1793</v>
      </c>
      <c r="B1493" s="2" t="s">
        <v>2221</v>
      </c>
      <c r="C1493" s="3" t="s">
        <v>3403</v>
      </c>
      <c r="D1493" s="3" t="s">
        <v>12</v>
      </c>
      <c r="E1493" s="12" t="s">
        <v>3492</v>
      </c>
      <c r="F1493" s="12"/>
      <c r="G1493" s="12"/>
      <c r="H1493" s="12"/>
      <c r="I1493" s="16"/>
      <c r="J1493" s="16">
        <f t="shared" si="209"/>
        <v>0</v>
      </c>
      <c r="K1493" s="8" t="str">
        <f t="shared" si="210"/>
        <v/>
      </c>
      <c r="L1493" s="51">
        <f t="shared" si="211"/>
        <v>0</v>
      </c>
      <c r="M1493" s="8" t="str">
        <f t="shared" si="212"/>
        <v/>
      </c>
      <c r="N1493" s="12"/>
      <c r="O1493" s="51">
        <f t="shared" si="213"/>
        <v>0</v>
      </c>
      <c r="P1493" s="51">
        <f t="shared" si="214"/>
        <v>0</v>
      </c>
      <c r="Q1493" s="51">
        <f t="shared" si="215"/>
        <v>0</v>
      </c>
      <c r="R1493" s="8" t="str">
        <f t="shared" si="216"/>
        <v/>
      </c>
      <c r="S1493" s="7"/>
      <c r="T1493" s="8"/>
      <c r="U1493" s="8"/>
      <c r="V1493" s="8">
        <f t="shared" si="217"/>
        <v>0</v>
      </c>
      <c r="W1493" s="8"/>
      <c r="X1493" s="8"/>
      <c r="Y1493" s="8"/>
      <c r="Z1493" s="8"/>
    </row>
    <row r="1494" spans="1:26" x14ac:dyDescent="0.35">
      <c r="A1494" s="1" t="s">
        <v>1795</v>
      </c>
      <c r="B1494" s="2" t="s">
        <v>2222</v>
      </c>
      <c r="C1494" s="3" t="s">
        <v>3403</v>
      </c>
      <c r="D1494" s="3" t="s">
        <v>12</v>
      </c>
      <c r="E1494" s="12" t="s">
        <v>3492</v>
      </c>
      <c r="F1494" s="12"/>
      <c r="G1494" s="12"/>
      <c r="H1494" s="12"/>
      <c r="I1494" s="16"/>
      <c r="J1494" s="16">
        <f t="shared" si="209"/>
        <v>0</v>
      </c>
      <c r="K1494" s="8" t="str">
        <f t="shared" si="210"/>
        <v/>
      </c>
      <c r="L1494" s="51">
        <f t="shared" si="211"/>
        <v>0</v>
      </c>
      <c r="M1494" s="8" t="str">
        <f t="shared" si="212"/>
        <v/>
      </c>
      <c r="N1494" s="12"/>
      <c r="O1494" s="51">
        <f t="shared" si="213"/>
        <v>0</v>
      </c>
      <c r="P1494" s="51">
        <f t="shared" si="214"/>
        <v>0</v>
      </c>
      <c r="Q1494" s="51">
        <f t="shared" si="215"/>
        <v>0</v>
      </c>
      <c r="R1494" s="8" t="str">
        <f t="shared" si="216"/>
        <v/>
      </c>
      <c r="S1494" s="7"/>
      <c r="T1494" s="8"/>
      <c r="U1494" s="8"/>
      <c r="V1494" s="8">
        <f t="shared" si="217"/>
        <v>0</v>
      </c>
      <c r="W1494" s="8"/>
      <c r="X1494" s="8"/>
      <c r="Y1494" s="8"/>
      <c r="Z1494" s="8"/>
    </row>
    <row r="1495" spans="1:26" x14ac:dyDescent="0.35">
      <c r="A1495" s="1" t="s">
        <v>1797</v>
      </c>
      <c r="B1495" s="2" t="s">
        <v>2215</v>
      </c>
      <c r="C1495" s="3" t="s">
        <v>3403</v>
      </c>
      <c r="D1495" s="3" t="s">
        <v>12</v>
      </c>
      <c r="E1495" s="12" t="s">
        <v>3492</v>
      </c>
      <c r="F1495" s="12"/>
      <c r="G1495" s="12"/>
      <c r="H1495" s="12"/>
      <c r="I1495" s="16"/>
      <c r="J1495" s="16">
        <f t="shared" si="209"/>
        <v>0</v>
      </c>
      <c r="K1495" s="8" t="str">
        <f t="shared" si="210"/>
        <v/>
      </c>
      <c r="L1495" s="51">
        <f t="shared" si="211"/>
        <v>0</v>
      </c>
      <c r="M1495" s="8" t="str">
        <f t="shared" si="212"/>
        <v/>
      </c>
      <c r="N1495" s="12"/>
      <c r="O1495" s="51">
        <f t="shared" si="213"/>
        <v>0</v>
      </c>
      <c r="P1495" s="51">
        <f t="shared" si="214"/>
        <v>0</v>
      </c>
      <c r="Q1495" s="51">
        <f t="shared" si="215"/>
        <v>0</v>
      </c>
      <c r="R1495" s="8" t="str">
        <f t="shared" si="216"/>
        <v/>
      </c>
      <c r="S1495" s="7"/>
      <c r="T1495" s="8"/>
      <c r="U1495" s="8"/>
      <c r="V1495" s="8">
        <f t="shared" si="217"/>
        <v>0</v>
      </c>
      <c r="W1495" s="8"/>
      <c r="X1495" s="8"/>
      <c r="Y1495" s="8"/>
      <c r="Z1495" s="8"/>
    </row>
    <row r="1496" spans="1:26" x14ac:dyDescent="0.35">
      <c r="A1496" s="1" t="s">
        <v>1799</v>
      </c>
      <c r="B1496" s="2" t="s">
        <v>2216</v>
      </c>
      <c r="C1496" s="3" t="s">
        <v>3403</v>
      </c>
      <c r="D1496" s="3" t="s">
        <v>12</v>
      </c>
      <c r="E1496" s="12" t="s">
        <v>3492</v>
      </c>
      <c r="F1496" s="12"/>
      <c r="G1496" s="12"/>
      <c r="H1496" s="12"/>
      <c r="I1496" s="16"/>
      <c r="J1496" s="16">
        <f t="shared" si="209"/>
        <v>0</v>
      </c>
      <c r="K1496" s="8" t="str">
        <f t="shared" si="210"/>
        <v/>
      </c>
      <c r="L1496" s="51">
        <f t="shared" si="211"/>
        <v>0</v>
      </c>
      <c r="M1496" s="8" t="str">
        <f t="shared" si="212"/>
        <v/>
      </c>
      <c r="N1496" s="12"/>
      <c r="O1496" s="51">
        <f t="shared" si="213"/>
        <v>0</v>
      </c>
      <c r="P1496" s="51">
        <f t="shared" si="214"/>
        <v>0</v>
      </c>
      <c r="Q1496" s="51">
        <f t="shared" si="215"/>
        <v>0</v>
      </c>
      <c r="R1496" s="8" t="str">
        <f t="shared" si="216"/>
        <v/>
      </c>
      <c r="S1496" s="7"/>
      <c r="T1496" s="8"/>
      <c r="U1496" s="8"/>
      <c r="V1496" s="8">
        <f t="shared" si="217"/>
        <v>0</v>
      </c>
      <c r="W1496" s="8"/>
      <c r="X1496" s="8"/>
      <c r="Y1496" s="8"/>
      <c r="Z1496" s="8"/>
    </row>
    <row r="1497" spans="1:26" x14ac:dyDescent="0.35">
      <c r="A1497" s="1" t="s">
        <v>1800</v>
      </c>
      <c r="B1497" s="2" t="s">
        <v>2217</v>
      </c>
      <c r="C1497" s="3" t="s">
        <v>3403</v>
      </c>
      <c r="D1497" s="3" t="s">
        <v>12</v>
      </c>
      <c r="E1497" s="12" t="s">
        <v>3492</v>
      </c>
      <c r="F1497" s="12"/>
      <c r="G1497" s="12"/>
      <c r="H1497" s="12"/>
      <c r="I1497" s="16"/>
      <c r="J1497" s="16">
        <f t="shared" si="209"/>
        <v>0</v>
      </c>
      <c r="K1497" s="8" t="str">
        <f t="shared" si="210"/>
        <v/>
      </c>
      <c r="L1497" s="51">
        <f t="shared" si="211"/>
        <v>0</v>
      </c>
      <c r="M1497" s="8" t="str">
        <f t="shared" si="212"/>
        <v/>
      </c>
      <c r="N1497" s="12"/>
      <c r="O1497" s="51">
        <f t="shared" si="213"/>
        <v>0</v>
      </c>
      <c r="P1497" s="51">
        <f t="shared" si="214"/>
        <v>0</v>
      </c>
      <c r="Q1497" s="51">
        <f t="shared" si="215"/>
        <v>0</v>
      </c>
      <c r="R1497" s="8" t="str">
        <f t="shared" si="216"/>
        <v/>
      </c>
      <c r="S1497" s="7"/>
      <c r="T1497" s="8"/>
      <c r="U1497" s="8"/>
      <c r="V1497" s="8">
        <f t="shared" si="217"/>
        <v>0</v>
      </c>
      <c r="W1497" s="8"/>
      <c r="X1497" s="8"/>
      <c r="Y1497" s="8"/>
      <c r="Z1497" s="8"/>
    </row>
    <row r="1498" spans="1:26" x14ac:dyDescent="0.35">
      <c r="A1498" s="1" t="s">
        <v>1802</v>
      </c>
      <c r="B1498" s="2" t="s">
        <v>2218</v>
      </c>
      <c r="C1498" s="3" t="s">
        <v>3403</v>
      </c>
      <c r="D1498" s="3" t="s">
        <v>12</v>
      </c>
      <c r="E1498" s="12" t="s">
        <v>3492</v>
      </c>
      <c r="F1498" s="12"/>
      <c r="G1498" s="12"/>
      <c r="H1498" s="12"/>
      <c r="I1498" s="16"/>
      <c r="J1498" s="16">
        <f t="shared" si="209"/>
        <v>0</v>
      </c>
      <c r="K1498" s="8" t="str">
        <f t="shared" si="210"/>
        <v/>
      </c>
      <c r="L1498" s="51">
        <f t="shared" si="211"/>
        <v>0</v>
      </c>
      <c r="M1498" s="8" t="str">
        <f t="shared" si="212"/>
        <v/>
      </c>
      <c r="N1498" s="12"/>
      <c r="O1498" s="51">
        <f t="shared" si="213"/>
        <v>0</v>
      </c>
      <c r="P1498" s="51">
        <f t="shared" si="214"/>
        <v>0</v>
      </c>
      <c r="Q1498" s="51">
        <f t="shared" si="215"/>
        <v>0</v>
      </c>
      <c r="R1498" s="8" t="str">
        <f t="shared" si="216"/>
        <v/>
      </c>
      <c r="S1498" s="7"/>
      <c r="T1498" s="8"/>
      <c r="U1498" s="8"/>
      <c r="V1498" s="8">
        <f t="shared" si="217"/>
        <v>0</v>
      </c>
      <c r="W1498" s="8"/>
      <c r="X1498" s="8"/>
      <c r="Y1498" s="8"/>
      <c r="Z1498" s="8"/>
    </row>
    <row r="1499" spans="1:26" x14ac:dyDescent="0.35">
      <c r="A1499" s="1" t="s">
        <v>1804</v>
      </c>
      <c r="B1499" s="2" t="s">
        <v>3404</v>
      </c>
      <c r="C1499" s="3" t="s">
        <v>3403</v>
      </c>
      <c r="D1499" s="3" t="s">
        <v>12</v>
      </c>
      <c r="E1499" s="12" t="s">
        <v>3492</v>
      </c>
      <c r="F1499" s="12"/>
      <c r="G1499" s="12"/>
      <c r="H1499" s="12"/>
      <c r="I1499" s="16"/>
      <c r="J1499" s="16">
        <f t="shared" si="209"/>
        <v>0</v>
      </c>
      <c r="K1499" s="8" t="str">
        <f t="shared" si="210"/>
        <v/>
      </c>
      <c r="L1499" s="51">
        <f t="shared" si="211"/>
        <v>0</v>
      </c>
      <c r="M1499" s="8" t="str">
        <f t="shared" si="212"/>
        <v/>
      </c>
      <c r="N1499" s="12"/>
      <c r="O1499" s="51">
        <f t="shared" si="213"/>
        <v>0</v>
      </c>
      <c r="P1499" s="51">
        <f t="shared" si="214"/>
        <v>0</v>
      </c>
      <c r="Q1499" s="51">
        <f t="shared" si="215"/>
        <v>0</v>
      </c>
      <c r="R1499" s="8" t="str">
        <f t="shared" si="216"/>
        <v/>
      </c>
      <c r="S1499" s="7"/>
      <c r="T1499" s="8"/>
      <c r="U1499" s="8"/>
      <c r="V1499" s="8">
        <f t="shared" si="217"/>
        <v>0</v>
      </c>
      <c r="W1499" s="8"/>
      <c r="X1499" s="8"/>
      <c r="Y1499" s="8"/>
      <c r="Z1499" s="8"/>
    </row>
    <row r="1500" spans="1:26" x14ac:dyDescent="0.35">
      <c r="A1500" s="1" t="s">
        <v>1806</v>
      </c>
      <c r="B1500" s="2" t="s">
        <v>2185</v>
      </c>
      <c r="C1500" s="3" t="s">
        <v>3403</v>
      </c>
      <c r="D1500" s="3" t="s">
        <v>12</v>
      </c>
      <c r="E1500" s="12" t="s">
        <v>3492</v>
      </c>
      <c r="F1500" s="12"/>
      <c r="G1500" s="12"/>
      <c r="H1500" s="12"/>
      <c r="I1500" s="16"/>
      <c r="J1500" s="16">
        <f t="shared" si="209"/>
        <v>0</v>
      </c>
      <c r="K1500" s="8" t="str">
        <f t="shared" si="210"/>
        <v/>
      </c>
      <c r="L1500" s="51">
        <f t="shared" si="211"/>
        <v>0</v>
      </c>
      <c r="M1500" s="8" t="str">
        <f t="shared" si="212"/>
        <v/>
      </c>
      <c r="N1500" s="12"/>
      <c r="O1500" s="51">
        <f t="shared" si="213"/>
        <v>0</v>
      </c>
      <c r="P1500" s="51">
        <f t="shared" si="214"/>
        <v>0</v>
      </c>
      <c r="Q1500" s="51">
        <f t="shared" si="215"/>
        <v>0</v>
      </c>
      <c r="R1500" s="8" t="str">
        <f t="shared" si="216"/>
        <v/>
      </c>
      <c r="S1500" s="7"/>
      <c r="T1500" s="8"/>
      <c r="U1500" s="8"/>
      <c r="V1500" s="8">
        <f t="shared" si="217"/>
        <v>0</v>
      </c>
      <c r="W1500" s="8"/>
      <c r="X1500" s="8"/>
      <c r="Y1500" s="8"/>
      <c r="Z1500" s="8"/>
    </row>
    <row r="1501" spans="1:26" x14ac:dyDescent="0.35">
      <c r="A1501" s="1" t="s">
        <v>1808</v>
      </c>
      <c r="B1501" s="2" t="s">
        <v>3405</v>
      </c>
      <c r="C1501" s="3" t="s">
        <v>3403</v>
      </c>
      <c r="D1501" s="3" t="s">
        <v>12</v>
      </c>
      <c r="E1501" s="12" t="s">
        <v>3492</v>
      </c>
      <c r="F1501" s="12"/>
      <c r="G1501" s="12"/>
      <c r="H1501" s="12"/>
      <c r="I1501" s="16"/>
      <c r="J1501" s="16">
        <f t="shared" si="209"/>
        <v>0</v>
      </c>
      <c r="K1501" s="8" t="str">
        <f t="shared" si="210"/>
        <v/>
      </c>
      <c r="L1501" s="51">
        <f t="shared" si="211"/>
        <v>0</v>
      </c>
      <c r="M1501" s="8" t="str">
        <f t="shared" si="212"/>
        <v/>
      </c>
      <c r="N1501" s="12"/>
      <c r="O1501" s="51">
        <f t="shared" si="213"/>
        <v>0</v>
      </c>
      <c r="P1501" s="51">
        <f t="shared" si="214"/>
        <v>0</v>
      </c>
      <c r="Q1501" s="51">
        <f t="shared" si="215"/>
        <v>0</v>
      </c>
      <c r="R1501" s="8" t="str">
        <f t="shared" si="216"/>
        <v/>
      </c>
      <c r="S1501" s="7"/>
      <c r="T1501" s="8"/>
      <c r="U1501" s="8"/>
      <c r="V1501" s="8">
        <f t="shared" si="217"/>
        <v>0</v>
      </c>
      <c r="W1501" s="8"/>
      <c r="X1501" s="8"/>
      <c r="Y1501" s="8"/>
      <c r="Z1501" s="8"/>
    </row>
    <row r="1502" spans="1:26" x14ac:dyDescent="0.35">
      <c r="A1502" s="1" t="s">
        <v>1809</v>
      </c>
      <c r="B1502" s="2" t="s">
        <v>1807</v>
      </c>
      <c r="C1502" s="3" t="s">
        <v>3403</v>
      </c>
      <c r="D1502" s="3" t="s">
        <v>12</v>
      </c>
      <c r="E1502" s="12" t="s">
        <v>3492</v>
      </c>
      <c r="F1502" s="12"/>
      <c r="G1502" s="12"/>
      <c r="H1502" s="12"/>
      <c r="I1502" s="16"/>
      <c r="J1502" s="16">
        <f t="shared" si="209"/>
        <v>0</v>
      </c>
      <c r="K1502" s="8" t="str">
        <f t="shared" si="210"/>
        <v/>
      </c>
      <c r="L1502" s="51">
        <f t="shared" si="211"/>
        <v>0</v>
      </c>
      <c r="M1502" s="8" t="str">
        <f t="shared" si="212"/>
        <v/>
      </c>
      <c r="N1502" s="12"/>
      <c r="O1502" s="51">
        <f t="shared" si="213"/>
        <v>0</v>
      </c>
      <c r="P1502" s="51">
        <f t="shared" si="214"/>
        <v>0</v>
      </c>
      <c r="Q1502" s="51">
        <f t="shared" si="215"/>
        <v>0</v>
      </c>
      <c r="R1502" s="8" t="str">
        <f t="shared" si="216"/>
        <v/>
      </c>
      <c r="S1502" s="7"/>
      <c r="T1502" s="8"/>
      <c r="U1502" s="8"/>
      <c r="V1502" s="8">
        <f t="shared" si="217"/>
        <v>0</v>
      </c>
      <c r="W1502" s="8"/>
      <c r="X1502" s="8"/>
      <c r="Y1502" s="8"/>
      <c r="Z1502" s="8"/>
    </row>
    <row r="1503" spans="1:26" x14ac:dyDescent="0.35">
      <c r="A1503" s="1" t="s">
        <v>1811</v>
      </c>
      <c r="B1503" s="2" t="s">
        <v>1836</v>
      </c>
      <c r="C1503" s="3" t="s">
        <v>3403</v>
      </c>
      <c r="D1503" s="3" t="s">
        <v>12</v>
      </c>
      <c r="E1503" s="12" t="s">
        <v>3492</v>
      </c>
      <c r="F1503" s="12"/>
      <c r="G1503" s="12"/>
      <c r="H1503" s="12"/>
      <c r="I1503" s="16"/>
      <c r="J1503" s="16">
        <f t="shared" si="209"/>
        <v>0</v>
      </c>
      <c r="K1503" s="8" t="str">
        <f t="shared" si="210"/>
        <v/>
      </c>
      <c r="L1503" s="51">
        <f t="shared" si="211"/>
        <v>0</v>
      </c>
      <c r="M1503" s="8" t="str">
        <f t="shared" si="212"/>
        <v/>
      </c>
      <c r="N1503" s="12"/>
      <c r="O1503" s="51">
        <f t="shared" si="213"/>
        <v>0</v>
      </c>
      <c r="P1503" s="51">
        <f t="shared" si="214"/>
        <v>0</v>
      </c>
      <c r="Q1503" s="51">
        <f t="shared" si="215"/>
        <v>0</v>
      </c>
      <c r="R1503" s="8" t="str">
        <f t="shared" si="216"/>
        <v/>
      </c>
      <c r="S1503" s="7"/>
      <c r="T1503" s="8"/>
      <c r="U1503" s="8"/>
      <c r="V1503" s="8">
        <f t="shared" si="217"/>
        <v>0</v>
      </c>
      <c r="W1503" s="8"/>
      <c r="X1503" s="8"/>
      <c r="Y1503" s="8"/>
      <c r="Z1503" s="8"/>
    </row>
    <row r="1504" spans="1:26" x14ac:dyDescent="0.35">
      <c r="A1504" s="1" t="s">
        <v>1813</v>
      </c>
      <c r="B1504" s="2" t="s">
        <v>2176</v>
      </c>
      <c r="C1504" s="3" t="s">
        <v>3403</v>
      </c>
      <c r="D1504" s="3" t="s">
        <v>12</v>
      </c>
      <c r="E1504" s="12" t="s">
        <v>3492</v>
      </c>
      <c r="F1504" s="12"/>
      <c r="G1504" s="12"/>
      <c r="H1504" s="12"/>
      <c r="I1504" s="16"/>
      <c r="J1504" s="16">
        <f t="shared" si="209"/>
        <v>0</v>
      </c>
      <c r="K1504" s="8" t="str">
        <f t="shared" si="210"/>
        <v/>
      </c>
      <c r="L1504" s="51">
        <f t="shared" si="211"/>
        <v>0</v>
      </c>
      <c r="M1504" s="8" t="str">
        <f t="shared" si="212"/>
        <v/>
      </c>
      <c r="N1504" s="12"/>
      <c r="O1504" s="51">
        <f t="shared" si="213"/>
        <v>0</v>
      </c>
      <c r="P1504" s="51">
        <f t="shared" si="214"/>
        <v>0</v>
      </c>
      <c r="Q1504" s="51">
        <f t="shared" si="215"/>
        <v>0</v>
      </c>
      <c r="R1504" s="8" t="str">
        <f t="shared" si="216"/>
        <v/>
      </c>
      <c r="S1504" s="7"/>
      <c r="T1504" s="8"/>
      <c r="U1504" s="8"/>
      <c r="V1504" s="8">
        <f t="shared" si="217"/>
        <v>0</v>
      </c>
      <c r="W1504" s="8"/>
      <c r="X1504" s="8"/>
      <c r="Y1504" s="8"/>
      <c r="Z1504" s="8"/>
    </row>
    <row r="1505" spans="1:26" x14ac:dyDescent="0.35">
      <c r="A1505" s="1" t="s">
        <v>1815</v>
      </c>
      <c r="B1505" s="2" t="s">
        <v>2177</v>
      </c>
      <c r="C1505" s="3" t="s">
        <v>3403</v>
      </c>
      <c r="D1505" s="3" t="s">
        <v>12</v>
      </c>
      <c r="E1505" s="12" t="s">
        <v>3492</v>
      </c>
      <c r="F1505" s="12"/>
      <c r="G1505" s="12"/>
      <c r="H1505" s="12"/>
      <c r="I1505" s="16"/>
      <c r="J1505" s="16">
        <f t="shared" si="209"/>
        <v>0</v>
      </c>
      <c r="K1505" s="8" t="str">
        <f t="shared" si="210"/>
        <v/>
      </c>
      <c r="L1505" s="51">
        <f t="shared" si="211"/>
        <v>0</v>
      </c>
      <c r="M1505" s="8" t="str">
        <f t="shared" si="212"/>
        <v/>
      </c>
      <c r="N1505" s="12"/>
      <c r="O1505" s="51">
        <f t="shared" si="213"/>
        <v>0</v>
      </c>
      <c r="P1505" s="51">
        <f t="shared" si="214"/>
        <v>0</v>
      </c>
      <c r="Q1505" s="51">
        <f t="shared" si="215"/>
        <v>0</v>
      </c>
      <c r="R1505" s="8" t="str">
        <f t="shared" si="216"/>
        <v/>
      </c>
      <c r="S1505" s="7"/>
      <c r="T1505" s="8"/>
      <c r="U1505" s="8"/>
      <c r="V1505" s="8">
        <f t="shared" si="217"/>
        <v>0</v>
      </c>
      <c r="W1505" s="8"/>
      <c r="X1505" s="8"/>
      <c r="Y1505" s="8"/>
      <c r="Z1505" s="8"/>
    </row>
    <row r="1506" spans="1:26" x14ac:dyDescent="0.35">
      <c r="A1506" s="1" t="s">
        <v>1816</v>
      </c>
      <c r="B1506" s="2" t="s">
        <v>2178</v>
      </c>
      <c r="C1506" s="3" t="s">
        <v>3403</v>
      </c>
      <c r="D1506" s="3" t="s">
        <v>12</v>
      </c>
      <c r="E1506" s="12" t="s">
        <v>3492</v>
      </c>
      <c r="F1506" s="12"/>
      <c r="G1506" s="12"/>
      <c r="H1506" s="12"/>
      <c r="I1506" s="16"/>
      <c r="J1506" s="16">
        <f t="shared" si="209"/>
        <v>0</v>
      </c>
      <c r="K1506" s="8" t="str">
        <f t="shared" si="210"/>
        <v/>
      </c>
      <c r="L1506" s="51">
        <f t="shared" si="211"/>
        <v>0</v>
      </c>
      <c r="M1506" s="8" t="str">
        <f t="shared" si="212"/>
        <v/>
      </c>
      <c r="N1506" s="12"/>
      <c r="O1506" s="51">
        <f t="shared" si="213"/>
        <v>0</v>
      </c>
      <c r="P1506" s="51">
        <f t="shared" si="214"/>
        <v>0</v>
      </c>
      <c r="Q1506" s="51">
        <f t="shared" si="215"/>
        <v>0</v>
      </c>
      <c r="R1506" s="8" t="str">
        <f t="shared" si="216"/>
        <v/>
      </c>
      <c r="S1506" s="7"/>
      <c r="T1506" s="8"/>
      <c r="U1506" s="8"/>
      <c r="V1506" s="8">
        <f t="shared" si="217"/>
        <v>0</v>
      </c>
      <c r="W1506" s="8"/>
      <c r="X1506" s="8"/>
      <c r="Y1506" s="8"/>
      <c r="Z1506" s="8"/>
    </row>
    <row r="1507" spans="1:26" x14ac:dyDescent="0.35">
      <c r="A1507" s="1" t="s">
        <v>1818</v>
      </c>
      <c r="B1507" s="2" t="s">
        <v>2045</v>
      </c>
      <c r="C1507" s="3" t="s">
        <v>3403</v>
      </c>
      <c r="D1507" s="3" t="s">
        <v>12</v>
      </c>
      <c r="E1507" s="12" t="s">
        <v>3492</v>
      </c>
      <c r="F1507" s="12"/>
      <c r="G1507" s="12"/>
      <c r="H1507" s="12"/>
      <c r="I1507" s="16"/>
      <c r="J1507" s="16">
        <f t="shared" si="209"/>
        <v>0</v>
      </c>
      <c r="K1507" s="8" t="str">
        <f t="shared" si="210"/>
        <v/>
      </c>
      <c r="L1507" s="51">
        <f t="shared" si="211"/>
        <v>0</v>
      </c>
      <c r="M1507" s="8" t="str">
        <f t="shared" si="212"/>
        <v/>
      </c>
      <c r="N1507" s="12"/>
      <c r="O1507" s="51">
        <f t="shared" si="213"/>
        <v>0</v>
      </c>
      <c r="P1507" s="51">
        <f t="shared" si="214"/>
        <v>0</v>
      </c>
      <c r="Q1507" s="51">
        <f t="shared" si="215"/>
        <v>0</v>
      </c>
      <c r="R1507" s="8" t="str">
        <f t="shared" si="216"/>
        <v/>
      </c>
      <c r="S1507" s="7"/>
      <c r="T1507" s="8"/>
      <c r="U1507" s="8"/>
      <c r="V1507" s="8">
        <f t="shared" si="217"/>
        <v>0</v>
      </c>
      <c r="W1507" s="8"/>
      <c r="X1507" s="8"/>
      <c r="Y1507" s="8"/>
      <c r="Z1507" s="8"/>
    </row>
    <row r="1508" spans="1:26" x14ac:dyDescent="0.35">
      <c r="A1508" s="1" t="s">
        <v>1819</v>
      </c>
      <c r="B1508" s="2" t="s">
        <v>2134</v>
      </c>
      <c r="C1508" s="3" t="s">
        <v>3403</v>
      </c>
      <c r="D1508" s="3" t="s">
        <v>12</v>
      </c>
      <c r="E1508" s="12" t="s">
        <v>3492</v>
      </c>
      <c r="F1508" s="12"/>
      <c r="G1508" s="12"/>
      <c r="H1508" s="12"/>
      <c r="I1508" s="16"/>
      <c r="J1508" s="16">
        <f t="shared" si="209"/>
        <v>0</v>
      </c>
      <c r="K1508" s="8" t="str">
        <f t="shared" si="210"/>
        <v/>
      </c>
      <c r="L1508" s="51">
        <f t="shared" si="211"/>
        <v>0</v>
      </c>
      <c r="M1508" s="8" t="str">
        <f t="shared" si="212"/>
        <v/>
      </c>
      <c r="N1508" s="12"/>
      <c r="O1508" s="51">
        <f t="shared" si="213"/>
        <v>0</v>
      </c>
      <c r="P1508" s="51">
        <f t="shared" si="214"/>
        <v>0</v>
      </c>
      <c r="Q1508" s="51">
        <f t="shared" si="215"/>
        <v>0</v>
      </c>
      <c r="R1508" s="8" t="str">
        <f t="shared" si="216"/>
        <v/>
      </c>
      <c r="S1508" s="7"/>
      <c r="T1508" s="8"/>
      <c r="U1508" s="8"/>
      <c r="V1508" s="8">
        <f t="shared" si="217"/>
        <v>0</v>
      </c>
      <c r="W1508" s="8"/>
      <c r="X1508" s="8"/>
      <c r="Y1508" s="8"/>
      <c r="Z1508" s="8"/>
    </row>
    <row r="1509" spans="1:26" x14ac:dyDescent="0.35">
      <c r="A1509" s="1" t="s">
        <v>1820</v>
      </c>
      <c r="B1509" s="2" t="s">
        <v>2147</v>
      </c>
      <c r="C1509" s="3" t="s">
        <v>3403</v>
      </c>
      <c r="D1509" s="3" t="s">
        <v>12</v>
      </c>
      <c r="E1509" s="12" t="s">
        <v>3492</v>
      </c>
      <c r="F1509" s="12"/>
      <c r="G1509" s="12"/>
      <c r="H1509" s="12"/>
      <c r="I1509" s="16"/>
      <c r="J1509" s="16">
        <f t="shared" si="209"/>
        <v>0</v>
      </c>
      <c r="K1509" s="8" t="str">
        <f t="shared" si="210"/>
        <v/>
      </c>
      <c r="L1509" s="51">
        <f t="shared" si="211"/>
        <v>0</v>
      </c>
      <c r="M1509" s="8" t="str">
        <f t="shared" si="212"/>
        <v/>
      </c>
      <c r="N1509" s="12"/>
      <c r="O1509" s="51">
        <f t="shared" si="213"/>
        <v>0</v>
      </c>
      <c r="P1509" s="51">
        <f t="shared" si="214"/>
        <v>0</v>
      </c>
      <c r="Q1509" s="51">
        <f t="shared" si="215"/>
        <v>0</v>
      </c>
      <c r="R1509" s="8" t="str">
        <f t="shared" si="216"/>
        <v/>
      </c>
      <c r="S1509" s="7"/>
      <c r="T1509" s="8"/>
      <c r="U1509" s="8"/>
      <c r="V1509" s="8">
        <f t="shared" si="217"/>
        <v>0</v>
      </c>
      <c r="W1509" s="8"/>
      <c r="X1509" s="8"/>
      <c r="Y1509" s="8"/>
      <c r="Z1509" s="8"/>
    </row>
    <row r="1510" spans="1:26" x14ac:dyDescent="0.35">
      <c r="A1510" s="1" t="s">
        <v>1822</v>
      </c>
      <c r="B1510" s="2" t="s">
        <v>2133</v>
      </c>
      <c r="C1510" s="3" t="s">
        <v>3403</v>
      </c>
      <c r="D1510" s="3" t="s">
        <v>12</v>
      </c>
      <c r="E1510" s="12" t="s">
        <v>3492</v>
      </c>
      <c r="F1510" s="12"/>
      <c r="G1510" s="12"/>
      <c r="H1510" s="12"/>
      <c r="I1510" s="16"/>
      <c r="J1510" s="16">
        <f t="shared" si="209"/>
        <v>0</v>
      </c>
      <c r="K1510" s="8" t="str">
        <f t="shared" si="210"/>
        <v/>
      </c>
      <c r="L1510" s="51">
        <f t="shared" si="211"/>
        <v>0</v>
      </c>
      <c r="M1510" s="8" t="str">
        <f t="shared" si="212"/>
        <v/>
      </c>
      <c r="N1510" s="12"/>
      <c r="O1510" s="51">
        <f t="shared" si="213"/>
        <v>0</v>
      </c>
      <c r="P1510" s="51">
        <f t="shared" si="214"/>
        <v>0</v>
      </c>
      <c r="Q1510" s="51">
        <f t="shared" si="215"/>
        <v>0</v>
      </c>
      <c r="R1510" s="8" t="str">
        <f t="shared" si="216"/>
        <v/>
      </c>
      <c r="S1510" s="7"/>
      <c r="T1510" s="8"/>
      <c r="U1510" s="8"/>
      <c r="V1510" s="8">
        <f t="shared" si="217"/>
        <v>0</v>
      </c>
      <c r="W1510" s="8"/>
      <c r="X1510" s="8"/>
      <c r="Y1510" s="8"/>
      <c r="Z1510" s="8"/>
    </row>
    <row r="1511" spans="1:26" x14ac:dyDescent="0.35">
      <c r="A1511" s="1" t="s">
        <v>1824</v>
      </c>
      <c r="B1511" s="2" t="s">
        <v>1842</v>
      </c>
      <c r="C1511" s="3" t="s">
        <v>3403</v>
      </c>
      <c r="D1511" s="3" t="s">
        <v>12</v>
      </c>
      <c r="E1511" s="12" t="s">
        <v>3492</v>
      </c>
      <c r="F1511" s="12"/>
      <c r="G1511" s="12"/>
      <c r="H1511" s="12"/>
      <c r="I1511" s="16"/>
      <c r="J1511" s="16">
        <f t="shared" si="209"/>
        <v>0</v>
      </c>
      <c r="K1511" s="8" t="str">
        <f t="shared" si="210"/>
        <v/>
      </c>
      <c r="L1511" s="51">
        <f t="shared" si="211"/>
        <v>0</v>
      </c>
      <c r="M1511" s="8" t="str">
        <f t="shared" si="212"/>
        <v/>
      </c>
      <c r="N1511" s="12"/>
      <c r="O1511" s="51">
        <f t="shared" si="213"/>
        <v>0</v>
      </c>
      <c r="P1511" s="51">
        <f t="shared" si="214"/>
        <v>0</v>
      </c>
      <c r="Q1511" s="51">
        <f t="shared" si="215"/>
        <v>0</v>
      </c>
      <c r="R1511" s="8" t="str">
        <f t="shared" si="216"/>
        <v/>
      </c>
      <c r="S1511" s="7"/>
      <c r="T1511" s="8"/>
      <c r="U1511" s="8"/>
      <c r="V1511" s="8">
        <f t="shared" si="217"/>
        <v>0</v>
      </c>
      <c r="W1511" s="8"/>
      <c r="X1511" s="8"/>
      <c r="Y1511" s="8"/>
      <c r="Z1511" s="8"/>
    </row>
    <row r="1512" spans="1:26" x14ac:dyDescent="0.35">
      <c r="A1512" s="1" t="s">
        <v>1826</v>
      </c>
      <c r="B1512" s="2" t="s">
        <v>1999</v>
      </c>
      <c r="C1512" s="3" t="s">
        <v>3403</v>
      </c>
      <c r="D1512" s="3" t="s">
        <v>12</v>
      </c>
      <c r="E1512" s="12" t="s">
        <v>3492</v>
      </c>
      <c r="F1512" s="12"/>
      <c r="G1512" s="12"/>
      <c r="H1512" s="12"/>
      <c r="I1512" s="16"/>
      <c r="J1512" s="16">
        <f t="shared" si="209"/>
        <v>0</v>
      </c>
      <c r="K1512" s="8" t="str">
        <f t="shared" si="210"/>
        <v/>
      </c>
      <c r="L1512" s="51">
        <f t="shared" si="211"/>
        <v>0</v>
      </c>
      <c r="M1512" s="8" t="str">
        <f t="shared" si="212"/>
        <v/>
      </c>
      <c r="N1512" s="12"/>
      <c r="O1512" s="51">
        <f t="shared" si="213"/>
        <v>0</v>
      </c>
      <c r="P1512" s="51">
        <f t="shared" si="214"/>
        <v>0</v>
      </c>
      <c r="Q1512" s="51">
        <f t="shared" si="215"/>
        <v>0</v>
      </c>
      <c r="R1512" s="8" t="str">
        <f t="shared" si="216"/>
        <v/>
      </c>
      <c r="S1512" s="7"/>
      <c r="T1512" s="8"/>
      <c r="U1512" s="8"/>
      <c r="V1512" s="8">
        <f t="shared" si="217"/>
        <v>0</v>
      </c>
      <c r="W1512" s="8"/>
      <c r="X1512" s="8"/>
      <c r="Y1512" s="8"/>
      <c r="Z1512" s="8"/>
    </row>
    <row r="1513" spans="1:26" x14ac:dyDescent="0.35">
      <c r="A1513" s="1" t="s">
        <v>1828</v>
      </c>
      <c r="B1513" s="2" t="s">
        <v>1844</v>
      </c>
      <c r="C1513" s="3" t="s">
        <v>3403</v>
      </c>
      <c r="D1513" s="3" t="s">
        <v>12</v>
      </c>
      <c r="E1513" s="12" t="s">
        <v>3492</v>
      </c>
      <c r="F1513" s="12"/>
      <c r="G1513" s="12"/>
      <c r="H1513" s="12"/>
      <c r="I1513" s="16"/>
      <c r="J1513" s="16">
        <f t="shared" si="209"/>
        <v>0</v>
      </c>
      <c r="K1513" s="8" t="str">
        <f t="shared" si="210"/>
        <v/>
      </c>
      <c r="L1513" s="51">
        <f t="shared" si="211"/>
        <v>0</v>
      </c>
      <c r="M1513" s="8" t="str">
        <f t="shared" si="212"/>
        <v/>
      </c>
      <c r="N1513" s="12"/>
      <c r="O1513" s="51">
        <f t="shared" si="213"/>
        <v>0</v>
      </c>
      <c r="P1513" s="51">
        <f t="shared" si="214"/>
        <v>0</v>
      </c>
      <c r="Q1513" s="51">
        <f t="shared" si="215"/>
        <v>0</v>
      </c>
      <c r="R1513" s="8" t="str">
        <f t="shared" si="216"/>
        <v/>
      </c>
      <c r="S1513" s="7"/>
      <c r="T1513" s="8"/>
      <c r="U1513" s="8"/>
      <c r="V1513" s="8">
        <f t="shared" si="217"/>
        <v>0</v>
      </c>
      <c r="W1513" s="8"/>
      <c r="X1513" s="8"/>
      <c r="Y1513" s="8"/>
      <c r="Z1513" s="8"/>
    </row>
    <row r="1514" spans="1:26" x14ac:dyDescent="0.35">
      <c r="A1514" s="1" t="s">
        <v>1830</v>
      </c>
      <c r="B1514" s="2" t="s">
        <v>1882</v>
      </c>
      <c r="C1514" s="3" t="s">
        <v>3403</v>
      </c>
      <c r="D1514" s="3" t="s">
        <v>12</v>
      </c>
      <c r="E1514" s="12" t="s">
        <v>3492</v>
      </c>
      <c r="F1514" s="12"/>
      <c r="G1514" s="12"/>
      <c r="H1514" s="12"/>
      <c r="I1514" s="16"/>
      <c r="J1514" s="16">
        <f t="shared" si="209"/>
        <v>0</v>
      </c>
      <c r="K1514" s="8" t="str">
        <f t="shared" si="210"/>
        <v/>
      </c>
      <c r="L1514" s="51">
        <f t="shared" si="211"/>
        <v>0</v>
      </c>
      <c r="M1514" s="8" t="str">
        <f t="shared" si="212"/>
        <v/>
      </c>
      <c r="N1514" s="12"/>
      <c r="O1514" s="51">
        <f t="shared" si="213"/>
        <v>0</v>
      </c>
      <c r="P1514" s="51">
        <f t="shared" si="214"/>
        <v>0</v>
      </c>
      <c r="Q1514" s="51">
        <f t="shared" si="215"/>
        <v>0</v>
      </c>
      <c r="R1514" s="8" t="str">
        <f t="shared" si="216"/>
        <v/>
      </c>
      <c r="S1514" s="7"/>
      <c r="T1514" s="8"/>
      <c r="U1514" s="8"/>
      <c r="V1514" s="8">
        <f t="shared" si="217"/>
        <v>0</v>
      </c>
      <c r="W1514" s="8"/>
      <c r="X1514" s="8"/>
      <c r="Y1514" s="8"/>
      <c r="Z1514" s="8"/>
    </row>
    <row r="1515" spans="1:26" x14ac:dyDescent="0.35">
      <c r="A1515" s="1" t="s">
        <v>1832</v>
      </c>
      <c r="B1515" s="2" t="s">
        <v>3406</v>
      </c>
      <c r="C1515" s="3" t="s">
        <v>3403</v>
      </c>
      <c r="D1515" s="3" t="s">
        <v>12</v>
      </c>
      <c r="E1515" s="12" t="s">
        <v>3492</v>
      </c>
      <c r="F1515" s="12"/>
      <c r="G1515" s="12"/>
      <c r="H1515" s="12"/>
      <c r="I1515" s="16"/>
      <c r="J1515" s="16">
        <f t="shared" si="209"/>
        <v>0</v>
      </c>
      <c r="K1515" s="8" t="str">
        <f t="shared" si="210"/>
        <v/>
      </c>
      <c r="L1515" s="51">
        <f t="shared" si="211"/>
        <v>0</v>
      </c>
      <c r="M1515" s="8" t="str">
        <f t="shared" si="212"/>
        <v/>
      </c>
      <c r="N1515" s="12"/>
      <c r="O1515" s="51">
        <f t="shared" si="213"/>
        <v>0</v>
      </c>
      <c r="P1515" s="51">
        <f t="shared" si="214"/>
        <v>0</v>
      </c>
      <c r="Q1515" s="51">
        <f t="shared" si="215"/>
        <v>0</v>
      </c>
      <c r="R1515" s="8" t="str">
        <f t="shared" si="216"/>
        <v/>
      </c>
      <c r="S1515" s="7"/>
      <c r="T1515" s="8"/>
      <c r="U1515" s="8"/>
      <c r="V1515" s="8">
        <f t="shared" si="217"/>
        <v>0</v>
      </c>
      <c r="W1515" s="8"/>
      <c r="X1515" s="8"/>
      <c r="Y1515" s="8"/>
      <c r="Z1515" s="8"/>
    </row>
    <row r="1516" spans="1:26" x14ac:dyDescent="0.35">
      <c r="A1516" s="1" t="s">
        <v>1833</v>
      </c>
      <c r="B1516" s="2" t="s">
        <v>3407</v>
      </c>
      <c r="C1516" s="3" t="s">
        <v>3403</v>
      </c>
      <c r="D1516" s="3" t="s">
        <v>12</v>
      </c>
      <c r="E1516" s="12" t="s">
        <v>3492</v>
      </c>
      <c r="F1516" s="12"/>
      <c r="G1516" s="12"/>
      <c r="H1516" s="12"/>
      <c r="I1516" s="16"/>
      <c r="J1516" s="16">
        <f t="shared" si="209"/>
        <v>0</v>
      </c>
      <c r="K1516" s="8" t="str">
        <f t="shared" si="210"/>
        <v/>
      </c>
      <c r="L1516" s="51">
        <f t="shared" si="211"/>
        <v>0</v>
      </c>
      <c r="M1516" s="8" t="str">
        <f t="shared" si="212"/>
        <v/>
      </c>
      <c r="N1516" s="12"/>
      <c r="O1516" s="51">
        <f t="shared" si="213"/>
        <v>0</v>
      </c>
      <c r="P1516" s="51">
        <f t="shared" si="214"/>
        <v>0</v>
      </c>
      <c r="Q1516" s="51">
        <f t="shared" si="215"/>
        <v>0</v>
      </c>
      <c r="R1516" s="8" t="str">
        <f t="shared" si="216"/>
        <v/>
      </c>
      <c r="S1516" s="7"/>
      <c r="T1516" s="8"/>
      <c r="U1516" s="8"/>
      <c r="V1516" s="8">
        <f t="shared" si="217"/>
        <v>0</v>
      </c>
      <c r="W1516" s="8"/>
      <c r="X1516" s="8"/>
      <c r="Y1516" s="8"/>
      <c r="Z1516" s="8"/>
    </row>
    <row r="1517" spans="1:26" x14ac:dyDescent="0.35">
      <c r="A1517" s="1" t="s">
        <v>1835</v>
      </c>
      <c r="B1517" s="2" t="s">
        <v>3408</v>
      </c>
      <c r="C1517" s="3" t="s">
        <v>3403</v>
      </c>
      <c r="D1517" s="3" t="s">
        <v>12</v>
      </c>
      <c r="E1517" s="12" t="s">
        <v>3492</v>
      </c>
      <c r="F1517" s="12"/>
      <c r="G1517" s="12"/>
      <c r="H1517" s="12"/>
      <c r="I1517" s="16"/>
      <c r="J1517" s="16">
        <f t="shared" si="209"/>
        <v>0</v>
      </c>
      <c r="K1517" s="8" t="str">
        <f t="shared" si="210"/>
        <v/>
      </c>
      <c r="L1517" s="51">
        <f t="shared" si="211"/>
        <v>0</v>
      </c>
      <c r="M1517" s="8" t="str">
        <f t="shared" si="212"/>
        <v/>
      </c>
      <c r="N1517" s="12"/>
      <c r="O1517" s="51">
        <f t="shared" si="213"/>
        <v>0</v>
      </c>
      <c r="P1517" s="51">
        <f t="shared" si="214"/>
        <v>0</v>
      </c>
      <c r="Q1517" s="51">
        <f t="shared" si="215"/>
        <v>0</v>
      </c>
      <c r="R1517" s="8" t="str">
        <f t="shared" si="216"/>
        <v/>
      </c>
      <c r="S1517" s="7"/>
      <c r="T1517" s="8"/>
      <c r="U1517" s="8"/>
      <c r="V1517" s="8">
        <f t="shared" si="217"/>
        <v>0</v>
      </c>
      <c r="W1517" s="8"/>
      <c r="X1517" s="8"/>
      <c r="Y1517" s="8"/>
      <c r="Z1517" s="8"/>
    </row>
    <row r="1518" spans="1:26" x14ac:dyDescent="0.35">
      <c r="A1518" s="1" t="s">
        <v>1837</v>
      </c>
      <c r="B1518" s="2" t="s">
        <v>1988</v>
      </c>
      <c r="C1518" s="3" t="s">
        <v>3403</v>
      </c>
      <c r="D1518" s="3" t="s">
        <v>12</v>
      </c>
      <c r="E1518" s="12" t="s">
        <v>3492</v>
      </c>
      <c r="F1518" s="12"/>
      <c r="G1518" s="12"/>
      <c r="H1518" s="12"/>
      <c r="I1518" s="16"/>
      <c r="J1518" s="16">
        <f t="shared" si="209"/>
        <v>0</v>
      </c>
      <c r="K1518" s="8" t="str">
        <f t="shared" si="210"/>
        <v/>
      </c>
      <c r="L1518" s="51">
        <f t="shared" si="211"/>
        <v>0</v>
      </c>
      <c r="M1518" s="8" t="str">
        <f t="shared" si="212"/>
        <v/>
      </c>
      <c r="N1518" s="12"/>
      <c r="O1518" s="51">
        <f t="shared" si="213"/>
        <v>0</v>
      </c>
      <c r="P1518" s="51">
        <f t="shared" si="214"/>
        <v>0</v>
      </c>
      <c r="Q1518" s="51">
        <f t="shared" si="215"/>
        <v>0</v>
      </c>
      <c r="R1518" s="8" t="str">
        <f t="shared" si="216"/>
        <v/>
      </c>
      <c r="S1518" s="7"/>
      <c r="T1518" s="8"/>
      <c r="U1518" s="8"/>
      <c r="V1518" s="8">
        <f t="shared" si="217"/>
        <v>0</v>
      </c>
      <c r="W1518" s="8"/>
      <c r="X1518" s="8"/>
      <c r="Y1518" s="8"/>
      <c r="Z1518" s="8"/>
    </row>
    <row r="1519" spans="1:26" x14ac:dyDescent="0.35">
      <c r="A1519" s="1" t="s">
        <v>1838</v>
      </c>
      <c r="B1519" s="2" t="s">
        <v>1898</v>
      </c>
      <c r="C1519" s="3" t="s">
        <v>3403</v>
      </c>
      <c r="D1519" s="3" t="s">
        <v>12</v>
      </c>
      <c r="E1519" s="12" t="s">
        <v>3492</v>
      </c>
      <c r="F1519" s="12"/>
      <c r="G1519" s="12"/>
      <c r="H1519" s="12"/>
      <c r="I1519" s="16"/>
      <c r="J1519" s="16">
        <f t="shared" si="209"/>
        <v>0</v>
      </c>
      <c r="K1519" s="8" t="str">
        <f t="shared" si="210"/>
        <v/>
      </c>
      <c r="L1519" s="51">
        <f t="shared" si="211"/>
        <v>0</v>
      </c>
      <c r="M1519" s="8" t="str">
        <f t="shared" si="212"/>
        <v/>
      </c>
      <c r="N1519" s="12"/>
      <c r="O1519" s="51">
        <f t="shared" si="213"/>
        <v>0</v>
      </c>
      <c r="P1519" s="51">
        <f t="shared" si="214"/>
        <v>0</v>
      </c>
      <c r="Q1519" s="51">
        <f t="shared" si="215"/>
        <v>0</v>
      </c>
      <c r="R1519" s="8" t="str">
        <f t="shared" si="216"/>
        <v/>
      </c>
      <c r="S1519" s="7"/>
      <c r="T1519" s="8"/>
      <c r="U1519" s="8"/>
      <c r="V1519" s="8">
        <f t="shared" si="217"/>
        <v>0</v>
      </c>
      <c r="W1519" s="8"/>
      <c r="X1519" s="8"/>
      <c r="Y1519" s="8"/>
      <c r="Z1519" s="8"/>
    </row>
    <row r="1520" spans="1:26" x14ac:dyDescent="0.35">
      <c r="A1520" s="1" t="s">
        <v>1839</v>
      </c>
      <c r="B1520" s="2" t="s">
        <v>1993</v>
      </c>
      <c r="C1520" s="3" t="s">
        <v>3403</v>
      </c>
      <c r="D1520" s="3" t="s">
        <v>12</v>
      </c>
      <c r="E1520" s="12" t="s">
        <v>3492</v>
      </c>
      <c r="F1520" s="12"/>
      <c r="G1520" s="12"/>
      <c r="H1520" s="12"/>
      <c r="I1520" s="16"/>
      <c r="J1520" s="16">
        <f t="shared" si="209"/>
        <v>0</v>
      </c>
      <c r="K1520" s="8" t="str">
        <f t="shared" si="210"/>
        <v/>
      </c>
      <c r="L1520" s="51">
        <f t="shared" si="211"/>
        <v>0</v>
      </c>
      <c r="M1520" s="8" t="str">
        <f t="shared" si="212"/>
        <v/>
      </c>
      <c r="N1520" s="12"/>
      <c r="O1520" s="51">
        <f t="shared" si="213"/>
        <v>0</v>
      </c>
      <c r="P1520" s="51">
        <f t="shared" si="214"/>
        <v>0</v>
      </c>
      <c r="Q1520" s="51">
        <f t="shared" si="215"/>
        <v>0</v>
      </c>
      <c r="R1520" s="8" t="str">
        <f t="shared" si="216"/>
        <v/>
      </c>
      <c r="S1520" s="7"/>
      <c r="T1520" s="8"/>
      <c r="U1520" s="8"/>
      <c r="V1520" s="8">
        <f t="shared" si="217"/>
        <v>0</v>
      </c>
      <c r="W1520" s="8"/>
      <c r="X1520" s="8"/>
      <c r="Y1520" s="8"/>
      <c r="Z1520" s="8"/>
    </row>
    <row r="1521" spans="1:26" x14ac:dyDescent="0.35">
      <c r="A1521" s="1" t="s">
        <v>1840</v>
      </c>
      <c r="B1521" s="2" t="s">
        <v>1922</v>
      </c>
      <c r="C1521" s="3" t="s">
        <v>3403</v>
      </c>
      <c r="D1521" s="3" t="s">
        <v>12</v>
      </c>
      <c r="E1521" s="12" t="s">
        <v>3492</v>
      </c>
      <c r="F1521" s="12"/>
      <c r="G1521" s="12"/>
      <c r="H1521" s="12"/>
      <c r="I1521" s="16"/>
      <c r="J1521" s="16">
        <f t="shared" si="209"/>
        <v>0</v>
      </c>
      <c r="K1521" s="8" t="str">
        <f t="shared" si="210"/>
        <v/>
      </c>
      <c r="L1521" s="51">
        <f t="shared" si="211"/>
        <v>0</v>
      </c>
      <c r="M1521" s="8" t="str">
        <f t="shared" si="212"/>
        <v/>
      </c>
      <c r="N1521" s="12"/>
      <c r="O1521" s="51">
        <f t="shared" si="213"/>
        <v>0</v>
      </c>
      <c r="P1521" s="51">
        <f t="shared" si="214"/>
        <v>0</v>
      </c>
      <c r="Q1521" s="51">
        <f t="shared" si="215"/>
        <v>0</v>
      </c>
      <c r="R1521" s="8" t="str">
        <f t="shared" si="216"/>
        <v/>
      </c>
      <c r="S1521" s="7"/>
      <c r="T1521" s="8"/>
      <c r="U1521" s="8"/>
      <c r="V1521" s="8">
        <f t="shared" si="217"/>
        <v>0</v>
      </c>
      <c r="W1521" s="8"/>
      <c r="X1521" s="8"/>
      <c r="Y1521" s="8"/>
      <c r="Z1521" s="8"/>
    </row>
    <row r="1522" spans="1:26" x14ac:dyDescent="0.35">
      <c r="A1522" s="1" t="s">
        <v>1841</v>
      </c>
      <c r="B1522" s="2" t="s">
        <v>2143</v>
      </c>
      <c r="C1522" s="3" t="s">
        <v>3403</v>
      </c>
      <c r="D1522" s="3" t="s">
        <v>12</v>
      </c>
      <c r="E1522" s="12" t="s">
        <v>3492</v>
      </c>
      <c r="F1522" s="12"/>
      <c r="G1522" s="12"/>
      <c r="H1522" s="12"/>
      <c r="I1522" s="16"/>
      <c r="J1522" s="16">
        <f t="shared" si="209"/>
        <v>0</v>
      </c>
      <c r="K1522" s="8" t="str">
        <f t="shared" si="210"/>
        <v/>
      </c>
      <c r="L1522" s="51">
        <f t="shared" si="211"/>
        <v>0</v>
      </c>
      <c r="M1522" s="8" t="str">
        <f t="shared" si="212"/>
        <v/>
      </c>
      <c r="N1522" s="12"/>
      <c r="O1522" s="51">
        <f t="shared" si="213"/>
        <v>0</v>
      </c>
      <c r="P1522" s="51">
        <f t="shared" si="214"/>
        <v>0</v>
      </c>
      <c r="Q1522" s="51">
        <f t="shared" si="215"/>
        <v>0</v>
      </c>
      <c r="R1522" s="8" t="str">
        <f t="shared" si="216"/>
        <v/>
      </c>
      <c r="S1522" s="7"/>
      <c r="T1522" s="8"/>
      <c r="U1522" s="8"/>
      <c r="V1522" s="8">
        <f t="shared" si="217"/>
        <v>0</v>
      </c>
      <c r="W1522" s="8"/>
      <c r="X1522" s="8"/>
      <c r="Y1522" s="8"/>
      <c r="Z1522" s="8"/>
    </row>
    <row r="1523" spans="1:26" x14ac:dyDescent="0.35">
      <c r="A1523" s="1" t="s">
        <v>1843</v>
      </c>
      <c r="B1523" s="2" t="s">
        <v>2144</v>
      </c>
      <c r="C1523" s="3" t="s">
        <v>3403</v>
      </c>
      <c r="D1523" s="3" t="s">
        <v>12</v>
      </c>
      <c r="E1523" s="12" t="s">
        <v>3492</v>
      </c>
      <c r="F1523" s="12"/>
      <c r="G1523" s="12"/>
      <c r="H1523" s="12"/>
      <c r="I1523" s="16"/>
      <c r="J1523" s="16">
        <f t="shared" si="209"/>
        <v>0</v>
      </c>
      <c r="K1523" s="8" t="str">
        <f t="shared" si="210"/>
        <v/>
      </c>
      <c r="L1523" s="51">
        <f t="shared" si="211"/>
        <v>0</v>
      </c>
      <c r="M1523" s="8" t="str">
        <f t="shared" si="212"/>
        <v/>
      </c>
      <c r="N1523" s="12"/>
      <c r="O1523" s="51">
        <f t="shared" si="213"/>
        <v>0</v>
      </c>
      <c r="P1523" s="51">
        <f t="shared" si="214"/>
        <v>0</v>
      </c>
      <c r="Q1523" s="51">
        <f t="shared" si="215"/>
        <v>0</v>
      </c>
      <c r="R1523" s="8" t="str">
        <f t="shared" si="216"/>
        <v/>
      </c>
      <c r="S1523" s="7"/>
      <c r="T1523" s="8"/>
      <c r="U1523" s="8"/>
      <c r="V1523" s="8">
        <f t="shared" si="217"/>
        <v>0</v>
      </c>
      <c r="W1523" s="8"/>
      <c r="X1523" s="8"/>
      <c r="Y1523" s="8"/>
      <c r="Z1523" s="8"/>
    </row>
    <row r="1524" spans="1:26" x14ac:dyDescent="0.35">
      <c r="A1524" s="1" t="s">
        <v>1845</v>
      </c>
      <c r="B1524" s="2" t="s">
        <v>2145</v>
      </c>
      <c r="C1524" s="3" t="s">
        <v>3403</v>
      </c>
      <c r="D1524" s="3" t="s">
        <v>12</v>
      </c>
      <c r="E1524" s="12" t="s">
        <v>3492</v>
      </c>
      <c r="F1524" s="12"/>
      <c r="G1524" s="12"/>
      <c r="H1524" s="12"/>
      <c r="I1524" s="16"/>
      <c r="J1524" s="16">
        <f t="shared" si="209"/>
        <v>0</v>
      </c>
      <c r="K1524" s="8" t="str">
        <f t="shared" si="210"/>
        <v/>
      </c>
      <c r="L1524" s="51">
        <f t="shared" si="211"/>
        <v>0</v>
      </c>
      <c r="M1524" s="8" t="str">
        <f t="shared" si="212"/>
        <v/>
      </c>
      <c r="N1524" s="12"/>
      <c r="O1524" s="51">
        <f t="shared" si="213"/>
        <v>0</v>
      </c>
      <c r="P1524" s="51">
        <f t="shared" si="214"/>
        <v>0</v>
      </c>
      <c r="Q1524" s="51">
        <f t="shared" si="215"/>
        <v>0</v>
      </c>
      <c r="R1524" s="8" t="str">
        <f t="shared" si="216"/>
        <v/>
      </c>
      <c r="S1524" s="7"/>
      <c r="T1524" s="8"/>
      <c r="U1524" s="8"/>
      <c r="V1524" s="8">
        <f t="shared" si="217"/>
        <v>0</v>
      </c>
      <c r="W1524" s="8"/>
      <c r="X1524" s="8"/>
      <c r="Y1524" s="8"/>
      <c r="Z1524" s="8"/>
    </row>
    <row r="1525" spans="1:26" x14ac:dyDescent="0.35">
      <c r="A1525" s="1" t="s">
        <v>1847</v>
      </c>
      <c r="B1525" s="2" t="s">
        <v>1986</v>
      </c>
      <c r="C1525" s="3" t="s">
        <v>3403</v>
      </c>
      <c r="D1525" s="3" t="s">
        <v>12</v>
      </c>
      <c r="E1525" s="12" t="s">
        <v>3492</v>
      </c>
      <c r="F1525" s="12"/>
      <c r="G1525" s="12"/>
      <c r="H1525" s="12"/>
      <c r="I1525" s="16"/>
      <c r="J1525" s="16">
        <f t="shared" si="209"/>
        <v>0</v>
      </c>
      <c r="K1525" s="8" t="str">
        <f t="shared" si="210"/>
        <v/>
      </c>
      <c r="L1525" s="51">
        <f t="shared" si="211"/>
        <v>0</v>
      </c>
      <c r="M1525" s="8" t="str">
        <f t="shared" si="212"/>
        <v/>
      </c>
      <c r="N1525" s="12"/>
      <c r="O1525" s="51">
        <f t="shared" si="213"/>
        <v>0</v>
      </c>
      <c r="P1525" s="51">
        <f t="shared" si="214"/>
        <v>0</v>
      </c>
      <c r="Q1525" s="51">
        <f t="shared" si="215"/>
        <v>0</v>
      </c>
      <c r="R1525" s="8" t="str">
        <f t="shared" si="216"/>
        <v/>
      </c>
      <c r="S1525" s="7"/>
      <c r="T1525" s="8"/>
      <c r="U1525" s="8"/>
      <c r="V1525" s="8">
        <f t="shared" si="217"/>
        <v>0</v>
      </c>
      <c r="W1525" s="8"/>
      <c r="X1525" s="8"/>
      <c r="Y1525" s="8"/>
      <c r="Z1525" s="8"/>
    </row>
    <row r="1526" spans="1:26" x14ac:dyDescent="0.35">
      <c r="A1526" s="1" t="s">
        <v>1849</v>
      </c>
      <c r="B1526" s="2" t="s">
        <v>1977</v>
      </c>
      <c r="C1526" s="3" t="s">
        <v>3403</v>
      </c>
      <c r="D1526" s="3" t="s">
        <v>12</v>
      </c>
      <c r="E1526" s="12" t="s">
        <v>3492</v>
      </c>
      <c r="F1526" s="12"/>
      <c r="G1526" s="12"/>
      <c r="H1526" s="12"/>
      <c r="I1526" s="16"/>
      <c r="J1526" s="16">
        <f t="shared" si="209"/>
        <v>0</v>
      </c>
      <c r="K1526" s="8" t="str">
        <f t="shared" si="210"/>
        <v/>
      </c>
      <c r="L1526" s="51">
        <f t="shared" si="211"/>
        <v>0</v>
      </c>
      <c r="M1526" s="8" t="str">
        <f t="shared" si="212"/>
        <v/>
      </c>
      <c r="N1526" s="12"/>
      <c r="O1526" s="51">
        <f t="shared" si="213"/>
        <v>0</v>
      </c>
      <c r="P1526" s="51">
        <f t="shared" si="214"/>
        <v>0</v>
      </c>
      <c r="Q1526" s="51">
        <f t="shared" si="215"/>
        <v>0</v>
      </c>
      <c r="R1526" s="8" t="str">
        <f t="shared" si="216"/>
        <v/>
      </c>
      <c r="S1526" s="7"/>
      <c r="T1526" s="8"/>
      <c r="U1526" s="8"/>
      <c r="V1526" s="8">
        <f t="shared" si="217"/>
        <v>0</v>
      </c>
      <c r="W1526" s="8"/>
      <c r="X1526" s="8"/>
      <c r="Y1526" s="8"/>
      <c r="Z1526" s="8"/>
    </row>
    <row r="1527" spans="1:26" x14ac:dyDescent="0.35">
      <c r="A1527" s="1" t="s">
        <v>1851</v>
      </c>
      <c r="B1527" s="2" t="s">
        <v>1916</v>
      </c>
      <c r="C1527" s="3" t="s">
        <v>3403</v>
      </c>
      <c r="D1527" s="3" t="s">
        <v>12</v>
      </c>
      <c r="E1527" s="12" t="s">
        <v>3492</v>
      </c>
      <c r="F1527" s="12"/>
      <c r="G1527" s="12"/>
      <c r="H1527" s="12"/>
      <c r="I1527" s="16"/>
      <c r="J1527" s="16">
        <f t="shared" si="209"/>
        <v>0</v>
      </c>
      <c r="K1527" s="8" t="str">
        <f t="shared" si="210"/>
        <v/>
      </c>
      <c r="L1527" s="51">
        <f t="shared" si="211"/>
        <v>0</v>
      </c>
      <c r="M1527" s="8" t="str">
        <f t="shared" si="212"/>
        <v/>
      </c>
      <c r="N1527" s="12"/>
      <c r="O1527" s="51">
        <f t="shared" si="213"/>
        <v>0</v>
      </c>
      <c r="P1527" s="51">
        <f t="shared" si="214"/>
        <v>0</v>
      </c>
      <c r="Q1527" s="51">
        <f t="shared" si="215"/>
        <v>0</v>
      </c>
      <c r="R1527" s="8" t="str">
        <f t="shared" si="216"/>
        <v/>
      </c>
      <c r="S1527" s="7"/>
      <c r="T1527" s="8"/>
      <c r="U1527" s="8"/>
      <c r="V1527" s="8">
        <f t="shared" si="217"/>
        <v>0</v>
      </c>
      <c r="W1527" s="8"/>
      <c r="X1527" s="8"/>
      <c r="Y1527" s="8"/>
      <c r="Z1527" s="8"/>
    </row>
    <row r="1528" spans="1:26" x14ac:dyDescent="0.35">
      <c r="A1528" s="1" t="s">
        <v>1852</v>
      </c>
      <c r="B1528" s="2" t="s">
        <v>1932</v>
      </c>
      <c r="C1528" s="3" t="s">
        <v>3403</v>
      </c>
      <c r="D1528" s="3" t="s">
        <v>12</v>
      </c>
      <c r="E1528" s="12" t="s">
        <v>3492</v>
      </c>
      <c r="F1528" s="12"/>
      <c r="G1528" s="12"/>
      <c r="H1528" s="12"/>
      <c r="I1528" s="16"/>
      <c r="J1528" s="16">
        <f t="shared" si="209"/>
        <v>0</v>
      </c>
      <c r="K1528" s="8" t="str">
        <f t="shared" si="210"/>
        <v/>
      </c>
      <c r="L1528" s="51">
        <f t="shared" si="211"/>
        <v>0</v>
      </c>
      <c r="M1528" s="8" t="str">
        <f t="shared" si="212"/>
        <v/>
      </c>
      <c r="N1528" s="12"/>
      <c r="O1528" s="51">
        <f t="shared" si="213"/>
        <v>0</v>
      </c>
      <c r="P1528" s="51">
        <f t="shared" si="214"/>
        <v>0</v>
      </c>
      <c r="Q1528" s="51">
        <f t="shared" si="215"/>
        <v>0</v>
      </c>
      <c r="R1528" s="8" t="str">
        <f t="shared" si="216"/>
        <v/>
      </c>
      <c r="S1528" s="7"/>
      <c r="T1528" s="8"/>
      <c r="U1528" s="8"/>
      <c r="V1528" s="8">
        <f t="shared" si="217"/>
        <v>0</v>
      </c>
      <c r="W1528" s="8"/>
      <c r="X1528" s="8"/>
      <c r="Y1528" s="8"/>
      <c r="Z1528" s="8"/>
    </row>
    <row r="1529" spans="1:26" x14ac:dyDescent="0.35">
      <c r="A1529" s="1" t="s">
        <v>1854</v>
      </c>
      <c r="B1529" s="2" t="s">
        <v>1928</v>
      </c>
      <c r="C1529" s="3" t="s">
        <v>3403</v>
      </c>
      <c r="D1529" s="3" t="s">
        <v>12</v>
      </c>
      <c r="E1529" s="12" t="s">
        <v>3492</v>
      </c>
      <c r="F1529" s="12"/>
      <c r="G1529" s="12"/>
      <c r="H1529" s="12"/>
      <c r="I1529" s="16"/>
      <c r="J1529" s="16">
        <f t="shared" si="209"/>
        <v>0</v>
      </c>
      <c r="K1529" s="8" t="str">
        <f t="shared" si="210"/>
        <v/>
      </c>
      <c r="L1529" s="51">
        <f t="shared" si="211"/>
        <v>0</v>
      </c>
      <c r="M1529" s="8" t="str">
        <f t="shared" si="212"/>
        <v/>
      </c>
      <c r="N1529" s="12"/>
      <c r="O1529" s="51">
        <f t="shared" si="213"/>
        <v>0</v>
      </c>
      <c r="P1529" s="51">
        <f t="shared" si="214"/>
        <v>0</v>
      </c>
      <c r="Q1529" s="51">
        <f t="shared" si="215"/>
        <v>0</v>
      </c>
      <c r="R1529" s="8" t="str">
        <f t="shared" si="216"/>
        <v/>
      </c>
      <c r="S1529" s="7"/>
      <c r="T1529" s="8"/>
      <c r="U1529" s="8"/>
      <c r="V1529" s="8">
        <f t="shared" si="217"/>
        <v>0</v>
      </c>
      <c r="W1529" s="8"/>
      <c r="X1529" s="8"/>
      <c r="Y1529" s="8"/>
      <c r="Z1529" s="8"/>
    </row>
    <row r="1530" spans="1:26" x14ac:dyDescent="0.35">
      <c r="A1530" s="1" t="s">
        <v>1856</v>
      </c>
      <c r="B1530" s="2" t="s">
        <v>1861</v>
      </c>
      <c r="C1530" s="3" t="s">
        <v>3403</v>
      </c>
      <c r="D1530" s="3" t="s">
        <v>12</v>
      </c>
      <c r="E1530" s="12" t="s">
        <v>3492</v>
      </c>
      <c r="F1530" s="12"/>
      <c r="G1530" s="12"/>
      <c r="H1530" s="12"/>
      <c r="I1530" s="16"/>
      <c r="J1530" s="16">
        <f t="shared" si="209"/>
        <v>0</v>
      </c>
      <c r="K1530" s="8" t="str">
        <f t="shared" si="210"/>
        <v/>
      </c>
      <c r="L1530" s="51">
        <f t="shared" si="211"/>
        <v>0</v>
      </c>
      <c r="M1530" s="8" t="str">
        <f t="shared" si="212"/>
        <v/>
      </c>
      <c r="N1530" s="12"/>
      <c r="O1530" s="51">
        <f t="shared" si="213"/>
        <v>0</v>
      </c>
      <c r="P1530" s="51">
        <f t="shared" si="214"/>
        <v>0</v>
      </c>
      <c r="Q1530" s="51">
        <f t="shared" si="215"/>
        <v>0</v>
      </c>
      <c r="R1530" s="8" t="str">
        <f t="shared" si="216"/>
        <v/>
      </c>
      <c r="S1530" s="7"/>
      <c r="T1530" s="8"/>
      <c r="U1530" s="8"/>
      <c r="V1530" s="8">
        <f t="shared" si="217"/>
        <v>0</v>
      </c>
      <c r="W1530" s="8"/>
      <c r="X1530" s="8"/>
      <c r="Y1530" s="8"/>
      <c r="Z1530" s="8"/>
    </row>
    <row r="1531" spans="1:26" x14ac:dyDescent="0.35">
      <c r="A1531" s="1" t="s">
        <v>1857</v>
      </c>
      <c r="B1531" s="2" t="s">
        <v>2152</v>
      </c>
      <c r="C1531" s="3" t="s">
        <v>3403</v>
      </c>
      <c r="D1531" s="3" t="s">
        <v>12</v>
      </c>
      <c r="E1531" s="12" t="s">
        <v>3492</v>
      </c>
      <c r="F1531" s="12"/>
      <c r="G1531" s="12"/>
      <c r="H1531" s="12"/>
      <c r="I1531" s="16"/>
      <c r="J1531" s="16">
        <f t="shared" si="209"/>
        <v>0</v>
      </c>
      <c r="K1531" s="8" t="str">
        <f t="shared" si="210"/>
        <v/>
      </c>
      <c r="L1531" s="51">
        <f t="shared" si="211"/>
        <v>0</v>
      </c>
      <c r="M1531" s="8" t="str">
        <f t="shared" si="212"/>
        <v/>
      </c>
      <c r="N1531" s="12"/>
      <c r="O1531" s="51">
        <f t="shared" si="213"/>
        <v>0</v>
      </c>
      <c r="P1531" s="51">
        <f t="shared" si="214"/>
        <v>0</v>
      </c>
      <c r="Q1531" s="51">
        <f t="shared" si="215"/>
        <v>0</v>
      </c>
      <c r="R1531" s="8" t="str">
        <f t="shared" si="216"/>
        <v/>
      </c>
      <c r="S1531" s="7"/>
      <c r="T1531" s="8"/>
      <c r="U1531" s="8"/>
      <c r="V1531" s="8">
        <f t="shared" si="217"/>
        <v>0</v>
      </c>
      <c r="W1531" s="8"/>
      <c r="X1531" s="8"/>
      <c r="Y1531" s="8"/>
      <c r="Z1531" s="8"/>
    </row>
    <row r="1532" spans="1:26" x14ac:dyDescent="0.35">
      <c r="A1532" s="1" t="s">
        <v>1859</v>
      </c>
      <c r="B1532" s="2" t="s">
        <v>2132</v>
      </c>
      <c r="C1532" s="3" t="s">
        <v>3403</v>
      </c>
      <c r="D1532" s="3" t="s">
        <v>12</v>
      </c>
      <c r="E1532" s="12" t="s">
        <v>3492</v>
      </c>
      <c r="F1532" s="12"/>
      <c r="G1532" s="12"/>
      <c r="H1532" s="12"/>
      <c r="I1532" s="16"/>
      <c r="J1532" s="16">
        <f t="shared" si="209"/>
        <v>0</v>
      </c>
      <c r="K1532" s="8" t="str">
        <f t="shared" si="210"/>
        <v/>
      </c>
      <c r="L1532" s="51">
        <f t="shared" si="211"/>
        <v>0</v>
      </c>
      <c r="M1532" s="8" t="str">
        <f t="shared" si="212"/>
        <v/>
      </c>
      <c r="N1532" s="12"/>
      <c r="O1532" s="51">
        <f t="shared" si="213"/>
        <v>0</v>
      </c>
      <c r="P1532" s="51">
        <f t="shared" si="214"/>
        <v>0</v>
      </c>
      <c r="Q1532" s="51">
        <f t="shared" si="215"/>
        <v>0</v>
      </c>
      <c r="R1532" s="8" t="str">
        <f t="shared" si="216"/>
        <v/>
      </c>
      <c r="S1532" s="7"/>
      <c r="T1532" s="8"/>
      <c r="U1532" s="8"/>
      <c r="V1532" s="8">
        <f t="shared" si="217"/>
        <v>0</v>
      </c>
      <c r="W1532" s="8"/>
      <c r="X1532" s="8"/>
      <c r="Y1532" s="8"/>
      <c r="Z1532" s="8"/>
    </row>
    <row r="1533" spans="1:26" x14ac:dyDescent="0.35">
      <c r="A1533" s="1" t="s">
        <v>1860</v>
      </c>
      <c r="B1533" s="2" t="s">
        <v>2135</v>
      </c>
      <c r="C1533" s="3" t="s">
        <v>3403</v>
      </c>
      <c r="D1533" s="3" t="s">
        <v>12</v>
      </c>
      <c r="E1533" s="12" t="s">
        <v>3492</v>
      </c>
      <c r="F1533" s="12"/>
      <c r="G1533" s="12"/>
      <c r="H1533" s="12"/>
      <c r="I1533" s="16"/>
      <c r="J1533" s="16">
        <f t="shared" si="209"/>
        <v>0</v>
      </c>
      <c r="K1533" s="8" t="str">
        <f t="shared" si="210"/>
        <v/>
      </c>
      <c r="L1533" s="51">
        <f t="shared" si="211"/>
        <v>0</v>
      </c>
      <c r="M1533" s="8" t="str">
        <f t="shared" si="212"/>
        <v/>
      </c>
      <c r="N1533" s="12"/>
      <c r="O1533" s="51">
        <f t="shared" si="213"/>
        <v>0</v>
      </c>
      <c r="P1533" s="51">
        <f t="shared" si="214"/>
        <v>0</v>
      </c>
      <c r="Q1533" s="51">
        <f t="shared" si="215"/>
        <v>0</v>
      </c>
      <c r="R1533" s="8" t="str">
        <f t="shared" si="216"/>
        <v/>
      </c>
      <c r="S1533" s="7"/>
      <c r="T1533" s="8"/>
      <c r="U1533" s="8"/>
      <c r="V1533" s="8">
        <f t="shared" si="217"/>
        <v>0</v>
      </c>
      <c r="W1533" s="8"/>
      <c r="X1533" s="8"/>
      <c r="Y1533" s="8"/>
      <c r="Z1533" s="8"/>
    </row>
    <row r="1534" spans="1:26" x14ac:dyDescent="0.35">
      <c r="A1534" s="1" t="s">
        <v>1862</v>
      </c>
      <c r="B1534" s="2" t="s">
        <v>3409</v>
      </c>
      <c r="C1534" s="3" t="s">
        <v>3403</v>
      </c>
      <c r="D1534" s="3" t="s">
        <v>12</v>
      </c>
      <c r="E1534" s="12" t="s">
        <v>3492</v>
      </c>
      <c r="F1534" s="12"/>
      <c r="G1534" s="12"/>
      <c r="H1534" s="12"/>
      <c r="I1534" s="16"/>
      <c r="J1534" s="16">
        <f t="shared" si="209"/>
        <v>0</v>
      </c>
      <c r="K1534" s="8" t="str">
        <f t="shared" si="210"/>
        <v/>
      </c>
      <c r="L1534" s="51">
        <f t="shared" si="211"/>
        <v>0</v>
      </c>
      <c r="M1534" s="8" t="str">
        <f t="shared" si="212"/>
        <v/>
      </c>
      <c r="N1534" s="12"/>
      <c r="O1534" s="51">
        <f t="shared" si="213"/>
        <v>0</v>
      </c>
      <c r="P1534" s="51">
        <f t="shared" si="214"/>
        <v>0</v>
      </c>
      <c r="Q1534" s="51">
        <f t="shared" si="215"/>
        <v>0</v>
      </c>
      <c r="R1534" s="8" t="str">
        <f t="shared" si="216"/>
        <v/>
      </c>
      <c r="S1534" s="7"/>
      <c r="T1534" s="8"/>
      <c r="U1534" s="8"/>
      <c r="V1534" s="8">
        <f t="shared" si="217"/>
        <v>0</v>
      </c>
      <c r="W1534" s="8"/>
      <c r="X1534" s="8"/>
      <c r="Y1534" s="8"/>
      <c r="Z1534" s="8"/>
    </row>
    <row r="1535" spans="1:26" x14ac:dyDescent="0.35">
      <c r="A1535" s="1" t="s">
        <v>1864</v>
      </c>
      <c r="B1535" s="2" t="s">
        <v>2006</v>
      </c>
      <c r="C1535" s="3" t="s">
        <v>3403</v>
      </c>
      <c r="D1535" s="3" t="s">
        <v>12</v>
      </c>
      <c r="E1535" s="12" t="s">
        <v>3492</v>
      </c>
      <c r="F1535" s="12"/>
      <c r="G1535" s="12"/>
      <c r="H1535" s="12"/>
      <c r="I1535" s="16"/>
      <c r="J1535" s="16">
        <f t="shared" si="209"/>
        <v>0</v>
      </c>
      <c r="K1535" s="8" t="str">
        <f t="shared" si="210"/>
        <v/>
      </c>
      <c r="L1535" s="51">
        <f t="shared" si="211"/>
        <v>0</v>
      </c>
      <c r="M1535" s="8" t="str">
        <f t="shared" si="212"/>
        <v/>
      </c>
      <c r="N1535" s="12"/>
      <c r="O1535" s="51">
        <f t="shared" si="213"/>
        <v>0</v>
      </c>
      <c r="P1535" s="51">
        <f t="shared" si="214"/>
        <v>0</v>
      </c>
      <c r="Q1535" s="51">
        <f t="shared" si="215"/>
        <v>0</v>
      </c>
      <c r="R1535" s="8" t="str">
        <f t="shared" si="216"/>
        <v/>
      </c>
      <c r="S1535" s="7"/>
      <c r="T1535" s="8"/>
      <c r="U1535" s="8"/>
      <c r="V1535" s="8">
        <f t="shared" si="217"/>
        <v>0</v>
      </c>
      <c r="W1535" s="8"/>
      <c r="X1535" s="8"/>
      <c r="Y1535" s="8"/>
      <c r="Z1535" s="8"/>
    </row>
    <row r="1536" spans="1:26" x14ac:dyDescent="0.35">
      <c r="A1536" s="1" t="s">
        <v>1865</v>
      </c>
      <c r="B1536" s="2" t="s">
        <v>2131</v>
      </c>
      <c r="C1536" s="3" t="s">
        <v>3403</v>
      </c>
      <c r="D1536" s="3" t="s">
        <v>12</v>
      </c>
      <c r="E1536" s="12" t="s">
        <v>3492</v>
      </c>
      <c r="F1536" s="12"/>
      <c r="G1536" s="12"/>
      <c r="H1536" s="12"/>
      <c r="I1536" s="16"/>
      <c r="J1536" s="16">
        <f t="shared" si="209"/>
        <v>0</v>
      </c>
      <c r="K1536" s="8" t="str">
        <f t="shared" si="210"/>
        <v/>
      </c>
      <c r="L1536" s="51">
        <f t="shared" si="211"/>
        <v>0</v>
      </c>
      <c r="M1536" s="8" t="str">
        <f t="shared" si="212"/>
        <v/>
      </c>
      <c r="N1536" s="12"/>
      <c r="O1536" s="51">
        <f t="shared" si="213"/>
        <v>0</v>
      </c>
      <c r="P1536" s="51">
        <f t="shared" si="214"/>
        <v>0</v>
      </c>
      <c r="Q1536" s="51">
        <f t="shared" si="215"/>
        <v>0</v>
      </c>
      <c r="R1536" s="8" t="str">
        <f t="shared" si="216"/>
        <v/>
      </c>
      <c r="S1536" s="7"/>
      <c r="T1536" s="8"/>
      <c r="U1536" s="8"/>
      <c r="V1536" s="8">
        <f t="shared" si="217"/>
        <v>0</v>
      </c>
      <c r="W1536" s="8"/>
      <c r="X1536" s="8"/>
      <c r="Y1536" s="8"/>
      <c r="Z1536" s="8"/>
    </row>
    <row r="1537" spans="1:26" x14ac:dyDescent="0.35">
      <c r="A1537" s="1" t="s">
        <v>1867</v>
      </c>
      <c r="B1537" s="2" t="s">
        <v>2136</v>
      </c>
      <c r="C1537" s="3" t="s">
        <v>3403</v>
      </c>
      <c r="D1537" s="3" t="s">
        <v>12</v>
      </c>
      <c r="E1537" s="12" t="s">
        <v>3492</v>
      </c>
      <c r="F1537" s="12"/>
      <c r="G1537" s="12"/>
      <c r="H1537" s="12"/>
      <c r="I1537" s="16"/>
      <c r="J1537" s="16">
        <f t="shared" si="209"/>
        <v>0</v>
      </c>
      <c r="K1537" s="8" t="str">
        <f t="shared" si="210"/>
        <v/>
      </c>
      <c r="L1537" s="51">
        <f t="shared" si="211"/>
        <v>0</v>
      </c>
      <c r="M1537" s="8" t="str">
        <f t="shared" si="212"/>
        <v/>
      </c>
      <c r="N1537" s="12"/>
      <c r="O1537" s="51">
        <f t="shared" si="213"/>
        <v>0</v>
      </c>
      <c r="P1537" s="51">
        <f t="shared" si="214"/>
        <v>0</v>
      </c>
      <c r="Q1537" s="51">
        <f t="shared" si="215"/>
        <v>0</v>
      </c>
      <c r="R1537" s="8" t="str">
        <f t="shared" si="216"/>
        <v/>
      </c>
      <c r="S1537" s="7"/>
      <c r="T1537" s="8"/>
      <c r="U1537" s="8"/>
      <c r="V1537" s="8">
        <f t="shared" si="217"/>
        <v>0</v>
      </c>
      <c r="W1537" s="8"/>
      <c r="X1537" s="8"/>
      <c r="Y1537" s="8"/>
      <c r="Z1537" s="8"/>
    </row>
    <row r="1538" spans="1:26" x14ac:dyDescent="0.35">
      <c r="A1538" s="1" t="s">
        <v>1868</v>
      </c>
      <c r="B1538" s="2" t="s">
        <v>2137</v>
      </c>
      <c r="C1538" s="3" t="s">
        <v>3403</v>
      </c>
      <c r="D1538" s="3" t="s">
        <v>12</v>
      </c>
      <c r="E1538" s="12" t="s">
        <v>3492</v>
      </c>
      <c r="F1538" s="12"/>
      <c r="G1538" s="12"/>
      <c r="H1538" s="12"/>
      <c r="I1538" s="16"/>
      <c r="J1538" s="16">
        <f t="shared" si="209"/>
        <v>0</v>
      </c>
      <c r="K1538" s="8" t="str">
        <f t="shared" si="210"/>
        <v/>
      </c>
      <c r="L1538" s="51">
        <f t="shared" si="211"/>
        <v>0</v>
      </c>
      <c r="M1538" s="8" t="str">
        <f t="shared" si="212"/>
        <v/>
      </c>
      <c r="N1538" s="12"/>
      <c r="O1538" s="51">
        <f t="shared" si="213"/>
        <v>0</v>
      </c>
      <c r="P1538" s="51">
        <f t="shared" si="214"/>
        <v>0</v>
      </c>
      <c r="Q1538" s="51">
        <f t="shared" si="215"/>
        <v>0</v>
      </c>
      <c r="R1538" s="8" t="str">
        <f t="shared" si="216"/>
        <v/>
      </c>
      <c r="S1538" s="7"/>
      <c r="T1538" s="8"/>
      <c r="U1538" s="8"/>
      <c r="V1538" s="8">
        <f t="shared" si="217"/>
        <v>0</v>
      </c>
      <c r="W1538" s="8"/>
      <c r="X1538" s="8"/>
      <c r="Y1538" s="8"/>
      <c r="Z1538" s="8"/>
    </row>
    <row r="1539" spans="1:26" x14ac:dyDescent="0.35">
      <c r="A1539" s="1" t="s">
        <v>1870</v>
      </c>
      <c r="B1539" s="2" t="s">
        <v>2103</v>
      </c>
      <c r="C1539" s="3" t="s">
        <v>3403</v>
      </c>
      <c r="D1539" s="3" t="s">
        <v>12</v>
      </c>
      <c r="E1539" s="12" t="s">
        <v>3492</v>
      </c>
      <c r="F1539" s="12"/>
      <c r="G1539" s="12"/>
      <c r="H1539" s="12"/>
      <c r="I1539" s="16"/>
      <c r="J1539" s="16">
        <f t="shared" si="209"/>
        <v>0</v>
      </c>
      <c r="K1539" s="8" t="str">
        <f t="shared" si="210"/>
        <v/>
      </c>
      <c r="L1539" s="51">
        <f t="shared" si="211"/>
        <v>0</v>
      </c>
      <c r="M1539" s="8" t="str">
        <f t="shared" si="212"/>
        <v/>
      </c>
      <c r="N1539" s="12"/>
      <c r="O1539" s="51">
        <f t="shared" si="213"/>
        <v>0</v>
      </c>
      <c r="P1539" s="51">
        <f t="shared" si="214"/>
        <v>0</v>
      </c>
      <c r="Q1539" s="51">
        <f t="shared" si="215"/>
        <v>0</v>
      </c>
      <c r="R1539" s="8" t="str">
        <f t="shared" si="216"/>
        <v/>
      </c>
      <c r="S1539" s="7"/>
      <c r="T1539" s="8"/>
      <c r="U1539" s="8"/>
      <c r="V1539" s="8">
        <f t="shared" si="217"/>
        <v>0</v>
      </c>
      <c r="W1539" s="8"/>
      <c r="X1539" s="8"/>
      <c r="Y1539" s="8"/>
      <c r="Z1539" s="8"/>
    </row>
    <row r="1540" spans="1:26" x14ac:dyDescent="0.35">
      <c r="A1540" s="1" t="s">
        <v>1871</v>
      </c>
      <c r="B1540" s="2" t="s">
        <v>2186</v>
      </c>
      <c r="C1540" s="3" t="s">
        <v>3403</v>
      </c>
      <c r="D1540" s="3" t="s">
        <v>12</v>
      </c>
      <c r="E1540" s="12" t="s">
        <v>3492</v>
      </c>
      <c r="F1540" s="12"/>
      <c r="G1540" s="12"/>
      <c r="H1540" s="12"/>
      <c r="I1540" s="16"/>
      <c r="J1540" s="16">
        <f t="shared" si="209"/>
        <v>0</v>
      </c>
      <c r="K1540" s="8" t="str">
        <f t="shared" si="210"/>
        <v/>
      </c>
      <c r="L1540" s="51">
        <f t="shared" si="211"/>
        <v>0</v>
      </c>
      <c r="M1540" s="8" t="str">
        <f t="shared" si="212"/>
        <v/>
      </c>
      <c r="N1540" s="12"/>
      <c r="O1540" s="51">
        <f t="shared" si="213"/>
        <v>0</v>
      </c>
      <c r="P1540" s="51">
        <f t="shared" si="214"/>
        <v>0</v>
      </c>
      <c r="Q1540" s="51">
        <f t="shared" si="215"/>
        <v>0</v>
      </c>
      <c r="R1540" s="8" t="str">
        <f t="shared" si="216"/>
        <v/>
      </c>
      <c r="S1540" s="7"/>
      <c r="T1540" s="8"/>
      <c r="U1540" s="8"/>
      <c r="V1540" s="8">
        <f t="shared" si="217"/>
        <v>0</v>
      </c>
      <c r="W1540" s="8"/>
      <c r="X1540" s="8"/>
      <c r="Y1540" s="8"/>
      <c r="Z1540" s="8"/>
    </row>
    <row r="1541" spans="1:26" x14ac:dyDescent="0.35">
      <c r="A1541" s="1" t="s">
        <v>1872</v>
      </c>
      <c r="B1541" s="2" t="s">
        <v>3410</v>
      </c>
      <c r="C1541" s="3" t="s">
        <v>3403</v>
      </c>
      <c r="D1541" s="3" t="s">
        <v>12</v>
      </c>
      <c r="E1541" s="12" t="s">
        <v>3492</v>
      </c>
      <c r="F1541" s="12"/>
      <c r="G1541" s="12"/>
      <c r="H1541" s="12"/>
      <c r="I1541" s="16"/>
      <c r="J1541" s="16">
        <f t="shared" si="209"/>
        <v>0</v>
      </c>
      <c r="K1541" s="8" t="str">
        <f t="shared" si="210"/>
        <v/>
      </c>
      <c r="L1541" s="51">
        <f t="shared" si="211"/>
        <v>0</v>
      </c>
      <c r="M1541" s="8" t="str">
        <f t="shared" si="212"/>
        <v/>
      </c>
      <c r="N1541" s="12"/>
      <c r="O1541" s="51">
        <f t="shared" si="213"/>
        <v>0</v>
      </c>
      <c r="P1541" s="51">
        <f t="shared" si="214"/>
        <v>0</v>
      </c>
      <c r="Q1541" s="51">
        <f t="shared" si="215"/>
        <v>0</v>
      </c>
      <c r="R1541" s="8" t="str">
        <f t="shared" si="216"/>
        <v/>
      </c>
      <c r="S1541" s="7"/>
      <c r="T1541" s="8"/>
      <c r="U1541" s="8"/>
      <c r="V1541" s="8">
        <f t="shared" si="217"/>
        <v>0</v>
      </c>
      <c r="W1541" s="8"/>
      <c r="X1541" s="8"/>
      <c r="Y1541" s="8"/>
      <c r="Z1541" s="8"/>
    </row>
    <row r="1542" spans="1:26" x14ac:dyDescent="0.35">
      <c r="A1542" s="1" t="s">
        <v>1874</v>
      </c>
      <c r="B1542" s="2" t="s">
        <v>3411</v>
      </c>
      <c r="C1542" s="3" t="s">
        <v>3403</v>
      </c>
      <c r="D1542" s="3" t="s">
        <v>12</v>
      </c>
      <c r="E1542" s="12" t="s">
        <v>3492</v>
      </c>
      <c r="F1542" s="12"/>
      <c r="G1542" s="12"/>
      <c r="H1542" s="12"/>
      <c r="I1542" s="16"/>
      <c r="J1542" s="16">
        <f t="shared" si="209"/>
        <v>0</v>
      </c>
      <c r="K1542" s="8" t="str">
        <f t="shared" si="210"/>
        <v/>
      </c>
      <c r="L1542" s="51">
        <f t="shared" si="211"/>
        <v>0</v>
      </c>
      <c r="M1542" s="8" t="str">
        <f t="shared" si="212"/>
        <v/>
      </c>
      <c r="N1542" s="12"/>
      <c r="O1542" s="51">
        <f t="shared" si="213"/>
        <v>0</v>
      </c>
      <c r="P1542" s="51">
        <f t="shared" si="214"/>
        <v>0</v>
      </c>
      <c r="Q1542" s="51">
        <f t="shared" si="215"/>
        <v>0</v>
      </c>
      <c r="R1542" s="8" t="str">
        <f t="shared" si="216"/>
        <v/>
      </c>
      <c r="S1542" s="7"/>
      <c r="T1542" s="8"/>
      <c r="U1542" s="8"/>
      <c r="V1542" s="8">
        <f t="shared" si="217"/>
        <v>0</v>
      </c>
      <c r="W1542" s="8"/>
      <c r="X1542" s="8"/>
      <c r="Y1542" s="8"/>
      <c r="Z1542" s="8"/>
    </row>
    <row r="1543" spans="1:26" x14ac:dyDescent="0.35">
      <c r="A1543" s="1" t="s">
        <v>1875</v>
      </c>
      <c r="B1543" s="2" t="s">
        <v>2172</v>
      </c>
      <c r="C1543" s="3" t="s">
        <v>3403</v>
      </c>
      <c r="D1543" s="3" t="s">
        <v>12</v>
      </c>
      <c r="E1543" s="12" t="s">
        <v>3492</v>
      </c>
      <c r="F1543" s="12"/>
      <c r="G1543" s="12"/>
      <c r="H1543" s="12"/>
      <c r="I1543" s="16"/>
      <c r="J1543" s="16">
        <f t="shared" si="209"/>
        <v>0</v>
      </c>
      <c r="K1543" s="8" t="str">
        <f t="shared" si="210"/>
        <v/>
      </c>
      <c r="L1543" s="51">
        <f t="shared" si="211"/>
        <v>0</v>
      </c>
      <c r="M1543" s="8" t="str">
        <f t="shared" si="212"/>
        <v/>
      </c>
      <c r="N1543" s="12"/>
      <c r="O1543" s="51">
        <f t="shared" si="213"/>
        <v>0</v>
      </c>
      <c r="P1543" s="51">
        <f t="shared" si="214"/>
        <v>0</v>
      </c>
      <c r="Q1543" s="51">
        <f t="shared" si="215"/>
        <v>0</v>
      </c>
      <c r="R1543" s="8" t="str">
        <f t="shared" si="216"/>
        <v/>
      </c>
      <c r="S1543" s="7"/>
      <c r="T1543" s="8"/>
      <c r="U1543" s="8"/>
      <c r="V1543" s="8">
        <f t="shared" si="217"/>
        <v>0</v>
      </c>
      <c r="W1543" s="8"/>
      <c r="X1543" s="8"/>
      <c r="Y1543" s="8"/>
      <c r="Z1543" s="8"/>
    </row>
    <row r="1544" spans="1:26" x14ac:dyDescent="0.35">
      <c r="A1544" s="1" t="s">
        <v>1877</v>
      </c>
      <c r="B1544" s="2" t="s">
        <v>2038</v>
      </c>
      <c r="C1544" s="3" t="s">
        <v>3403</v>
      </c>
      <c r="D1544" s="3" t="s">
        <v>12</v>
      </c>
      <c r="E1544" s="12" t="s">
        <v>3492</v>
      </c>
      <c r="F1544" s="12"/>
      <c r="G1544" s="12"/>
      <c r="H1544" s="12"/>
      <c r="I1544" s="16"/>
      <c r="J1544" s="16">
        <f t="shared" si="209"/>
        <v>0</v>
      </c>
      <c r="K1544" s="8" t="str">
        <f t="shared" si="210"/>
        <v/>
      </c>
      <c r="L1544" s="51">
        <f t="shared" si="211"/>
        <v>0</v>
      </c>
      <c r="M1544" s="8" t="str">
        <f t="shared" si="212"/>
        <v/>
      </c>
      <c r="N1544" s="12"/>
      <c r="O1544" s="51">
        <f t="shared" si="213"/>
        <v>0</v>
      </c>
      <c r="P1544" s="51">
        <f t="shared" si="214"/>
        <v>0</v>
      </c>
      <c r="Q1544" s="51">
        <f t="shared" si="215"/>
        <v>0</v>
      </c>
      <c r="R1544" s="8" t="str">
        <f t="shared" si="216"/>
        <v/>
      </c>
      <c r="S1544" s="7"/>
      <c r="T1544" s="8"/>
      <c r="U1544" s="8"/>
      <c r="V1544" s="8">
        <f t="shared" si="217"/>
        <v>0</v>
      </c>
      <c r="W1544" s="8"/>
      <c r="X1544" s="8"/>
      <c r="Y1544" s="8"/>
      <c r="Z1544" s="8"/>
    </row>
    <row r="1545" spans="1:26" x14ac:dyDescent="0.35">
      <c r="A1545" s="1" t="s">
        <v>1878</v>
      </c>
      <c r="B1545" s="2" t="s">
        <v>3412</v>
      </c>
      <c r="C1545" s="3" t="s">
        <v>3403</v>
      </c>
      <c r="D1545" s="3" t="s">
        <v>12</v>
      </c>
      <c r="E1545" s="12" t="s">
        <v>3492</v>
      </c>
      <c r="F1545" s="12"/>
      <c r="G1545" s="12"/>
      <c r="H1545" s="12"/>
      <c r="I1545" s="16"/>
      <c r="J1545" s="16">
        <f t="shared" si="209"/>
        <v>0</v>
      </c>
      <c r="K1545" s="8" t="str">
        <f t="shared" si="210"/>
        <v/>
      </c>
      <c r="L1545" s="51">
        <f t="shared" si="211"/>
        <v>0</v>
      </c>
      <c r="M1545" s="8" t="str">
        <f t="shared" si="212"/>
        <v/>
      </c>
      <c r="N1545" s="12"/>
      <c r="O1545" s="51">
        <f t="shared" si="213"/>
        <v>0</v>
      </c>
      <c r="P1545" s="51">
        <f t="shared" si="214"/>
        <v>0</v>
      </c>
      <c r="Q1545" s="51">
        <f t="shared" si="215"/>
        <v>0</v>
      </c>
      <c r="R1545" s="8" t="str">
        <f t="shared" si="216"/>
        <v/>
      </c>
      <c r="S1545" s="7"/>
      <c r="T1545" s="8"/>
      <c r="U1545" s="8"/>
      <c r="V1545" s="8">
        <f t="shared" si="217"/>
        <v>0</v>
      </c>
      <c r="W1545" s="8"/>
      <c r="X1545" s="8"/>
      <c r="Y1545" s="8"/>
      <c r="Z1545" s="8"/>
    </row>
    <row r="1546" spans="1:26" x14ac:dyDescent="0.35">
      <c r="A1546" s="1" t="s">
        <v>1879</v>
      </c>
      <c r="B1546" s="2" t="s">
        <v>3413</v>
      </c>
      <c r="C1546" s="3" t="s">
        <v>3403</v>
      </c>
      <c r="D1546" s="3" t="s">
        <v>12</v>
      </c>
      <c r="E1546" s="12" t="s">
        <v>3492</v>
      </c>
      <c r="F1546" s="12"/>
      <c r="G1546" s="12"/>
      <c r="H1546" s="12"/>
      <c r="I1546" s="16"/>
      <c r="J1546" s="16">
        <f t="shared" si="209"/>
        <v>0</v>
      </c>
      <c r="K1546" s="8" t="str">
        <f t="shared" si="210"/>
        <v/>
      </c>
      <c r="L1546" s="51">
        <f t="shared" si="211"/>
        <v>0</v>
      </c>
      <c r="M1546" s="8" t="str">
        <f t="shared" si="212"/>
        <v/>
      </c>
      <c r="N1546" s="12"/>
      <c r="O1546" s="51">
        <f t="shared" si="213"/>
        <v>0</v>
      </c>
      <c r="P1546" s="51">
        <f t="shared" si="214"/>
        <v>0</v>
      </c>
      <c r="Q1546" s="51">
        <f t="shared" si="215"/>
        <v>0</v>
      </c>
      <c r="R1546" s="8" t="str">
        <f t="shared" si="216"/>
        <v/>
      </c>
      <c r="S1546" s="7"/>
      <c r="T1546" s="8"/>
      <c r="U1546" s="8"/>
      <c r="V1546" s="8">
        <f t="shared" si="217"/>
        <v>0</v>
      </c>
      <c r="W1546" s="8"/>
      <c r="X1546" s="8"/>
      <c r="Y1546" s="8"/>
      <c r="Z1546" s="8"/>
    </row>
    <row r="1547" spans="1:26" x14ac:dyDescent="0.35">
      <c r="A1547" s="1" t="s">
        <v>1880</v>
      </c>
      <c r="B1547" s="2" t="s">
        <v>2214</v>
      </c>
      <c r="C1547" s="3" t="s">
        <v>3403</v>
      </c>
      <c r="D1547" s="3" t="s">
        <v>12</v>
      </c>
      <c r="E1547" s="12" t="s">
        <v>3492</v>
      </c>
      <c r="F1547" s="12"/>
      <c r="G1547" s="12"/>
      <c r="H1547" s="12"/>
      <c r="I1547" s="16"/>
      <c r="J1547" s="16">
        <f t="shared" ref="J1547:J1610" si="218">I1547-H1547</f>
        <v>0</v>
      </c>
      <c r="K1547" s="8" t="str">
        <f t="shared" ref="K1547:K1610" si="219">IFERROR(J1547/H1547, "")</f>
        <v/>
      </c>
      <c r="L1547" s="51">
        <f t="shared" ref="L1547:L1610" si="220">I1547-F1547</f>
        <v>0</v>
      </c>
      <c r="M1547" s="8" t="str">
        <f t="shared" ref="M1547:M1610" si="221">IFERROR(L1547/F1547, "")</f>
        <v/>
      </c>
      <c r="N1547" s="12"/>
      <c r="O1547" s="51">
        <f t="shared" ref="O1547:O1610" si="222">H1547*N1547</f>
        <v>0</v>
      </c>
      <c r="P1547" s="51">
        <f t="shared" ref="P1547:P1610" si="223">I1547*N1547</f>
        <v>0</v>
      </c>
      <c r="Q1547" s="51">
        <f t="shared" ref="Q1547:Q1610" si="224">P1547-O1547</f>
        <v>0</v>
      </c>
      <c r="R1547" s="8" t="str">
        <f t="shared" ref="R1547:R1610" si="225">IFERROR(Q1547/O1547, "")</f>
        <v/>
      </c>
      <c r="S1547" s="7"/>
      <c r="T1547" s="8"/>
      <c r="U1547" s="8"/>
      <c r="V1547" s="8">
        <f t="shared" ref="V1547:V1610" si="226">T1547-U1547</f>
        <v>0</v>
      </c>
      <c r="W1547" s="8"/>
      <c r="X1547" s="8"/>
      <c r="Y1547" s="8"/>
      <c r="Z1547" s="8"/>
    </row>
    <row r="1548" spans="1:26" x14ac:dyDescent="0.35">
      <c r="A1548" s="1" t="s">
        <v>1881</v>
      </c>
      <c r="B1548" s="2" t="s">
        <v>2163</v>
      </c>
      <c r="C1548" s="3" t="s">
        <v>3403</v>
      </c>
      <c r="D1548" s="3" t="s">
        <v>12</v>
      </c>
      <c r="E1548" s="12" t="s">
        <v>3492</v>
      </c>
      <c r="F1548" s="12"/>
      <c r="G1548" s="12"/>
      <c r="H1548" s="12"/>
      <c r="I1548" s="16"/>
      <c r="J1548" s="16">
        <f t="shared" si="218"/>
        <v>0</v>
      </c>
      <c r="K1548" s="8" t="str">
        <f t="shared" si="219"/>
        <v/>
      </c>
      <c r="L1548" s="51">
        <f t="shared" si="220"/>
        <v>0</v>
      </c>
      <c r="M1548" s="8" t="str">
        <f t="shared" si="221"/>
        <v/>
      </c>
      <c r="N1548" s="12"/>
      <c r="O1548" s="51">
        <f t="shared" si="222"/>
        <v>0</v>
      </c>
      <c r="P1548" s="51">
        <f t="shared" si="223"/>
        <v>0</v>
      </c>
      <c r="Q1548" s="51">
        <f t="shared" si="224"/>
        <v>0</v>
      </c>
      <c r="R1548" s="8" t="str">
        <f t="shared" si="225"/>
        <v/>
      </c>
      <c r="S1548" s="7"/>
      <c r="T1548" s="8"/>
      <c r="U1548" s="8"/>
      <c r="V1548" s="8">
        <f t="shared" si="226"/>
        <v>0</v>
      </c>
      <c r="W1548" s="8"/>
      <c r="X1548" s="8"/>
      <c r="Y1548" s="8"/>
      <c r="Z1548" s="8"/>
    </row>
    <row r="1549" spans="1:26" x14ac:dyDescent="0.35">
      <c r="A1549" s="1" t="s">
        <v>1883</v>
      </c>
      <c r="B1549" s="2" t="s">
        <v>2025</v>
      </c>
      <c r="C1549" s="3" t="s">
        <v>3403</v>
      </c>
      <c r="D1549" s="3" t="s">
        <v>12</v>
      </c>
      <c r="E1549" s="12" t="s">
        <v>3492</v>
      </c>
      <c r="F1549" s="12"/>
      <c r="G1549" s="12"/>
      <c r="H1549" s="12"/>
      <c r="I1549" s="16"/>
      <c r="J1549" s="16">
        <f t="shared" si="218"/>
        <v>0</v>
      </c>
      <c r="K1549" s="8" t="str">
        <f t="shared" si="219"/>
        <v/>
      </c>
      <c r="L1549" s="51">
        <f t="shared" si="220"/>
        <v>0</v>
      </c>
      <c r="M1549" s="8" t="str">
        <f t="shared" si="221"/>
        <v/>
      </c>
      <c r="N1549" s="12"/>
      <c r="O1549" s="51">
        <f t="shared" si="222"/>
        <v>0</v>
      </c>
      <c r="P1549" s="51">
        <f t="shared" si="223"/>
        <v>0</v>
      </c>
      <c r="Q1549" s="51">
        <f t="shared" si="224"/>
        <v>0</v>
      </c>
      <c r="R1549" s="8" t="str">
        <f t="shared" si="225"/>
        <v/>
      </c>
      <c r="S1549" s="7"/>
      <c r="T1549" s="8"/>
      <c r="U1549" s="8"/>
      <c r="V1549" s="8">
        <f t="shared" si="226"/>
        <v>0</v>
      </c>
      <c r="W1549" s="8"/>
      <c r="X1549" s="8"/>
      <c r="Y1549" s="8"/>
      <c r="Z1549" s="8"/>
    </row>
    <row r="1550" spans="1:26" x14ac:dyDescent="0.35">
      <c r="A1550" s="1" t="s">
        <v>1884</v>
      </c>
      <c r="B1550" s="2" t="s">
        <v>2018</v>
      </c>
      <c r="C1550" s="3" t="s">
        <v>3403</v>
      </c>
      <c r="D1550" s="3" t="s">
        <v>12</v>
      </c>
      <c r="E1550" s="12" t="s">
        <v>3492</v>
      </c>
      <c r="F1550" s="12"/>
      <c r="G1550" s="12"/>
      <c r="H1550" s="12"/>
      <c r="I1550" s="16"/>
      <c r="J1550" s="16">
        <f t="shared" si="218"/>
        <v>0</v>
      </c>
      <c r="K1550" s="8" t="str">
        <f t="shared" si="219"/>
        <v/>
      </c>
      <c r="L1550" s="51">
        <f t="shared" si="220"/>
        <v>0</v>
      </c>
      <c r="M1550" s="8" t="str">
        <f t="shared" si="221"/>
        <v/>
      </c>
      <c r="N1550" s="12"/>
      <c r="O1550" s="51">
        <f t="shared" si="222"/>
        <v>0</v>
      </c>
      <c r="P1550" s="51">
        <f t="shared" si="223"/>
        <v>0</v>
      </c>
      <c r="Q1550" s="51">
        <f t="shared" si="224"/>
        <v>0</v>
      </c>
      <c r="R1550" s="8" t="str">
        <f t="shared" si="225"/>
        <v/>
      </c>
      <c r="S1550" s="7"/>
      <c r="T1550" s="8"/>
      <c r="U1550" s="8"/>
      <c r="V1550" s="8">
        <f t="shared" si="226"/>
        <v>0</v>
      </c>
      <c r="W1550" s="8"/>
      <c r="X1550" s="8"/>
      <c r="Y1550" s="8"/>
      <c r="Z1550" s="8"/>
    </row>
    <row r="1551" spans="1:26" x14ac:dyDescent="0.35">
      <c r="A1551" s="1" t="s">
        <v>1885</v>
      </c>
      <c r="B1551" s="2" t="s">
        <v>2212</v>
      </c>
      <c r="C1551" s="3" t="s">
        <v>3403</v>
      </c>
      <c r="D1551" s="3" t="s">
        <v>12</v>
      </c>
      <c r="E1551" s="12" t="s">
        <v>3492</v>
      </c>
      <c r="F1551" s="12"/>
      <c r="G1551" s="12"/>
      <c r="H1551" s="12"/>
      <c r="I1551" s="16"/>
      <c r="J1551" s="16">
        <f t="shared" si="218"/>
        <v>0</v>
      </c>
      <c r="K1551" s="8" t="str">
        <f t="shared" si="219"/>
        <v/>
      </c>
      <c r="L1551" s="51">
        <f t="shared" si="220"/>
        <v>0</v>
      </c>
      <c r="M1551" s="8" t="str">
        <f t="shared" si="221"/>
        <v/>
      </c>
      <c r="N1551" s="12"/>
      <c r="O1551" s="51">
        <f t="shared" si="222"/>
        <v>0</v>
      </c>
      <c r="P1551" s="51">
        <f t="shared" si="223"/>
        <v>0</v>
      </c>
      <c r="Q1551" s="51">
        <f t="shared" si="224"/>
        <v>0</v>
      </c>
      <c r="R1551" s="8" t="str">
        <f t="shared" si="225"/>
        <v/>
      </c>
      <c r="S1551" s="7"/>
      <c r="T1551" s="8"/>
      <c r="U1551" s="8"/>
      <c r="V1551" s="8">
        <f t="shared" si="226"/>
        <v>0</v>
      </c>
      <c r="W1551" s="8"/>
      <c r="X1551" s="8"/>
      <c r="Y1551" s="8"/>
      <c r="Z1551" s="8"/>
    </row>
    <row r="1552" spans="1:26" x14ac:dyDescent="0.35">
      <c r="A1552" s="1" t="s">
        <v>1886</v>
      </c>
      <c r="B1552" s="2" t="s">
        <v>2213</v>
      </c>
      <c r="C1552" s="3" t="s">
        <v>3403</v>
      </c>
      <c r="D1552" s="3" t="s">
        <v>12</v>
      </c>
      <c r="E1552" s="12" t="s">
        <v>3492</v>
      </c>
      <c r="F1552" s="12"/>
      <c r="G1552" s="12"/>
      <c r="H1552" s="12"/>
      <c r="I1552" s="16"/>
      <c r="J1552" s="16">
        <f t="shared" si="218"/>
        <v>0</v>
      </c>
      <c r="K1552" s="8" t="str">
        <f t="shared" si="219"/>
        <v/>
      </c>
      <c r="L1552" s="51">
        <f t="shared" si="220"/>
        <v>0</v>
      </c>
      <c r="M1552" s="8" t="str">
        <f t="shared" si="221"/>
        <v/>
      </c>
      <c r="N1552" s="12"/>
      <c r="O1552" s="51">
        <f t="shared" si="222"/>
        <v>0</v>
      </c>
      <c r="P1552" s="51">
        <f t="shared" si="223"/>
        <v>0</v>
      </c>
      <c r="Q1552" s="51">
        <f t="shared" si="224"/>
        <v>0</v>
      </c>
      <c r="R1552" s="8" t="str">
        <f t="shared" si="225"/>
        <v/>
      </c>
      <c r="S1552" s="7"/>
      <c r="T1552" s="8"/>
      <c r="U1552" s="8"/>
      <c r="V1552" s="8">
        <f t="shared" si="226"/>
        <v>0</v>
      </c>
      <c r="W1552" s="8"/>
      <c r="X1552" s="8"/>
      <c r="Y1552" s="8"/>
      <c r="Z1552" s="8"/>
    </row>
    <row r="1553" spans="1:26" x14ac:dyDescent="0.35">
      <c r="A1553" s="1" t="s">
        <v>1887</v>
      </c>
      <c r="B1553" s="2" t="s">
        <v>2142</v>
      </c>
      <c r="C1553" s="3" t="s">
        <v>3403</v>
      </c>
      <c r="D1553" s="3" t="s">
        <v>12</v>
      </c>
      <c r="E1553" s="12" t="s">
        <v>3492</v>
      </c>
      <c r="F1553" s="12"/>
      <c r="G1553" s="12"/>
      <c r="H1553" s="12"/>
      <c r="I1553" s="16"/>
      <c r="J1553" s="16">
        <f t="shared" si="218"/>
        <v>0</v>
      </c>
      <c r="K1553" s="8" t="str">
        <f t="shared" si="219"/>
        <v/>
      </c>
      <c r="L1553" s="51">
        <f t="shared" si="220"/>
        <v>0</v>
      </c>
      <c r="M1553" s="8" t="str">
        <f t="shared" si="221"/>
        <v/>
      </c>
      <c r="N1553" s="12"/>
      <c r="O1553" s="51">
        <f t="shared" si="222"/>
        <v>0</v>
      </c>
      <c r="P1553" s="51">
        <f t="shared" si="223"/>
        <v>0</v>
      </c>
      <c r="Q1553" s="51">
        <f t="shared" si="224"/>
        <v>0</v>
      </c>
      <c r="R1553" s="8" t="str">
        <f t="shared" si="225"/>
        <v/>
      </c>
      <c r="S1553" s="7"/>
      <c r="T1553" s="8"/>
      <c r="U1553" s="8"/>
      <c r="V1553" s="8">
        <f t="shared" si="226"/>
        <v>0</v>
      </c>
      <c r="W1553" s="8"/>
      <c r="X1553" s="8"/>
      <c r="Y1553" s="8"/>
      <c r="Z1553" s="8"/>
    </row>
    <row r="1554" spans="1:26" x14ac:dyDescent="0.35">
      <c r="A1554" s="1" t="s">
        <v>1889</v>
      </c>
      <c r="B1554" s="2" t="s">
        <v>2159</v>
      </c>
      <c r="C1554" s="3" t="s">
        <v>3403</v>
      </c>
      <c r="D1554" s="3" t="s">
        <v>12</v>
      </c>
      <c r="E1554" s="12" t="s">
        <v>3492</v>
      </c>
      <c r="F1554" s="12"/>
      <c r="G1554" s="12"/>
      <c r="H1554" s="12"/>
      <c r="I1554" s="16"/>
      <c r="J1554" s="16">
        <f t="shared" si="218"/>
        <v>0</v>
      </c>
      <c r="K1554" s="8" t="str">
        <f t="shared" si="219"/>
        <v/>
      </c>
      <c r="L1554" s="51">
        <f t="shared" si="220"/>
        <v>0</v>
      </c>
      <c r="M1554" s="8" t="str">
        <f t="shared" si="221"/>
        <v/>
      </c>
      <c r="N1554" s="12"/>
      <c r="O1554" s="51">
        <f t="shared" si="222"/>
        <v>0</v>
      </c>
      <c r="P1554" s="51">
        <f t="shared" si="223"/>
        <v>0</v>
      </c>
      <c r="Q1554" s="51">
        <f t="shared" si="224"/>
        <v>0</v>
      </c>
      <c r="R1554" s="8" t="str">
        <f t="shared" si="225"/>
        <v/>
      </c>
      <c r="S1554" s="7"/>
      <c r="T1554" s="8"/>
      <c r="U1554" s="8"/>
      <c r="V1554" s="8">
        <f t="shared" si="226"/>
        <v>0</v>
      </c>
      <c r="W1554" s="8"/>
      <c r="X1554" s="8"/>
      <c r="Y1554" s="8"/>
      <c r="Z1554" s="8"/>
    </row>
    <row r="1555" spans="1:26" x14ac:dyDescent="0.35">
      <c r="A1555" s="1" t="s">
        <v>1891</v>
      </c>
      <c r="B1555" s="2" t="s">
        <v>2149</v>
      </c>
      <c r="C1555" s="3" t="s">
        <v>3403</v>
      </c>
      <c r="D1555" s="3" t="s">
        <v>12</v>
      </c>
      <c r="E1555" s="12" t="s">
        <v>3492</v>
      </c>
      <c r="F1555" s="12"/>
      <c r="G1555" s="12"/>
      <c r="H1555" s="12"/>
      <c r="I1555" s="16"/>
      <c r="J1555" s="16">
        <f t="shared" si="218"/>
        <v>0</v>
      </c>
      <c r="K1555" s="8" t="str">
        <f t="shared" si="219"/>
        <v/>
      </c>
      <c r="L1555" s="51">
        <f t="shared" si="220"/>
        <v>0</v>
      </c>
      <c r="M1555" s="8" t="str">
        <f t="shared" si="221"/>
        <v/>
      </c>
      <c r="N1555" s="12"/>
      <c r="O1555" s="51">
        <f t="shared" si="222"/>
        <v>0</v>
      </c>
      <c r="P1555" s="51">
        <f t="shared" si="223"/>
        <v>0</v>
      </c>
      <c r="Q1555" s="51">
        <f t="shared" si="224"/>
        <v>0</v>
      </c>
      <c r="R1555" s="8" t="str">
        <f t="shared" si="225"/>
        <v/>
      </c>
      <c r="S1555" s="7"/>
      <c r="T1555" s="8"/>
      <c r="U1555" s="8"/>
      <c r="V1555" s="8">
        <f t="shared" si="226"/>
        <v>0</v>
      </c>
      <c r="W1555" s="8"/>
      <c r="X1555" s="8"/>
      <c r="Y1555" s="8"/>
      <c r="Z1555" s="8"/>
    </row>
    <row r="1556" spans="1:26" x14ac:dyDescent="0.35">
      <c r="A1556" s="1" t="s">
        <v>1892</v>
      </c>
      <c r="B1556" s="2" t="s">
        <v>2166</v>
      </c>
      <c r="C1556" s="3" t="s">
        <v>3403</v>
      </c>
      <c r="D1556" s="3" t="s">
        <v>12</v>
      </c>
      <c r="E1556" s="12" t="s">
        <v>3492</v>
      </c>
      <c r="F1556" s="12"/>
      <c r="G1556" s="12"/>
      <c r="H1556" s="12"/>
      <c r="I1556" s="16"/>
      <c r="J1556" s="16">
        <f t="shared" si="218"/>
        <v>0</v>
      </c>
      <c r="K1556" s="8" t="str">
        <f t="shared" si="219"/>
        <v/>
      </c>
      <c r="L1556" s="51">
        <f t="shared" si="220"/>
        <v>0</v>
      </c>
      <c r="M1556" s="8" t="str">
        <f t="shared" si="221"/>
        <v/>
      </c>
      <c r="N1556" s="12"/>
      <c r="O1556" s="51">
        <f t="shared" si="222"/>
        <v>0</v>
      </c>
      <c r="P1556" s="51">
        <f t="shared" si="223"/>
        <v>0</v>
      </c>
      <c r="Q1556" s="51">
        <f t="shared" si="224"/>
        <v>0</v>
      </c>
      <c r="R1556" s="8" t="str">
        <f t="shared" si="225"/>
        <v/>
      </c>
      <c r="S1556" s="7"/>
      <c r="T1556" s="8"/>
      <c r="U1556" s="8"/>
      <c r="V1556" s="8">
        <f t="shared" si="226"/>
        <v>0</v>
      </c>
      <c r="W1556" s="8"/>
      <c r="X1556" s="8"/>
      <c r="Y1556" s="8"/>
      <c r="Z1556" s="8"/>
    </row>
    <row r="1557" spans="1:26" x14ac:dyDescent="0.35">
      <c r="A1557" s="1" t="s">
        <v>1894</v>
      </c>
      <c r="B1557" s="2" t="s">
        <v>3414</v>
      </c>
      <c r="C1557" s="3" t="s">
        <v>3403</v>
      </c>
      <c r="D1557" s="3" t="s">
        <v>12</v>
      </c>
      <c r="E1557" s="12" t="s">
        <v>3492</v>
      </c>
      <c r="F1557" s="12"/>
      <c r="G1557" s="12"/>
      <c r="H1557" s="12"/>
      <c r="I1557" s="16"/>
      <c r="J1557" s="16">
        <f t="shared" si="218"/>
        <v>0</v>
      </c>
      <c r="K1557" s="8" t="str">
        <f t="shared" si="219"/>
        <v/>
      </c>
      <c r="L1557" s="51">
        <f t="shared" si="220"/>
        <v>0</v>
      </c>
      <c r="M1557" s="8" t="str">
        <f t="shared" si="221"/>
        <v/>
      </c>
      <c r="N1557" s="12"/>
      <c r="O1557" s="51">
        <f t="shared" si="222"/>
        <v>0</v>
      </c>
      <c r="P1557" s="51">
        <f t="shared" si="223"/>
        <v>0</v>
      </c>
      <c r="Q1557" s="51">
        <f t="shared" si="224"/>
        <v>0</v>
      </c>
      <c r="R1557" s="8" t="str">
        <f t="shared" si="225"/>
        <v/>
      </c>
      <c r="S1557" s="7"/>
      <c r="T1557" s="8"/>
      <c r="U1557" s="8"/>
      <c r="V1557" s="8">
        <f t="shared" si="226"/>
        <v>0</v>
      </c>
      <c r="W1557" s="8"/>
      <c r="X1557" s="8"/>
      <c r="Y1557" s="8"/>
      <c r="Z1557" s="8"/>
    </row>
    <row r="1558" spans="1:26" x14ac:dyDescent="0.35">
      <c r="A1558" s="1" t="s">
        <v>1895</v>
      </c>
      <c r="B1558" s="2" t="s">
        <v>3415</v>
      </c>
      <c r="C1558" s="3" t="s">
        <v>3403</v>
      </c>
      <c r="D1558" s="3" t="s">
        <v>12</v>
      </c>
      <c r="E1558" s="12" t="s">
        <v>3492</v>
      </c>
      <c r="F1558" s="12"/>
      <c r="G1558" s="12"/>
      <c r="H1558" s="12"/>
      <c r="I1558" s="16"/>
      <c r="J1558" s="16">
        <f t="shared" si="218"/>
        <v>0</v>
      </c>
      <c r="K1558" s="8" t="str">
        <f t="shared" si="219"/>
        <v/>
      </c>
      <c r="L1558" s="51">
        <f t="shared" si="220"/>
        <v>0</v>
      </c>
      <c r="M1558" s="8" t="str">
        <f t="shared" si="221"/>
        <v/>
      </c>
      <c r="N1558" s="12"/>
      <c r="O1558" s="51">
        <f t="shared" si="222"/>
        <v>0</v>
      </c>
      <c r="P1558" s="51">
        <f t="shared" si="223"/>
        <v>0</v>
      </c>
      <c r="Q1558" s="51">
        <f t="shared" si="224"/>
        <v>0</v>
      </c>
      <c r="R1558" s="8" t="str">
        <f t="shared" si="225"/>
        <v/>
      </c>
      <c r="S1558" s="7"/>
      <c r="T1558" s="8"/>
      <c r="U1558" s="8"/>
      <c r="V1558" s="8">
        <f t="shared" si="226"/>
        <v>0</v>
      </c>
      <c r="W1558" s="8"/>
      <c r="X1558" s="8"/>
      <c r="Y1558" s="8"/>
      <c r="Z1558" s="8"/>
    </row>
    <row r="1559" spans="1:26" x14ac:dyDescent="0.35">
      <c r="A1559" s="1" t="s">
        <v>1897</v>
      </c>
      <c r="B1559" s="2" t="s">
        <v>3416</v>
      </c>
      <c r="C1559" s="3" t="s">
        <v>3403</v>
      </c>
      <c r="D1559" s="3" t="s">
        <v>12</v>
      </c>
      <c r="E1559" s="12" t="s">
        <v>3492</v>
      </c>
      <c r="F1559" s="12"/>
      <c r="G1559" s="12"/>
      <c r="H1559" s="12"/>
      <c r="I1559" s="16"/>
      <c r="J1559" s="16">
        <f t="shared" si="218"/>
        <v>0</v>
      </c>
      <c r="K1559" s="8" t="str">
        <f t="shared" si="219"/>
        <v/>
      </c>
      <c r="L1559" s="51">
        <f t="shared" si="220"/>
        <v>0</v>
      </c>
      <c r="M1559" s="8" t="str">
        <f t="shared" si="221"/>
        <v/>
      </c>
      <c r="N1559" s="12"/>
      <c r="O1559" s="51">
        <f t="shared" si="222"/>
        <v>0</v>
      </c>
      <c r="P1559" s="51">
        <f t="shared" si="223"/>
        <v>0</v>
      </c>
      <c r="Q1559" s="51">
        <f t="shared" si="224"/>
        <v>0</v>
      </c>
      <c r="R1559" s="8" t="str">
        <f t="shared" si="225"/>
        <v/>
      </c>
      <c r="S1559" s="7"/>
      <c r="T1559" s="8"/>
      <c r="U1559" s="8"/>
      <c r="V1559" s="8">
        <f t="shared" si="226"/>
        <v>0</v>
      </c>
      <c r="W1559" s="8"/>
      <c r="X1559" s="8"/>
      <c r="Y1559" s="8"/>
      <c r="Z1559" s="8"/>
    </row>
    <row r="1560" spans="1:26" x14ac:dyDescent="0.35">
      <c r="A1560" s="1" t="s">
        <v>1899</v>
      </c>
      <c r="B1560" s="2" t="s">
        <v>3417</v>
      </c>
      <c r="C1560" s="3" t="s">
        <v>3403</v>
      </c>
      <c r="D1560" s="3" t="s">
        <v>12</v>
      </c>
      <c r="E1560" s="12" t="s">
        <v>3492</v>
      </c>
      <c r="F1560" s="12"/>
      <c r="G1560" s="12"/>
      <c r="H1560" s="12"/>
      <c r="I1560" s="16"/>
      <c r="J1560" s="16">
        <f t="shared" si="218"/>
        <v>0</v>
      </c>
      <c r="K1560" s="8" t="str">
        <f t="shared" si="219"/>
        <v/>
      </c>
      <c r="L1560" s="51">
        <f t="shared" si="220"/>
        <v>0</v>
      </c>
      <c r="M1560" s="8" t="str">
        <f t="shared" si="221"/>
        <v/>
      </c>
      <c r="N1560" s="12"/>
      <c r="O1560" s="51">
        <f t="shared" si="222"/>
        <v>0</v>
      </c>
      <c r="P1560" s="51">
        <f t="shared" si="223"/>
        <v>0</v>
      </c>
      <c r="Q1560" s="51">
        <f t="shared" si="224"/>
        <v>0</v>
      </c>
      <c r="R1560" s="8" t="str">
        <f t="shared" si="225"/>
        <v/>
      </c>
      <c r="S1560" s="7"/>
      <c r="T1560" s="8"/>
      <c r="U1560" s="8"/>
      <c r="V1560" s="8">
        <f t="shared" si="226"/>
        <v>0</v>
      </c>
      <c r="W1560" s="8"/>
      <c r="X1560" s="8"/>
      <c r="Y1560" s="8"/>
      <c r="Z1560" s="8"/>
    </row>
    <row r="1561" spans="1:26" x14ac:dyDescent="0.35">
      <c r="A1561" s="1" t="s">
        <v>1900</v>
      </c>
      <c r="B1561" s="2" t="s">
        <v>3418</v>
      </c>
      <c r="C1561" s="3" t="s">
        <v>3403</v>
      </c>
      <c r="D1561" s="3" t="s">
        <v>12</v>
      </c>
      <c r="E1561" s="12" t="s">
        <v>3492</v>
      </c>
      <c r="F1561" s="12"/>
      <c r="G1561" s="12"/>
      <c r="H1561" s="12"/>
      <c r="I1561" s="16"/>
      <c r="J1561" s="16">
        <f t="shared" si="218"/>
        <v>0</v>
      </c>
      <c r="K1561" s="8" t="str">
        <f t="shared" si="219"/>
        <v/>
      </c>
      <c r="L1561" s="51">
        <f t="shared" si="220"/>
        <v>0</v>
      </c>
      <c r="M1561" s="8" t="str">
        <f t="shared" si="221"/>
        <v/>
      </c>
      <c r="N1561" s="12"/>
      <c r="O1561" s="51">
        <f t="shared" si="222"/>
        <v>0</v>
      </c>
      <c r="P1561" s="51">
        <f t="shared" si="223"/>
        <v>0</v>
      </c>
      <c r="Q1561" s="51">
        <f t="shared" si="224"/>
        <v>0</v>
      </c>
      <c r="R1561" s="8" t="str">
        <f t="shared" si="225"/>
        <v/>
      </c>
      <c r="S1561" s="7"/>
      <c r="T1561" s="8"/>
      <c r="U1561" s="8"/>
      <c r="V1561" s="8">
        <f t="shared" si="226"/>
        <v>0</v>
      </c>
      <c r="W1561" s="8"/>
      <c r="X1561" s="8"/>
      <c r="Y1561" s="8"/>
      <c r="Z1561" s="8"/>
    </row>
    <row r="1562" spans="1:26" x14ac:dyDescent="0.35">
      <c r="A1562" s="1" t="s">
        <v>1901</v>
      </c>
      <c r="B1562" s="2" t="s">
        <v>3419</v>
      </c>
      <c r="C1562" s="3" t="s">
        <v>3403</v>
      </c>
      <c r="D1562" s="3" t="s">
        <v>12</v>
      </c>
      <c r="E1562" s="12" t="s">
        <v>3492</v>
      </c>
      <c r="F1562" s="12"/>
      <c r="G1562" s="12"/>
      <c r="H1562" s="12"/>
      <c r="I1562" s="16"/>
      <c r="J1562" s="16">
        <f t="shared" si="218"/>
        <v>0</v>
      </c>
      <c r="K1562" s="8" t="str">
        <f t="shared" si="219"/>
        <v/>
      </c>
      <c r="L1562" s="51">
        <f t="shared" si="220"/>
        <v>0</v>
      </c>
      <c r="M1562" s="8" t="str">
        <f t="shared" si="221"/>
        <v/>
      </c>
      <c r="N1562" s="12"/>
      <c r="O1562" s="51">
        <f t="shared" si="222"/>
        <v>0</v>
      </c>
      <c r="P1562" s="51">
        <f t="shared" si="223"/>
        <v>0</v>
      </c>
      <c r="Q1562" s="51">
        <f t="shared" si="224"/>
        <v>0</v>
      </c>
      <c r="R1562" s="8" t="str">
        <f t="shared" si="225"/>
        <v/>
      </c>
      <c r="S1562" s="7"/>
      <c r="T1562" s="8"/>
      <c r="U1562" s="8"/>
      <c r="V1562" s="8">
        <f t="shared" si="226"/>
        <v>0</v>
      </c>
      <c r="W1562" s="8"/>
      <c r="X1562" s="8"/>
      <c r="Y1562" s="8"/>
      <c r="Z1562" s="8"/>
    </row>
    <row r="1563" spans="1:26" x14ac:dyDescent="0.35">
      <c r="A1563" s="1" t="s">
        <v>1902</v>
      </c>
      <c r="B1563" s="2" t="s">
        <v>3420</v>
      </c>
      <c r="C1563" s="3" t="s">
        <v>3403</v>
      </c>
      <c r="D1563" s="3" t="s">
        <v>12</v>
      </c>
      <c r="E1563" s="12" t="s">
        <v>3492</v>
      </c>
      <c r="F1563" s="12"/>
      <c r="G1563" s="12"/>
      <c r="H1563" s="12"/>
      <c r="I1563" s="16"/>
      <c r="J1563" s="16">
        <f t="shared" si="218"/>
        <v>0</v>
      </c>
      <c r="K1563" s="8" t="str">
        <f t="shared" si="219"/>
        <v/>
      </c>
      <c r="L1563" s="51">
        <f t="shared" si="220"/>
        <v>0</v>
      </c>
      <c r="M1563" s="8" t="str">
        <f t="shared" si="221"/>
        <v/>
      </c>
      <c r="N1563" s="12"/>
      <c r="O1563" s="51">
        <f t="shared" si="222"/>
        <v>0</v>
      </c>
      <c r="P1563" s="51">
        <f t="shared" si="223"/>
        <v>0</v>
      </c>
      <c r="Q1563" s="51">
        <f t="shared" si="224"/>
        <v>0</v>
      </c>
      <c r="R1563" s="8" t="str">
        <f t="shared" si="225"/>
        <v/>
      </c>
      <c r="S1563" s="7"/>
      <c r="T1563" s="8"/>
      <c r="U1563" s="8"/>
      <c r="V1563" s="8">
        <f t="shared" si="226"/>
        <v>0</v>
      </c>
      <c r="W1563" s="8"/>
      <c r="X1563" s="8"/>
      <c r="Y1563" s="8"/>
      <c r="Z1563" s="8"/>
    </row>
    <row r="1564" spans="1:26" x14ac:dyDescent="0.35">
      <c r="A1564" s="1" t="s">
        <v>1903</v>
      </c>
      <c r="B1564" s="2" t="s">
        <v>2170</v>
      </c>
      <c r="C1564" s="3" t="s">
        <v>3403</v>
      </c>
      <c r="D1564" s="3" t="s">
        <v>12</v>
      </c>
      <c r="E1564" s="12" t="s">
        <v>3492</v>
      </c>
      <c r="F1564" s="12"/>
      <c r="G1564" s="12"/>
      <c r="H1564" s="12"/>
      <c r="I1564" s="16"/>
      <c r="J1564" s="16">
        <f t="shared" si="218"/>
        <v>0</v>
      </c>
      <c r="K1564" s="8" t="str">
        <f t="shared" si="219"/>
        <v/>
      </c>
      <c r="L1564" s="51">
        <f t="shared" si="220"/>
        <v>0</v>
      </c>
      <c r="M1564" s="8" t="str">
        <f t="shared" si="221"/>
        <v/>
      </c>
      <c r="N1564" s="12"/>
      <c r="O1564" s="51">
        <f t="shared" si="222"/>
        <v>0</v>
      </c>
      <c r="P1564" s="51">
        <f t="shared" si="223"/>
        <v>0</v>
      </c>
      <c r="Q1564" s="51">
        <f t="shared" si="224"/>
        <v>0</v>
      </c>
      <c r="R1564" s="8" t="str">
        <f t="shared" si="225"/>
        <v/>
      </c>
      <c r="S1564" s="7"/>
      <c r="T1564" s="8"/>
      <c r="U1564" s="8"/>
      <c r="V1564" s="8">
        <f t="shared" si="226"/>
        <v>0</v>
      </c>
      <c r="W1564" s="8"/>
      <c r="X1564" s="8"/>
      <c r="Y1564" s="8"/>
      <c r="Z1564" s="8"/>
    </row>
    <row r="1565" spans="1:26" x14ac:dyDescent="0.35">
      <c r="A1565" s="1" t="s">
        <v>1905</v>
      </c>
      <c r="B1565" s="2" t="s">
        <v>2146</v>
      </c>
      <c r="C1565" s="3" t="s">
        <v>3403</v>
      </c>
      <c r="D1565" s="3" t="s">
        <v>12</v>
      </c>
      <c r="E1565" s="12" t="s">
        <v>3492</v>
      </c>
      <c r="F1565" s="12"/>
      <c r="G1565" s="12"/>
      <c r="H1565" s="12"/>
      <c r="I1565" s="16"/>
      <c r="J1565" s="16">
        <f t="shared" si="218"/>
        <v>0</v>
      </c>
      <c r="K1565" s="8" t="str">
        <f t="shared" si="219"/>
        <v/>
      </c>
      <c r="L1565" s="51">
        <f t="shared" si="220"/>
        <v>0</v>
      </c>
      <c r="M1565" s="8" t="str">
        <f t="shared" si="221"/>
        <v/>
      </c>
      <c r="N1565" s="12"/>
      <c r="O1565" s="51">
        <f t="shared" si="222"/>
        <v>0</v>
      </c>
      <c r="P1565" s="51">
        <f t="shared" si="223"/>
        <v>0</v>
      </c>
      <c r="Q1565" s="51">
        <f t="shared" si="224"/>
        <v>0</v>
      </c>
      <c r="R1565" s="8" t="str">
        <f t="shared" si="225"/>
        <v/>
      </c>
      <c r="S1565" s="7"/>
      <c r="T1565" s="8"/>
      <c r="U1565" s="8"/>
      <c r="V1565" s="8">
        <f t="shared" si="226"/>
        <v>0</v>
      </c>
      <c r="W1565" s="8"/>
      <c r="X1565" s="8"/>
      <c r="Y1565" s="8"/>
      <c r="Z1565" s="8"/>
    </row>
    <row r="1566" spans="1:26" x14ac:dyDescent="0.35">
      <c r="A1566" s="1" t="s">
        <v>1906</v>
      </c>
      <c r="B1566" s="2" t="s">
        <v>2162</v>
      </c>
      <c r="C1566" s="3" t="s">
        <v>3403</v>
      </c>
      <c r="D1566" s="3" t="s">
        <v>12</v>
      </c>
      <c r="E1566" s="12" t="s">
        <v>3492</v>
      </c>
      <c r="F1566" s="12"/>
      <c r="G1566" s="12"/>
      <c r="H1566" s="12"/>
      <c r="I1566" s="16"/>
      <c r="J1566" s="16">
        <f t="shared" si="218"/>
        <v>0</v>
      </c>
      <c r="K1566" s="8" t="str">
        <f t="shared" si="219"/>
        <v/>
      </c>
      <c r="L1566" s="51">
        <f t="shared" si="220"/>
        <v>0</v>
      </c>
      <c r="M1566" s="8" t="str">
        <f t="shared" si="221"/>
        <v/>
      </c>
      <c r="N1566" s="12"/>
      <c r="O1566" s="51">
        <f t="shared" si="222"/>
        <v>0</v>
      </c>
      <c r="P1566" s="51">
        <f t="shared" si="223"/>
        <v>0</v>
      </c>
      <c r="Q1566" s="51">
        <f t="shared" si="224"/>
        <v>0</v>
      </c>
      <c r="R1566" s="8" t="str">
        <f t="shared" si="225"/>
        <v/>
      </c>
      <c r="S1566" s="7"/>
      <c r="T1566" s="8"/>
      <c r="U1566" s="8"/>
      <c r="V1566" s="8">
        <f t="shared" si="226"/>
        <v>0</v>
      </c>
      <c r="W1566" s="8"/>
      <c r="X1566" s="8"/>
      <c r="Y1566" s="8"/>
      <c r="Z1566" s="8"/>
    </row>
    <row r="1567" spans="1:26" x14ac:dyDescent="0.35">
      <c r="A1567" s="1" t="s">
        <v>1907</v>
      </c>
      <c r="B1567" s="2" t="s">
        <v>3421</v>
      </c>
      <c r="C1567" s="3" t="s">
        <v>3403</v>
      </c>
      <c r="D1567" s="3" t="s">
        <v>12</v>
      </c>
      <c r="E1567" s="12" t="s">
        <v>3492</v>
      </c>
      <c r="F1567" s="12"/>
      <c r="G1567" s="12"/>
      <c r="H1567" s="12"/>
      <c r="I1567" s="16"/>
      <c r="J1567" s="16">
        <f t="shared" si="218"/>
        <v>0</v>
      </c>
      <c r="K1567" s="8" t="str">
        <f t="shared" si="219"/>
        <v/>
      </c>
      <c r="L1567" s="51">
        <f t="shared" si="220"/>
        <v>0</v>
      </c>
      <c r="M1567" s="8" t="str">
        <f t="shared" si="221"/>
        <v/>
      </c>
      <c r="N1567" s="12"/>
      <c r="O1567" s="51">
        <f t="shared" si="222"/>
        <v>0</v>
      </c>
      <c r="P1567" s="51">
        <f t="shared" si="223"/>
        <v>0</v>
      </c>
      <c r="Q1567" s="51">
        <f t="shared" si="224"/>
        <v>0</v>
      </c>
      <c r="R1567" s="8" t="str">
        <f t="shared" si="225"/>
        <v/>
      </c>
      <c r="S1567" s="7"/>
      <c r="T1567" s="8"/>
      <c r="U1567" s="8"/>
      <c r="V1567" s="8">
        <f t="shared" si="226"/>
        <v>0</v>
      </c>
      <c r="W1567" s="8"/>
      <c r="X1567" s="8"/>
      <c r="Y1567" s="8"/>
      <c r="Z1567" s="8"/>
    </row>
    <row r="1568" spans="1:26" x14ac:dyDescent="0.35">
      <c r="A1568" s="1" t="s">
        <v>1909</v>
      </c>
      <c r="B1568" s="2" t="s">
        <v>2191</v>
      </c>
      <c r="C1568" s="3" t="s">
        <v>3403</v>
      </c>
      <c r="D1568" s="3" t="s">
        <v>12</v>
      </c>
      <c r="E1568" s="12" t="s">
        <v>3492</v>
      </c>
      <c r="F1568" s="12"/>
      <c r="G1568" s="12"/>
      <c r="H1568" s="12"/>
      <c r="I1568" s="16"/>
      <c r="J1568" s="16">
        <f t="shared" si="218"/>
        <v>0</v>
      </c>
      <c r="K1568" s="8" t="str">
        <f t="shared" si="219"/>
        <v/>
      </c>
      <c r="L1568" s="51">
        <f t="shared" si="220"/>
        <v>0</v>
      </c>
      <c r="M1568" s="8" t="str">
        <f t="shared" si="221"/>
        <v/>
      </c>
      <c r="N1568" s="12"/>
      <c r="O1568" s="51">
        <f t="shared" si="222"/>
        <v>0</v>
      </c>
      <c r="P1568" s="51">
        <f t="shared" si="223"/>
        <v>0</v>
      </c>
      <c r="Q1568" s="51">
        <f t="shared" si="224"/>
        <v>0</v>
      </c>
      <c r="R1568" s="8" t="str">
        <f t="shared" si="225"/>
        <v/>
      </c>
      <c r="S1568" s="7"/>
      <c r="T1568" s="8"/>
      <c r="U1568" s="8"/>
      <c r="V1568" s="8">
        <f t="shared" si="226"/>
        <v>0</v>
      </c>
      <c r="W1568" s="8"/>
      <c r="X1568" s="8"/>
      <c r="Y1568" s="8"/>
      <c r="Z1568" s="8"/>
    </row>
    <row r="1569" spans="1:26" x14ac:dyDescent="0.35">
      <c r="A1569" s="1" t="s">
        <v>1911</v>
      </c>
      <c r="B1569" s="2" t="s">
        <v>2192</v>
      </c>
      <c r="C1569" s="3" t="s">
        <v>3403</v>
      </c>
      <c r="D1569" s="3" t="s">
        <v>12</v>
      </c>
      <c r="E1569" s="12" t="s">
        <v>3492</v>
      </c>
      <c r="F1569" s="12"/>
      <c r="G1569" s="12"/>
      <c r="H1569" s="12"/>
      <c r="I1569" s="16"/>
      <c r="J1569" s="16">
        <f t="shared" si="218"/>
        <v>0</v>
      </c>
      <c r="K1569" s="8" t="str">
        <f t="shared" si="219"/>
        <v/>
      </c>
      <c r="L1569" s="51">
        <f t="shared" si="220"/>
        <v>0</v>
      </c>
      <c r="M1569" s="8" t="str">
        <f t="shared" si="221"/>
        <v/>
      </c>
      <c r="N1569" s="12"/>
      <c r="O1569" s="51">
        <f t="shared" si="222"/>
        <v>0</v>
      </c>
      <c r="P1569" s="51">
        <f t="shared" si="223"/>
        <v>0</v>
      </c>
      <c r="Q1569" s="51">
        <f t="shared" si="224"/>
        <v>0</v>
      </c>
      <c r="R1569" s="8" t="str">
        <f t="shared" si="225"/>
        <v/>
      </c>
      <c r="S1569" s="7"/>
      <c r="T1569" s="8"/>
      <c r="U1569" s="8"/>
      <c r="V1569" s="8">
        <f t="shared" si="226"/>
        <v>0</v>
      </c>
      <c r="W1569" s="8"/>
      <c r="X1569" s="8"/>
      <c r="Y1569" s="8"/>
      <c r="Z1569" s="8"/>
    </row>
    <row r="1570" spans="1:26" x14ac:dyDescent="0.35">
      <c r="A1570" s="1" t="s">
        <v>1912</v>
      </c>
      <c r="B1570" s="2" t="s">
        <v>2193</v>
      </c>
      <c r="C1570" s="3" t="s">
        <v>3403</v>
      </c>
      <c r="D1570" s="3" t="s">
        <v>12</v>
      </c>
      <c r="E1570" s="12" t="s">
        <v>3492</v>
      </c>
      <c r="F1570" s="12"/>
      <c r="G1570" s="12"/>
      <c r="H1570" s="12"/>
      <c r="I1570" s="16"/>
      <c r="J1570" s="16">
        <f t="shared" si="218"/>
        <v>0</v>
      </c>
      <c r="K1570" s="8" t="str">
        <f t="shared" si="219"/>
        <v/>
      </c>
      <c r="L1570" s="51">
        <f t="shared" si="220"/>
        <v>0</v>
      </c>
      <c r="M1570" s="8" t="str">
        <f t="shared" si="221"/>
        <v/>
      </c>
      <c r="N1570" s="12"/>
      <c r="O1570" s="51">
        <f t="shared" si="222"/>
        <v>0</v>
      </c>
      <c r="P1570" s="51">
        <f t="shared" si="223"/>
        <v>0</v>
      </c>
      <c r="Q1570" s="51">
        <f t="shared" si="224"/>
        <v>0</v>
      </c>
      <c r="R1570" s="8" t="str">
        <f t="shared" si="225"/>
        <v/>
      </c>
      <c r="S1570" s="7"/>
      <c r="T1570" s="8"/>
      <c r="U1570" s="8"/>
      <c r="V1570" s="8">
        <f t="shared" si="226"/>
        <v>0</v>
      </c>
      <c r="W1570" s="8"/>
      <c r="X1570" s="8"/>
      <c r="Y1570" s="8"/>
      <c r="Z1570" s="8"/>
    </row>
    <row r="1571" spans="1:26" x14ac:dyDescent="0.35">
      <c r="A1571" s="1" t="s">
        <v>1914</v>
      </c>
      <c r="B1571" s="2" t="s">
        <v>2194</v>
      </c>
      <c r="C1571" s="3" t="s">
        <v>3403</v>
      </c>
      <c r="D1571" s="3" t="s">
        <v>12</v>
      </c>
      <c r="E1571" s="12" t="s">
        <v>3492</v>
      </c>
      <c r="F1571" s="12"/>
      <c r="G1571" s="12"/>
      <c r="H1571" s="12"/>
      <c r="I1571" s="16"/>
      <c r="J1571" s="16">
        <f t="shared" si="218"/>
        <v>0</v>
      </c>
      <c r="K1571" s="8" t="str">
        <f t="shared" si="219"/>
        <v/>
      </c>
      <c r="L1571" s="51">
        <f t="shared" si="220"/>
        <v>0</v>
      </c>
      <c r="M1571" s="8" t="str">
        <f t="shared" si="221"/>
        <v/>
      </c>
      <c r="N1571" s="12"/>
      <c r="O1571" s="51">
        <f t="shared" si="222"/>
        <v>0</v>
      </c>
      <c r="P1571" s="51">
        <f t="shared" si="223"/>
        <v>0</v>
      </c>
      <c r="Q1571" s="51">
        <f t="shared" si="224"/>
        <v>0</v>
      </c>
      <c r="R1571" s="8" t="str">
        <f t="shared" si="225"/>
        <v/>
      </c>
      <c r="S1571" s="7"/>
      <c r="T1571" s="8"/>
      <c r="U1571" s="8"/>
      <c r="V1571" s="8">
        <f t="shared" si="226"/>
        <v>0</v>
      </c>
      <c r="W1571" s="8"/>
      <c r="X1571" s="8"/>
      <c r="Y1571" s="8"/>
      <c r="Z1571" s="8"/>
    </row>
    <row r="1572" spans="1:26" x14ac:dyDescent="0.35">
      <c r="A1572" s="1" t="s">
        <v>1915</v>
      </c>
      <c r="B1572" s="2" t="s">
        <v>3422</v>
      </c>
      <c r="C1572" s="3" t="s">
        <v>3403</v>
      </c>
      <c r="D1572" s="3" t="s">
        <v>12</v>
      </c>
      <c r="E1572" s="12" t="s">
        <v>3492</v>
      </c>
      <c r="F1572" s="12"/>
      <c r="G1572" s="12"/>
      <c r="H1572" s="12"/>
      <c r="I1572" s="16"/>
      <c r="J1572" s="16">
        <f t="shared" si="218"/>
        <v>0</v>
      </c>
      <c r="K1572" s="8" t="str">
        <f t="shared" si="219"/>
        <v/>
      </c>
      <c r="L1572" s="51">
        <f t="shared" si="220"/>
        <v>0</v>
      </c>
      <c r="M1572" s="8" t="str">
        <f t="shared" si="221"/>
        <v/>
      </c>
      <c r="N1572" s="12"/>
      <c r="O1572" s="51">
        <f t="shared" si="222"/>
        <v>0</v>
      </c>
      <c r="P1572" s="51">
        <f t="shared" si="223"/>
        <v>0</v>
      </c>
      <c r="Q1572" s="51">
        <f t="shared" si="224"/>
        <v>0</v>
      </c>
      <c r="R1572" s="8" t="str">
        <f t="shared" si="225"/>
        <v/>
      </c>
      <c r="S1572" s="7"/>
      <c r="T1572" s="8"/>
      <c r="U1572" s="8"/>
      <c r="V1572" s="8">
        <f t="shared" si="226"/>
        <v>0</v>
      </c>
      <c r="W1572" s="8"/>
      <c r="X1572" s="8"/>
      <c r="Y1572" s="8"/>
      <c r="Z1572" s="8"/>
    </row>
    <row r="1573" spans="1:26" x14ac:dyDescent="0.35">
      <c r="A1573" s="1" t="s">
        <v>1917</v>
      </c>
      <c r="B1573" s="2" t="s">
        <v>3423</v>
      </c>
      <c r="C1573" s="3" t="s">
        <v>3403</v>
      </c>
      <c r="D1573" s="3" t="s">
        <v>12</v>
      </c>
      <c r="E1573" s="12" t="s">
        <v>3492</v>
      </c>
      <c r="F1573" s="12"/>
      <c r="G1573" s="12"/>
      <c r="H1573" s="12"/>
      <c r="I1573" s="16"/>
      <c r="J1573" s="16">
        <f t="shared" si="218"/>
        <v>0</v>
      </c>
      <c r="K1573" s="8" t="str">
        <f t="shared" si="219"/>
        <v/>
      </c>
      <c r="L1573" s="51">
        <f t="shared" si="220"/>
        <v>0</v>
      </c>
      <c r="M1573" s="8" t="str">
        <f t="shared" si="221"/>
        <v/>
      </c>
      <c r="N1573" s="12"/>
      <c r="O1573" s="51">
        <f t="shared" si="222"/>
        <v>0</v>
      </c>
      <c r="P1573" s="51">
        <f t="shared" si="223"/>
        <v>0</v>
      </c>
      <c r="Q1573" s="51">
        <f t="shared" si="224"/>
        <v>0</v>
      </c>
      <c r="R1573" s="8" t="str">
        <f t="shared" si="225"/>
        <v/>
      </c>
      <c r="S1573" s="7"/>
      <c r="T1573" s="8"/>
      <c r="U1573" s="8"/>
      <c r="V1573" s="8">
        <f t="shared" si="226"/>
        <v>0</v>
      </c>
      <c r="W1573" s="8"/>
      <c r="X1573" s="8"/>
      <c r="Y1573" s="8"/>
      <c r="Z1573" s="8"/>
    </row>
    <row r="1574" spans="1:26" x14ac:dyDescent="0.35">
      <c r="A1574" s="1" t="s">
        <v>1918</v>
      </c>
      <c r="B1574" s="2" t="s">
        <v>2183</v>
      </c>
      <c r="C1574" s="3" t="s">
        <v>3403</v>
      </c>
      <c r="D1574" s="3" t="s">
        <v>12</v>
      </c>
      <c r="E1574" s="12" t="s">
        <v>3492</v>
      </c>
      <c r="F1574" s="12"/>
      <c r="G1574" s="12"/>
      <c r="H1574" s="12"/>
      <c r="I1574" s="16"/>
      <c r="J1574" s="16">
        <f t="shared" si="218"/>
        <v>0</v>
      </c>
      <c r="K1574" s="8" t="str">
        <f t="shared" si="219"/>
        <v/>
      </c>
      <c r="L1574" s="51">
        <f t="shared" si="220"/>
        <v>0</v>
      </c>
      <c r="M1574" s="8" t="str">
        <f t="shared" si="221"/>
        <v/>
      </c>
      <c r="N1574" s="12"/>
      <c r="O1574" s="51">
        <f t="shared" si="222"/>
        <v>0</v>
      </c>
      <c r="P1574" s="51">
        <f t="shared" si="223"/>
        <v>0</v>
      </c>
      <c r="Q1574" s="51">
        <f t="shared" si="224"/>
        <v>0</v>
      </c>
      <c r="R1574" s="8" t="str">
        <f t="shared" si="225"/>
        <v/>
      </c>
      <c r="S1574" s="7"/>
      <c r="T1574" s="8"/>
      <c r="U1574" s="8"/>
      <c r="V1574" s="8">
        <f t="shared" si="226"/>
        <v>0</v>
      </c>
      <c r="W1574" s="8"/>
      <c r="X1574" s="8"/>
      <c r="Y1574" s="8"/>
      <c r="Z1574" s="8"/>
    </row>
    <row r="1575" spans="1:26" ht="25" x14ac:dyDescent="0.35">
      <c r="A1575" s="1" t="s">
        <v>1919</v>
      </c>
      <c r="B1575" s="2" t="s">
        <v>3424</v>
      </c>
      <c r="C1575" s="3" t="s">
        <v>3403</v>
      </c>
      <c r="D1575" s="3" t="s">
        <v>12</v>
      </c>
      <c r="E1575" s="12" t="s">
        <v>3492</v>
      </c>
      <c r="F1575" s="12"/>
      <c r="G1575" s="12"/>
      <c r="H1575" s="12"/>
      <c r="I1575" s="16"/>
      <c r="J1575" s="16">
        <f t="shared" si="218"/>
        <v>0</v>
      </c>
      <c r="K1575" s="8" t="str">
        <f t="shared" si="219"/>
        <v/>
      </c>
      <c r="L1575" s="51">
        <f t="shared" si="220"/>
        <v>0</v>
      </c>
      <c r="M1575" s="8" t="str">
        <f t="shared" si="221"/>
        <v/>
      </c>
      <c r="N1575" s="12"/>
      <c r="O1575" s="51">
        <f t="shared" si="222"/>
        <v>0</v>
      </c>
      <c r="P1575" s="51">
        <f t="shared" si="223"/>
        <v>0</v>
      </c>
      <c r="Q1575" s="51">
        <f t="shared" si="224"/>
        <v>0</v>
      </c>
      <c r="R1575" s="8" t="str">
        <f t="shared" si="225"/>
        <v/>
      </c>
      <c r="S1575" s="7"/>
      <c r="T1575" s="8"/>
      <c r="U1575" s="8"/>
      <c r="V1575" s="8">
        <f t="shared" si="226"/>
        <v>0</v>
      </c>
      <c r="W1575" s="8"/>
      <c r="X1575" s="8"/>
      <c r="Y1575" s="8"/>
      <c r="Z1575" s="8"/>
    </row>
    <row r="1576" spans="1:26" ht="25" x14ac:dyDescent="0.35">
      <c r="A1576" s="1" t="s">
        <v>1920</v>
      </c>
      <c r="B1576" s="2" t="s">
        <v>3425</v>
      </c>
      <c r="C1576" s="3" t="s">
        <v>3403</v>
      </c>
      <c r="D1576" s="3" t="s">
        <v>12</v>
      </c>
      <c r="E1576" s="12" t="s">
        <v>3492</v>
      </c>
      <c r="F1576" s="12"/>
      <c r="G1576" s="12"/>
      <c r="H1576" s="12"/>
      <c r="I1576" s="16"/>
      <c r="J1576" s="16">
        <f t="shared" si="218"/>
        <v>0</v>
      </c>
      <c r="K1576" s="8" t="str">
        <f t="shared" si="219"/>
        <v/>
      </c>
      <c r="L1576" s="51">
        <f t="shared" si="220"/>
        <v>0</v>
      </c>
      <c r="M1576" s="8" t="str">
        <f t="shared" si="221"/>
        <v/>
      </c>
      <c r="N1576" s="12"/>
      <c r="O1576" s="51">
        <f t="shared" si="222"/>
        <v>0</v>
      </c>
      <c r="P1576" s="51">
        <f t="shared" si="223"/>
        <v>0</v>
      </c>
      <c r="Q1576" s="51">
        <f t="shared" si="224"/>
        <v>0</v>
      </c>
      <c r="R1576" s="8" t="str">
        <f t="shared" si="225"/>
        <v/>
      </c>
      <c r="S1576" s="7"/>
      <c r="T1576" s="8"/>
      <c r="U1576" s="8"/>
      <c r="V1576" s="8">
        <f t="shared" si="226"/>
        <v>0</v>
      </c>
      <c r="W1576" s="8"/>
      <c r="X1576" s="8"/>
      <c r="Y1576" s="8"/>
      <c r="Z1576" s="8"/>
    </row>
    <row r="1577" spans="1:26" x14ac:dyDescent="0.35">
      <c r="A1577" s="1" t="s">
        <v>1921</v>
      </c>
      <c r="B1577" s="2" t="s">
        <v>1966</v>
      </c>
      <c r="C1577" s="3" t="s">
        <v>3403</v>
      </c>
      <c r="D1577" s="3" t="s">
        <v>12</v>
      </c>
      <c r="E1577" s="12" t="s">
        <v>3492</v>
      </c>
      <c r="F1577" s="12"/>
      <c r="G1577" s="12"/>
      <c r="H1577" s="12"/>
      <c r="I1577" s="16"/>
      <c r="J1577" s="16">
        <f t="shared" si="218"/>
        <v>0</v>
      </c>
      <c r="K1577" s="8" t="str">
        <f t="shared" si="219"/>
        <v/>
      </c>
      <c r="L1577" s="51">
        <f t="shared" si="220"/>
        <v>0</v>
      </c>
      <c r="M1577" s="8" t="str">
        <f t="shared" si="221"/>
        <v/>
      </c>
      <c r="N1577" s="12"/>
      <c r="O1577" s="51">
        <f t="shared" si="222"/>
        <v>0</v>
      </c>
      <c r="P1577" s="51">
        <f t="shared" si="223"/>
        <v>0</v>
      </c>
      <c r="Q1577" s="51">
        <f t="shared" si="224"/>
        <v>0</v>
      </c>
      <c r="R1577" s="8" t="str">
        <f t="shared" si="225"/>
        <v/>
      </c>
      <c r="S1577" s="7"/>
      <c r="T1577" s="8"/>
      <c r="U1577" s="8"/>
      <c r="V1577" s="8">
        <f t="shared" si="226"/>
        <v>0</v>
      </c>
      <c r="W1577" s="8"/>
      <c r="X1577" s="8"/>
      <c r="Y1577" s="8"/>
      <c r="Z1577" s="8"/>
    </row>
    <row r="1578" spans="1:26" x14ac:dyDescent="0.35">
      <c r="A1578" s="1" t="s">
        <v>1923</v>
      </c>
      <c r="B1578" s="2" t="s">
        <v>2190</v>
      </c>
      <c r="C1578" s="3" t="s">
        <v>3403</v>
      </c>
      <c r="D1578" s="3" t="s">
        <v>12</v>
      </c>
      <c r="E1578" s="12" t="s">
        <v>3492</v>
      </c>
      <c r="F1578" s="12"/>
      <c r="G1578" s="12"/>
      <c r="H1578" s="12"/>
      <c r="I1578" s="16"/>
      <c r="J1578" s="16">
        <f t="shared" si="218"/>
        <v>0</v>
      </c>
      <c r="K1578" s="8" t="str">
        <f t="shared" si="219"/>
        <v/>
      </c>
      <c r="L1578" s="51">
        <f t="shared" si="220"/>
        <v>0</v>
      </c>
      <c r="M1578" s="8" t="str">
        <f t="shared" si="221"/>
        <v/>
      </c>
      <c r="N1578" s="12"/>
      <c r="O1578" s="51">
        <f t="shared" si="222"/>
        <v>0</v>
      </c>
      <c r="P1578" s="51">
        <f t="shared" si="223"/>
        <v>0</v>
      </c>
      <c r="Q1578" s="51">
        <f t="shared" si="224"/>
        <v>0</v>
      </c>
      <c r="R1578" s="8" t="str">
        <f t="shared" si="225"/>
        <v/>
      </c>
      <c r="S1578" s="7"/>
      <c r="T1578" s="8"/>
      <c r="U1578" s="8"/>
      <c r="V1578" s="8">
        <f t="shared" si="226"/>
        <v>0</v>
      </c>
      <c r="W1578" s="8"/>
      <c r="X1578" s="8"/>
      <c r="Y1578" s="8"/>
      <c r="Z1578" s="8"/>
    </row>
    <row r="1579" spans="1:26" x14ac:dyDescent="0.35">
      <c r="A1579" s="1" t="s">
        <v>1924</v>
      </c>
      <c r="B1579" s="2" t="s">
        <v>1934</v>
      </c>
      <c r="C1579" s="3" t="s">
        <v>3403</v>
      </c>
      <c r="D1579" s="3" t="s">
        <v>12</v>
      </c>
      <c r="E1579" s="12" t="s">
        <v>3492</v>
      </c>
      <c r="F1579" s="12"/>
      <c r="G1579" s="12"/>
      <c r="H1579" s="12"/>
      <c r="I1579" s="16"/>
      <c r="J1579" s="16">
        <f t="shared" si="218"/>
        <v>0</v>
      </c>
      <c r="K1579" s="8" t="str">
        <f t="shared" si="219"/>
        <v/>
      </c>
      <c r="L1579" s="51">
        <f t="shared" si="220"/>
        <v>0</v>
      </c>
      <c r="M1579" s="8" t="str">
        <f t="shared" si="221"/>
        <v/>
      </c>
      <c r="N1579" s="12"/>
      <c r="O1579" s="51">
        <f t="shared" si="222"/>
        <v>0</v>
      </c>
      <c r="P1579" s="51">
        <f t="shared" si="223"/>
        <v>0</v>
      </c>
      <c r="Q1579" s="51">
        <f t="shared" si="224"/>
        <v>0</v>
      </c>
      <c r="R1579" s="8" t="str">
        <f t="shared" si="225"/>
        <v/>
      </c>
      <c r="S1579" s="7"/>
      <c r="T1579" s="8"/>
      <c r="U1579" s="8"/>
      <c r="V1579" s="8">
        <f t="shared" si="226"/>
        <v>0</v>
      </c>
      <c r="W1579" s="8"/>
      <c r="X1579" s="8"/>
      <c r="Y1579" s="8"/>
      <c r="Z1579" s="8"/>
    </row>
    <row r="1580" spans="1:26" x14ac:dyDescent="0.35">
      <c r="A1580" s="1" t="s">
        <v>1926</v>
      </c>
      <c r="B1580" s="2" t="s">
        <v>1968</v>
      </c>
      <c r="C1580" s="3" t="s">
        <v>3403</v>
      </c>
      <c r="D1580" s="3" t="s">
        <v>12</v>
      </c>
      <c r="E1580" s="12" t="s">
        <v>3492</v>
      </c>
      <c r="F1580" s="12"/>
      <c r="G1580" s="12"/>
      <c r="H1580" s="12"/>
      <c r="I1580" s="16"/>
      <c r="J1580" s="16">
        <f t="shared" si="218"/>
        <v>0</v>
      </c>
      <c r="K1580" s="8" t="str">
        <f t="shared" si="219"/>
        <v/>
      </c>
      <c r="L1580" s="51">
        <f t="shared" si="220"/>
        <v>0</v>
      </c>
      <c r="M1580" s="8" t="str">
        <f t="shared" si="221"/>
        <v/>
      </c>
      <c r="N1580" s="12"/>
      <c r="O1580" s="51">
        <f t="shared" si="222"/>
        <v>0</v>
      </c>
      <c r="P1580" s="51">
        <f t="shared" si="223"/>
        <v>0</v>
      </c>
      <c r="Q1580" s="51">
        <f t="shared" si="224"/>
        <v>0</v>
      </c>
      <c r="R1580" s="8" t="str">
        <f t="shared" si="225"/>
        <v/>
      </c>
      <c r="S1580" s="7"/>
      <c r="T1580" s="8"/>
      <c r="U1580" s="8"/>
      <c r="V1580" s="8">
        <f t="shared" si="226"/>
        <v>0</v>
      </c>
      <c r="W1580" s="8"/>
      <c r="X1580" s="8"/>
      <c r="Y1580" s="8"/>
      <c r="Z1580" s="8"/>
    </row>
    <row r="1581" spans="1:26" x14ac:dyDescent="0.35">
      <c r="A1581" s="1" t="s">
        <v>1927</v>
      </c>
      <c r="B1581" s="2" t="s">
        <v>1834</v>
      </c>
      <c r="C1581" s="3" t="s">
        <v>3403</v>
      </c>
      <c r="D1581" s="3" t="s">
        <v>12</v>
      </c>
      <c r="E1581" s="12" t="s">
        <v>3492</v>
      </c>
      <c r="F1581" s="12"/>
      <c r="G1581" s="12"/>
      <c r="H1581" s="12"/>
      <c r="I1581" s="16"/>
      <c r="J1581" s="16">
        <f t="shared" si="218"/>
        <v>0</v>
      </c>
      <c r="K1581" s="8" t="str">
        <f t="shared" si="219"/>
        <v/>
      </c>
      <c r="L1581" s="51">
        <f t="shared" si="220"/>
        <v>0</v>
      </c>
      <c r="M1581" s="8" t="str">
        <f t="shared" si="221"/>
        <v/>
      </c>
      <c r="N1581" s="12"/>
      <c r="O1581" s="51">
        <f t="shared" si="222"/>
        <v>0</v>
      </c>
      <c r="P1581" s="51">
        <f t="shared" si="223"/>
        <v>0</v>
      </c>
      <c r="Q1581" s="51">
        <f t="shared" si="224"/>
        <v>0</v>
      </c>
      <c r="R1581" s="8" t="str">
        <f t="shared" si="225"/>
        <v/>
      </c>
      <c r="S1581" s="7"/>
      <c r="T1581" s="8"/>
      <c r="U1581" s="8"/>
      <c r="V1581" s="8">
        <f t="shared" si="226"/>
        <v>0</v>
      </c>
      <c r="W1581" s="8"/>
      <c r="X1581" s="8"/>
      <c r="Y1581" s="8"/>
      <c r="Z1581" s="8"/>
    </row>
    <row r="1582" spans="1:26" x14ac:dyDescent="0.35">
      <c r="A1582" s="1" t="s">
        <v>1929</v>
      </c>
      <c r="B1582" s="2" t="s">
        <v>1846</v>
      </c>
      <c r="C1582" s="3" t="s">
        <v>3403</v>
      </c>
      <c r="D1582" s="3" t="s">
        <v>12</v>
      </c>
      <c r="E1582" s="12" t="s">
        <v>3492</v>
      </c>
      <c r="F1582" s="12"/>
      <c r="G1582" s="12"/>
      <c r="H1582" s="12"/>
      <c r="I1582" s="16"/>
      <c r="J1582" s="16">
        <f t="shared" si="218"/>
        <v>0</v>
      </c>
      <c r="K1582" s="8" t="str">
        <f t="shared" si="219"/>
        <v/>
      </c>
      <c r="L1582" s="51">
        <f t="shared" si="220"/>
        <v>0</v>
      </c>
      <c r="M1582" s="8" t="str">
        <f t="shared" si="221"/>
        <v/>
      </c>
      <c r="N1582" s="12"/>
      <c r="O1582" s="51">
        <f t="shared" si="222"/>
        <v>0</v>
      </c>
      <c r="P1582" s="51">
        <f t="shared" si="223"/>
        <v>0</v>
      </c>
      <c r="Q1582" s="51">
        <f t="shared" si="224"/>
        <v>0</v>
      </c>
      <c r="R1582" s="8" t="str">
        <f t="shared" si="225"/>
        <v/>
      </c>
      <c r="S1582" s="7"/>
      <c r="T1582" s="8"/>
      <c r="U1582" s="8"/>
      <c r="V1582" s="8">
        <f t="shared" si="226"/>
        <v>0</v>
      </c>
      <c r="W1582" s="8"/>
      <c r="X1582" s="8"/>
      <c r="Y1582" s="8"/>
      <c r="Z1582" s="8"/>
    </row>
    <row r="1583" spans="1:26" x14ac:dyDescent="0.35">
      <c r="A1583" s="1" t="s">
        <v>1930</v>
      </c>
      <c r="B1583" s="2" t="s">
        <v>1858</v>
      </c>
      <c r="C1583" s="3" t="s">
        <v>3403</v>
      </c>
      <c r="D1583" s="3" t="s">
        <v>12</v>
      </c>
      <c r="E1583" s="12" t="s">
        <v>3492</v>
      </c>
      <c r="F1583" s="12"/>
      <c r="G1583" s="12"/>
      <c r="H1583" s="12"/>
      <c r="I1583" s="16"/>
      <c r="J1583" s="16">
        <f t="shared" si="218"/>
        <v>0</v>
      </c>
      <c r="K1583" s="8" t="str">
        <f t="shared" si="219"/>
        <v/>
      </c>
      <c r="L1583" s="51">
        <f t="shared" si="220"/>
        <v>0</v>
      </c>
      <c r="M1583" s="8" t="str">
        <f t="shared" si="221"/>
        <v/>
      </c>
      <c r="N1583" s="12"/>
      <c r="O1583" s="51">
        <f t="shared" si="222"/>
        <v>0</v>
      </c>
      <c r="P1583" s="51">
        <f t="shared" si="223"/>
        <v>0</v>
      </c>
      <c r="Q1583" s="51">
        <f t="shared" si="224"/>
        <v>0</v>
      </c>
      <c r="R1583" s="8" t="str">
        <f t="shared" si="225"/>
        <v/>
      </c>
      <c r="S1583" s="7"/>
      <c r="T1583" s="8"/>
      <c r="U1583" s="8"/>
      <c r="V1583" s="8">
        <f t="shared" si="226"/>
        <v>0</v>
      </c>
      <c r="W1583" s="8"/>
      <c r="X1583" s="8"/>
      <c r="Y1583" s="8"/>
      <c r="Z1583" s="8"/>
    </row>
    <row r="1584" spans="1:26" x14ac:dyDescent="0.35">
      <c r="A1584" s="1" t="s">
        <v>1931</v>
      </c>
      <c r="B1584" s="2" t="s">
        <v>1848</v>
      </c>
      <c r="C1584" s="3" t="s">
        <v>3403</v>
      </c>
      <c r="D1584" s="3" t="s">
        <v>12</v>
      </c>
      <c r="E1584" s="12" t="s">
        <v>3492</v>
      </c>
      <c r="F1584" s="12"/>
      <c r="G1584" s="12"/>
      <c r="H1584" s="12"/>
      <c r="I1584" s="16"/>
      <c r="J1584" s="16">
        <f t="shared" si="218"/>
        <v>0</v>
      </c>
      <c r="K1584" s="8" t="str">
        <f t="shared" si="219"/>
        <v/>
      </c>
      <c r="L1584" s="51">
        <f t="shared" si="220"/>
        <v>0</v>
      </c>
      <c r="M1584" s="8" t="str">
        <f t="shared" si="221"/>
        <v/>
      </c>
      <c r="N1584" s="12"/>
      <c r="O1584" s="51">
        <f t="shared" si="222"/>
        <v>0</v>
      </c>
      <c r="P1584" s="51">
        <f t="shared" si="223"/>
        <v>0</v>
      </c>
      <c r="Q1584" s="51">
        <f t="shared" si="224"/>
        <v>0</v>
      </c>
      <c r="R1584" s="8" t="str">
        <f t="shared" si="225"/>
        <v/>
      </c>
      <c r="S1584" s="7"/>
      <c r="T1584" s="8"/>
      <c r="U1584" s="8"/>
      <c r="V1584" s="8">
        <f t="shared" si="226"/>
        <v>0</v>
      </c>
      <c r="W1584" s="8"/>
      <c r="X1584" s="8"/>
      <c r="Y1584" s="8"/>
      <c r="Z1584" s="8"/>
    </row>
    <row r="1585" spans="1:26" x14ac:dyDescent="0.35">
      <c r="A1585" s="1" t="s">
        <v>1933</v>
      </c>
      <c r="B1585" s="2" t="s">
        <v>2063</v>
      </c>
      <c r="C1585" s="3" t="s">
        <v>3403</v>
      </c>
      <c r="D1585" s="3" t="s">
        <v>12</v>
      </c>
      <c r="E1585" s="12" t="s">
        <v>3492</v>
      </c>
      <c r="F1585" s="12"/>
      <c r="G1585" s="12"/>
      <c r="H1585" s="12"/>
      <c r="I1585" s="16"/>
      <c r="J1585" s="16">
        <f t="shared" si="218"/>
        <v>0</v>
      </c>
      <c r="K1585" s="8" t="str">
        <f t="shared" si="219"/>
        <v/>
      </c>
      <c r="L1585" s="51">
        <f t="shared" si="220"/>
        <v>0</v>
      </c>
      <c r="M1585" s="8" t="str">
        <f t="shared" si="221"/>
        <v/>
      </c>
      <c r="N1585" s="12"/>
      <c r="O1585" s="51">
        <f t="shared" si="222"/>
        <v>0</v>
      </c>
      <c r="P1585" s="51">
        <f t="shared" si="223"/>
        <v>0</v>
      </c>
      <c r="Q1585" s="51">
        <f t="shared" si="224"/>
        <v>0</v>
      </c>
      <c r="R1585" s="8" t="str">
        <f t="shared" si="225"/>
        <v/>
      </c>
      <c r="S1585" s="7"/>
      <c r="T1585" s="8"/>
      <c r="U1585" s="8"/>
      <c r="V1585" s="8">
        <f t="shared" si="226"/>
        <v>0</v>
      </c>
      <c r="W1585" s="8"/>
      <c r="X1585" s="8"/>
      <c r="Y1585" s="8"/>
      <c r="Z1585" s="8"/>
    </row>
    <row r="1586" spans="1:26" x14ac:dyDescent="0.35">
      <c r="A1586" s="1" t="s">
        <v>1935</v>
      </c>
      <c r="B1586" s="2" t="s">
        <v>2155</v>
      </c>
      <c r="C1586" s="3" t="s">
        <v>3403</v>
      </c>
      <c r="D1586" s="3" t="s">
        <v>12</v>
      </c>
      <c r="E1586" s="12" t="s">
        <v>3492</v>
      </c>
      <c r="F1586" s="12"/>
      <c r="G1586" s="12"/>
      <c r="H1586" s="12"/>
      <c r="I1586" s="16"/>
      <c r="J1586" s="16">
        <f t="shared" si="218"/>
        <v>0</v>
      </c>
      <c r="K1586" s="8" t="str">
        <f t="shared" si="219"/>
        <v/>
      </c>
      <c r="L1586" s="51">
        <f t="shared" si="220"/>
        <v>0</v>
      </c>
      <c r="M1586" s="8" t="str">
        <f t="shared" si="221"/>
        <v/>
      </c>
      <c r="N1586" s="12"/>
      <c r="O1586" s="51">
        <f t="shared" si="222"/>
        <v>0</v>
      </c>
      <c r="P1586" s="51">
        <f t="shared" si="223"/>
        <v>0</v>
      </c>
      <c r="Q1586" s="51">
        <f t="shared" si="224"/>
        <v>0</v>
      </c>
      <c r="R1586" s="8" t="str">
        <f t="shared" si="225"/>
        <v/>
      </c>
      <c r="S1586" s="7"/>
      <c r="T1586" s="8"/>
      <c r="U1586" s="8"/>
      <c r="V1586" s="8">
        <f t="shared" si="226"/>
        <v>0</v>
      </c>
      <c r="W1586" s="8"/>
      <c r="X1586" s="8"/>
      <c r="Y1586" s="8"/>
      <c r="Z1586" s="8"/>
    </row>
    <row r="1587" spans="1:26" x14ac:dyDescent="0.35">
      <c r="A1587" s="1" t="s">
        <v>1937</v>
      </c>
      <c r="B1587" s="2" t="s">
        <v>2156</v>
      </c>
      <c r="C1587" s="3" t="s">
        <v>3403</v>
      </c>
      <c r="D1587" s="3" t="s">
        <v>12</v>
      </c>
      <c r="E1587" s="12" t="s">
        <v>3492</v>
      </c>
      <c r="F1587" s="12"/>
      <c r="G1587" s="12"/>
      <c r="H1587" s="12"/>
      <c r="I1587" s="16"/>
      <c r="J1587" s="16">
        <f t="shared" si="218"/>
        <v>0</v>
      </c>
      <c r="K1587" s="8" t="str">
        <f t="shared" si="219"/>
        <v/>
      </c>
      <c r="L1587" s="51">
        <f t="shared" si="220"/>
        <v>0</v>
      </c>
      <c r="M1587" s="8" t="str">
        <f t="shared" si="221"/>
        <v/>
      </c>
      <c r="N1587" s="12"/>
      <c r="O1587" s="51">
        <f t="shared" si="222"/>
        <v>0</v>
      </c>
      <c r="P1587" s="51">
        <f t="shared" si="223"/>
        <v>0</v>
      </c>
      <c r="Q1587" s="51">
        <f t="shared" si="224"/>
        <v>0</v>
      </c>
      <c r="R1587" s="8" t="str">
        <f t="shared" si="225"/>
        <v/>
      </c>
      <c r="S1587" s="7"/>
      <c r="T1587" s="8"/>
      <c r="U1587" s="8"/>
      <c r="V1587" s="8">
        <f t="shared" si="226"/>
        <v>0</v>
      </c>
      <c r="W1587" s="8"/>
      <c r="X1587" s="8"/>
      <c r="Y1587" s="8"/>
      <c r="Z1587" s="8"/>
    </row>
    <row r="1588" spans="1:26" x14ac:dyDescent="0.35">
      <c r="A1588" s="1" t="s">
        <v>1939</v>
      </c>
      <c r="B1588" s="2" t="s">
        <v>1954</v>
      </c>
      <c r="C1588" s="3" t="s">
        <v>3403</v>
      </c>
      <c r="D1588" s="3" t="s">
        <v>12</v>
      </c>
      <c r="E1588" s="12" t="s">
        <v>3492</v>
      </c>
      <c r="F1588" s="12"/>
      <c r="G1588" s="12"/>
      <c r="H1588" s="12"/>
      <c r="I1588" s="16"/>
      <c r="J1588" s="16">
        <f t="shared" si="218"/>
        <v>0</v>
      </c>
      <c r="K1588" s="8" t="str">
        <f t="shared" si="219"/>
        <v/>
      </c>
      <c r="L1588" s="51">
        <f t="shared" si="220"/>
        <v>0</v>
      </c>
      <c r="M1588" s="8" t="str">
        <f t="shared" si="221"/>
        <v/>
      </c>
      <c r="N1588" s="12"/>
      <c r="O1588" s="51">
        <f t="shared" si="222"/>
        <v>0</v>
      </c>
      <c r="P1588" s="51">
        <f t="shared" si="223"/>
        <v>0</v>
      </c>
      <c r="Q1588" s="51">
        <f t="shared" si="224"/>
        <v>0</v>
      </c>
      <c r="R1588" s="8" t="str">
        <f t="shared" si="225"/>
        <v/>
      </c>
      <c r="S1588" s="7"/>
      <c r="T1588" s="8"/>
      <c r="U1588" s="8"/>
      <c r="V1588" s="8">
        <f t="shared" si="226"/>
        <v>0</v>
      </c>
      <c r="W1588" s="8"/>
      <c r="X1588" s="8"/>
      <c r="Y1588" s="8"/>
      <c r="Z1588" s="8"/>
    </row>
    <row r="1589" spans="1:26" x14ac:dyDescent="0.35">
      <c r="A1589" s="1" t="s">
        <v>1941</v>
      </c>
      <c r="B1589" s="2" t="s">
        <v>1956</v>
      </c>
      <c r="C1589" s="3" t="s">
        <v>3403</v>
      </c>
      <c r="D1589" s="3" t="s">
        <v>12</v>
      </c>
      <c r="E1589" s="12" t="s">
        <v>3492</v>
      </c>
      <c r="F1589" s="12"/>
      <c r="G1589" s="12"/>
      <c r="H1589" s="12"/>
      <c r="I1589" s="16"/>
      <c r="J1589" s="16">
        <f t="shared" si="218"/>
        <v>0</v>
      </c>
      <c r="K1589" s="8" t="str">
        <f t="shared" si="219"/>
        <v/>
      </c>
      <c r="L1589" s="51">
        <f t="shared" si="220"/>
        <v>0</v>
      </c>
      <c r="M1589" s="8" t="str">
        <f t="shared" si="221"/>
        <v/>
      </c>
      <c r="N1589" s="12"/>
      <c r="O1589" s="51">
        <f t="shared" si="222"/>
        <v>0</v>
      </c>
      <c r="P1589" s="51">
        <f t="shared" si="223"/>
        <v>0</v>
      </c>
      <c r="Q1589" s="51">
        <f t="shared" si="224"/>
        <v>0</v>
      </c>
      <c r="R1589" s="8" t="str">
        <f t="shared" si="225"/>
        <v/>
      </c>
      <c r="S1589" s="7"/>
      <c r="T1589" s="8"/>
      <c r="U1589" s="8"/>
      <c r="V1589" s="8">
        <f t="shared" si="226"/>
        <v>0</v>
      </c>
      <c r="W1589" s="8"/>
      <c r="X1589" s="8"/>
      <c r="Y1589" s="8"/>
      <c r="Z1589" s="8"/>
    </row>
    <row r="1590" spans="1:26" x14ac:dyDescent="0.35">
      <c r="A1590" s="1" t="s">
        <v>1942</v>
      </c>
      <c r="B1590" s="2" t="s">
        <v>1945</v>
      </c>
      <c r="C1590" s="3" t="s">
        <v>3403</v>
      </c>
      <c r="D1590" s="3" t="s">
        <v>12</v>
      </c>
      <c r="E1590" s="12" t="s">
        <v>3492</v>
      </c>
      <c r="F1590" s="12"/>
      <c r="G1590" s="12"/>
      <c r="H1590" s="12"/>
      <c r="I1590" s="16"/>
      <c r="J1590" s="16">
        <f t="shared" si="218"/>
        <v>0</v>
      </c>
      <c r="K1590" s="8" t="str">
        <f t="shared" si="219"/>
        <v/>
      </c>
      <c r="L1590" s="51">
        <f t="shared" si="220"/>
        <v>0</v>
      </c>
      <c r="M1590" s="8" t="str">
        <f t="shared" si="221"/>
        <v/>
      </c>
      <c r="N1590" s="12"/>
      <c r="O1590" s="51">
        <f t="shared" si="222"/>
        <v>0</v>
      </c>
      <c r="P1590" s="51">
        <f t="shared" si="223"/>
        <v>0</v>
      </c>
      <c r="Q1590" s="51">
        <f t="shared" si="224"/>
        <v>0</v>
      </c>
      <c r="R1590" s="8" t="str">
        <f t="shared" si="225"/>
        <v/>
      </c>
      <c r="S1590" s="7"/>
      <c r="T1590" s="8"/>
      <c r="U1590" s="8"/>
      <c r="V1590" s="8">
        <f t="shared" si="226"/>
        <v>0</v>
      </c>
      <c r="W1590" s="8"/>
      <c r="X1590" s="8"/>
      <c r="Y1590" s="8"/>
      <c r="Z1590" s="8"/>
    </row>
    <row r="1591" spans="1:26" x14ac:dyDescent="0.35">
      <c r="A1591" s="1" t="s">
        <v>1943</v>
      </c>
      <c r="B1591" s="2" t="s">
        <v>1958</v>
      </c>
      <c r="C1591" s="3" t="s">
        <v>3403</v>
      </c>
      <c r="D1591" s="3" t="s">
        <v>12</v>
      </c>
      <c r="E1591" s="12" t="s">
        <v>3492</v>
      </c>
      <c r="F1591" s="12"/>
      <c r="G1591" s="12"/>
      <c r="H1591" s="12"/>
      <c r="I1591" s="16"/>
      <c r="J1591" s="16">
        <f t="shared" si="218"/>
        <v>0</v>
      </c>
      <c r="K1591" s="8" t="str">
        <f t="shared" si="219"/>
        <v/>
      </c>
      <c r="L1591" s="51">
        <f t="shared" si="220"/>
        <v>0</v>
      </c>
      <c r="M1591" s="8" t="str">
        <f t="shared" si="221"/>
        <v/>
      </c>
      <c r="N1591" s="12"/>
      <c r="O1591" s="51">
        <f t="shared" si="222"/>
        <v>0</v>
      </c>
      <c r="P1591" s="51">
        <f t="shared" si="223"/>
        <v>0</v>
      </c>
      <c r="Q1591" s="51">
        <f t="shared" si="224"/>
        <v>0</v>
      </c>
      <c r="R1591" s="8" t="str">
        <f t="shared" si="225"/>
        <v/>
      </c>
      <c r="S1591" s="7"/>
      <c r="T1591" s="8"/>
      <c r="U1591" s="8"/>
      <c r="V1591" s="8">
        <f t="shared" si="226"/>
        <v>0</v>
      </c>
      <c r="W1591" s="8"/>
      <c r="X1591" s="8"/>
      <c r="Y1591" s="8"/>
      <c r="Z1591" s="8"/>
    </row>
    <row r="1592" spans="1:26" x14ac:dyDescent="0.35">
      <c r="A1592" s="1" t="s">
        <v>1944</v>
      </c>
      <c r="B1592" s="2" t="s">
        <v>2182</v>
      </c>
      <c r="C1592" s="3" t="s">
        <v>3403</v>
      </c>
      <c r="D1592" s="3" t="s">
        <v>12</v>
      </c>
      <c r="E1592" s="12" t="s">
        <v>3492</v>
      </c>
      <c r="F1592" s="12"/>
      <c r="G1592" s="12"/>
      <c r="H1592" s="12"/>
      <c r="I1592" s="16"/>
      <c r="J1592" s="16">
        <f t="shared" si="218"/>
        <v>0</v>
      </c>
      <c r="K1592" s="8" t="str">
        <f t="shared" si="219"/>
        <v/>
      </c>
      <c r="L1592" s="51">
        <f t="shared" si="220"/>
        <v>0</v>
      </c>
      <c r="M1592" s="8" t="str">
        <f t="shared" si="221"/>
        <v/>
      </c>
      <c r="N1592" s="12"/>
      <c r="O1592" s="51">
        <f t="shared" si="222"/>
        <v>0</v>
      </c>
      <c r="P1592" s="51">
        <f t="shared" si="223"/>
        <v>0</v>
      </c>
      <c r="Q1592" s="51">
        <f t="shared" si="224"/>
        <v>0</v>
      </c>
      <c r="R1592" s="8" t="str">
        <f t="shared" si="225"/>
        <v/>
      </c>
      <c r="S1592" s="7"/>
      <c r="T1592" s="8"/>
      <c r="U1592" s="8"/>
      <c r="V1592" s="8">
        <f t="shared" si="226"/>
        <v>0</v>
      </c>
      <c r="W1592" s="8"/>
      <c r="X1592" s="8"/>
      <c r="Y1592" s="8"/>
      <c r="Z1592" s="8"/>
    </row>
    <row r="1593" spans="1:26" x14ac:dyDescent="0.35">
      <c r="A1593" s="1" t="s">
        <v>1946</v>
      </c>
      <c r="B1593" s="2" t="s">
        <v>2179</v>
      </c>
      <c r="C1593" s="3" t="s">
        <v>3403</v>
      </c>
      <c r="D1593" s="3" t="s">
        <v>12</v>
      </c>
      <c r="E1593" s="12" t="s">
        <v>3492</v>
      </c>
      <c r="F1593" s="12"/>
      <c r="G1593" s="12"/>
      <c r="H1593" s="12"/>
      <c r="I1593" s="16"/>
      <c r="J1593" s="16">
        <f t="shared" si="218"/>
        <v>0</v>
      </c>
      <c r="K1593" s="8" t="str">
        <f t="shared" si="219"/>
        <v/>
      </c>
      <c r="L1593" s="51">
        <f t="shared" si="220"/>
        <v>0</v>
      </c>
      <c r="M1593" s="8" t="str">
        <f t="shared" si="221"/>
        <v/>
      </c>
      <c r="N1593" s="12"/>
      <c r="O1593" s="51">
        <f t="shared" si="222"/>
        <v>0</v>
      </c>
      <c r="P1593" s="51">
        <f t="shared" si="223"/>
        <v>0</v>
      </c>
      <c r="Q1593" s="51">
        <f t="shared" si="224"/>
        <v>0</v>
      </c>
      <c r="R1593" s="8" t="str">
        <f t="shared" si="225"/>
        <v/>
      </c>
      <c r="S1593" s="7"/>
      <c r="T1593" s="8"/>
      <c r="U1593" s="8"/>
      <c r="V1593" s="8">
        <f t="shared" si="226"/>
        <v>0</v>
      </c>
      <c r="W1593" s="8"/>
      <c r="X1593" s="8"/>
      <c r="Y1593" s="8"/>
      <c r="Z1593" s="8"/>
    </row>
    <row r="1594" spans="1:26" x14ac:dyDescent="0.35">
      <c r="A1594" s="1" t="s">
        <v>1947</v>
      </c>
      <c r="B1594" s="2" t="s">
        <v>2180</v>
      </c>
      <c r="C1594" s="3" t="s">
        <v>3403</v>
      </c>
      <c r="D1594" s="3" t="s">
        <v>12</v>
      </c>
      <c r="E1594" s="12" t="s">
        <v>3492</v>
      </c>
      <c r="F1594" s="12"/>
      <c r="G1594" s="12"/>
      <c r="H1594" s="12"/>
      <c r="I1594" s="16"/>
      <c r="J1594" s="16">
        <f t="shared" si="218"/>
        <v>0</v>
      </c>
      <c r="K1594" s="8" t="str">
        <f t="shared" si="219"/>
        <v/>
      </c>
      <c r="L1594" s="51">
        <f t="shared" si="220"/>
        <v>0</v>
      </c>
      <c r="M1594" s="8" t="str">
        <f t="shared" si="221"/>
        <v/>
      </c>
      <c r="N1594" s="12"/>
      <c r="O1594" s="51">
        <f t="shared" si="222"/>
        <v>0</v>
      </c>
      <c r="P1594" s="51">
        <f t="shared" si="223"/>
        <v>0</v>
      </c>
      <c r="Q1594" s="51">
        <f t="shared" si="224"/>
        <v>0</v>
      </c>
      <c r="R1594" s="8" t="str">
        <f t="shared" si="225"/>
        <v/>
      </c>
      <c r="S1594" s="7"/>
      <c r="T1594" s="8"/>
      <c r="U1594" s="8"/>
      <c r="V1594" s="8">
        <f t="shared" si="226"/>
        <v>0</v>
      </c>
      <c r="W1594" s="8"/>
      <c r="X1594" s="8"/>
      <c r="Y1594" s="8"/>
      <c r="Z1594" s="8"/>
    </row>
    <row r="1595" spans="1:26" x14ac:dyDescent="0.35">
      <c r="A1595" s="1" t="s">
        <v>1948</v>
      </c>
      <c r="B1595" s="2" t="s">
        <v>2181</v>
      </c>
      <c r="C1595" s="3" t="s">
        <v>3403</v>
      </c>
      <c r="D1595" s="3" t="s">
        <v>12</v>
      </c>
      <c r="E1595" s="12" t="s">
        <v>3492</v>
      </c>
      <c r="F1595" s="12"/>
      <c r="G1595" s="12"/>
      <c r="H1595" s="12"/>
      <c r="I1595" s="16"/>
      <c r="J1595" s="16">
        <f t="shared" si="218"/>
        <v>0</v>
      </c>
      <c r="K1595" s="8" t="str">
        <f t="shared" si="219"/>
        <v/>
      </c>
      <c r="L1595" s="51">
        <f t="shared" si="220"/>
        <v>0</v>
      </c>
      <c r="M1595" s="8" t="str">
        <f t="shared" si="221"/>
        <v/>
      </c>
      <c r="N1595" s="12"/>
      <c r="O1595" s="51">
        <f t="shared" si="222"/>
        <v>0</v>
      </c>
      <c r="P1595" s="51">
        <f t="shared" si="223"/>
        <v>0</v>
      </c>
      <c r="Q1595" s="51">
        <f t="shared" si="224"/>
        <v>0</v>
      </c>
      <c r="R1595" s="8" t="str">
        <f t="shared" si="225"/>
        <v/>
      </c>
      <c r="S1595" s="7"/>
      <c r="T1595" s="8"/>
      <c r="U1595" s="8"/>
      <c r="V1595" s="8">
        <f t="shared" si="226"/>
        <v>0</v>
      </c>
      <c r="W1595" s="8"/>
      <c r="X1595" s="8"/>
      <c r="Y1595" s="8"/>
      <c r="Z1595" s="8"/>
    </row>
    <row r="1596" spans="1:26" ht="25" x14ac:dyDescent="0.35">
      <c r="A1596" s="1" t="s">
        <v>1949</v>
      </c>
      <c r="B1596" s="2" t="s">
        <v>3426</v>
      </c>
      <c r="C1596" s="3" t="s">
        <v>3403</v>
      </c>
      <c r="D1596" s="3" t="s">
        <v>12</v>
      </c>
      <c r="E1596" s="12" t="s">
        <v>3492</v>
      </c>
      <c r="F1596" s="12"/>
      <c r="G1596" s="12"/>
      <c r="H1596" s="12"/>
      <c r="I1596" s="16"/>
      <c r="J1596" s="16">
        <f t="shared" si="218"/>
        <v>0</v>
      </c>
      <c r="K1596" s="8" t="str">
        <f t="shared" si="219"/>
        <v/>
      </c>
      <c r="L1596" s="51">
        <f t="shared" si="220"/>
        <v>0</v>
      </c>
      <c r="M1596" s="8" t="str">
        <f t="shared" si="221"/>
        <v/>
      </c>
      <c r="N1596" s="12"/>
      <c r="O1596" s="51">
        <f t="shared" si="222"/>
        <v>0</v>
      </c>
      <c r="P1596" s="51">
        <f t="shared" si="223"/>
        <v>0</v>
      </c>
      <c r="Q1596" s="51">
        <f t="shared" si="224"/>
        <v>0</v>
      </c>
      <c r="R1596" s="8" t="str">
        <f t="shared" si="225"/>
        <v/>
      </c>
      <c r="S1596" s="7"/>
      <c r="T1596" s="8"/>
      <c r="U1596" s="8"/>
      <c r="V1596" s="8">
        <f t="shared" si="226"/>
        <v>0</v>
      </c>
      <c r="W1596" s="8"/>
      <c r="X1596" s="8"/>
      <c r="Y1596" s="8"/>
      <c r="Z1596" s="8"/>
    </row>
    <row r="1597" spans="1:26" ht="25" x14ac:dyDescent="0.35">
      <c r="A1597" s="1" t="s">
        <v>1950</v>
      </c>
      <c r="B1597" s="2" t="s">
        <v>3427</v>
      </c>
      <c r="C1597" s="3" t="s">
        <v>3403</v>
      </c>
      <c r="D1597" s="3" t="s">
        <v>12</v>
      </c>
      <c r="E1597" s="12" t="s">
        <v>3492</v>
      </c>
      <c r="F1597" s="12"/>
      <c r="G1597" s="12"/>
      <c r="H1597" s="12"/>
      <c r="I1597" s="16"/>
      <c r="J1597" s="16">
        <f t="shared" si="218"/>
        <v>0</v>
      </c>
      <c r="K1597" s="8" t="str">
        <f t="shared" si="219"/>
        <v/>
      </c>
      <c r="L1597" s="51">
        <f t="shared" si="220"/>
        <v>0</v>
      </c>
      <c r="M1597" s="8" t="str">
        <f t="shared" si="221"/>
        <v/>
      </c>
      <c r="N1597" s="12"/>
      <c r="O1597" s="51">
        <f t="shared" si="222"/>
        <v>0</v>
      </c>
      <c r="P1597" s="51">
        <f t="shared" si="223"/>
        <v>0</v>
      </c>
      <c r="Q1597" s="51">
        <f t="shared" si="224"/>
        <v>0</v>
      </c>
      <c r="R1597" s="8" t="str">
        <f t="shared" si="225"/>
        <v/>
      </c>
      <c r="S1597" s="7"/>
      <c r="T1597" s="8"/>
      <c r="U1597" s="8"/>
      <c r="V1597" s="8">
        <f t="shared" si="226"/>
        <v>0</v>
      </c>
      <c r="W1597" s="8"/>
      <c r="X1597" s="8"/>
      <c r="Y1597" s="8"/>
      <c r="Z1597" s="8"/>
    </row>
    <row r="1598" spans="1:26" ht="25" x14ac:dyDescent="0.35">
      <c r="A1598" s="1" t="s">
        <v>1951</v>
      </c>
      <c r="B1598" s="2" t="s">
        <v>3428</v>
      </c>
      <c r="C1598" s="3" t="s">
        <v>3403</v>
      </c>
      <c r="D1598" s="3" t="s">
        <v>12</v>
      </c>
      <c r="E1598" s="12" t="s">
        <v>3492</v>
      </c>
      <c r="F1598" s="12"/>
      <c r="G1598" s="12"/>
      <c r="H1598" s="12"/>
      <c r="I1598" s="16"/>
      <c r="J1598" s="16">
        <f t="shared" si="218"/>
        <v>0</v>
      </c>
      <c r="K1598" s="8" t="str">
        <f t="shared" si="219"/>
        <v/>
      </c>
      <c r="L1598" s="51">
        <f t="shared" si="220"/>
        <v>0</v>
      </c>
      <c r="M1598" s="8" t="str">
        <f t="shared" si="221"/>
        <v/>
      </c>
      <c r="N1598" s="12"/>
      <c r="O1598" s="51">
        <f t="shared" si="222"/>
        <v>0</v>
      </c>
      <c r="P1598" s="51">
        <f t="shared" si="223"/>
        <v>0</v>
      </c>
      <c r="Q1598" s="51">
        <f t="shared" si="224"/>
        <v>0</v>
      </c>
      <c r="R1598" s="8" t="str">
        <f t="shared" si="225"/>
        <v/>
      </c>
      <c r="S1598" s="7"/>
      <c r="T1598" s="8"/>
      <c r="U1598" s="8"/>
      <c r="V1598" s="8">
        <f t="shared" si="226"/>
        <v>0</v>
      </c>
      <c r="W1598" s="8"/>
      <c r="X1598" s="8"/>
      <c r="Y1598" s="8"/>
      <c r="Z1598" s="8"/>
    </row>
    <row r="1599" spans="1:26" x14ac:dyDescent="0.35">
      <c r="A1599" s="1" t="s">
        <v>1952</v>
      </c>
      <c r="B1599" s="2" t="s">
        <v>1908</v>
      </c>
      <c r="C1599" s="3" t="s">
        <v>3403</v>
      </c>
      <c r="D1599" s="3" t="s">
        <v>12</v>
      </c>
      <c r="E1599" s="12" t="s">
        <v>3492</v>
      </c>
      <c r="F1599" s="12"/>
      <c r="G1599" s="12"/>
      <c r="H1599" s="12"/>
      <c r="I1599" s="16"/>
      <c r="J1599" s="16">
        <f t="shared" si="218"/>
        <v>0</v>
      </c>
      <c r="K1599" s="8" t="str">
        <f t="shared" si="219"/>
        <v/>
      </c>
      <c r="L1599" s="51">
        <f t="shared" si="220"/>
        <v>0</v>
      </c>
      <c r="M1599" s="8" t="str">
        <f t="shared" si="221"/>
        <v/>
      </c>
      <c r="N1599" s="12"/>
      <c r="O1599" s="51">
        <f t="shared" si="222"/>
        <v>0</v>
      </c>
      <c r="P1599" s="51">
        <f t="shared" si="223"/>
        <v>0</v>
      </c>
      <c r="Q1599" s="51">
        <f t="shared" si="224"/>
        <v>0</v>
      </c>
      <c r="R1599" s="8" t="str">
        <f t="shared" si="225"/>
        <v/>
      </c>
      <c r="S1599" s="7"/>
      <c r="T1599" s="8"/>
      <c r="U1599" s="8"/>
      <c r="V1599" s="8">
        <f t="shared" si="226"/>
        <v>0</v>
      </c>
      <c r="W1599" s="8"/>
      <c r="X1599" s="8"/>
      <c r="Y1599" s="8"/>
      <c r="Z1599" s="8"/>
    </row>
    <row r="1600" spans="1:26" x14ac:dyDescent="0.35">
      <c r="A1600" s="1" t="s">
        <v>1953</v>
      </c>
      <c r="B1600" s="2" t="s">
        <v>3429</v>
      </c>
      <c r="C1600" s="3" t="s">
        <v>3403</v>
      </c>
      <c r="D1600" s="3" t="s">
        <v>12</v>
      </c>
      <c r="E1600" s="12" t="s">
        <v>3492</v>
      </c>
      <c r="F1600" s="12"/>
      <c r="G1600" s="12"/>
      <c r="H1600" s="12"/>
      <c r="I1600" s="16"/>
      <c r="J1600" s="16">
        <f t="shared" si="218"/>
        <v>0</v>
      </c>
      <c r="K1600" s="8" t="str">
        <f t="shared" si="219"/>
        <v/>
      </c>
      <c r="L1600" s="51">
        <f t="shared" si="220"/>
        <v>0</v>
      </c>
      <c r="M1600" s="8" t="str">
        <f t="shared" si="221"/>
        <v/>
      </c>
      <c r="N1600" s="12"/>
      <c r="O1600" s="51">
        <f t="shared" si="222"/>
        <v>0</v>
      </c>
      <c r="P1600" s="51">
        <f t="shared" si="223"/>
        <v>0</v>
      </c>
      <c r="Q1600" s="51">
        <f t="shared" si="224"/>
        <v>0</v>
      </c>
      <c r="R1600" s="8" t="str">
        <f t="shared" si="225"/>
        <v/>
      </c>
      <c r="S1600" s="7"/>
      <c r="T1600" s="8"/>
      <c r="U1600" s="8"/>
      <c r="V1600" s="8">
        <f t="shared" si="226"/>
        <v>0</v>
      </c>
      <c r="W1600" s="8"/>
      <c r="X1600" s="8"/>
      <c r="Y1600" s="8"/>
      <c r="Z1600" s="8"/>
    </row>
    <row r="1601" spans="1:26" x14ac:dyDescent="0.35">
      <c r="A1601" s="1" t="s">
        <v>1955</v>
      </c>
      <c r="B1601" s="2" t="s">
        <v>1963</v>
      </c>
      <c r="C1601" s="3" t="s">
        <v>3403</v>
      </c>
      <c r="D1601" s="3" t="s">
        <v>12</v>
      </c>
      <c r="E1601" s="12" t="s">
        <v>3492</v>
      </c>
      <c r="F1601" s="12"/>
      <c r="G1601" s="12"/>
      <c r="H1601" s="12"/>
      <c r="I1601" s="16"/>
      <c r="J1601" s="16">
        <f t="shared" si="218"/>
        <v>0</v>
      </c>
      <c r="K1601" s="8" t="str">
        <f t="shared" si="219"/>
        <v/>
      </c>
      <c r="L1601" s="51">
        <f t="shared" si="220"/>
        <v>0</v>
      </c>
      <c r="M1601" s="8" t="str">
        <f t="shared" si="221"/>
        <v/>
      </c>
      <c r="N1601" s="12"/>
      <c r="O1601" s="51">
        <f t="shared" si="222"/>
        <v>0</v>
      </c>
      <c r="P1601" s="51">
        <f t="shared" si="223"/>
        <v>0</v>
      </c>
      <c r="Q1601" s="51">
        <f t="shared" si="224"/>
        <v>0</v>
      </c>
      <c r="R1601" s="8" t="str">
        <f t="shared" si="225"/>
        <v/>
      </c>
      <c r="S1601" s="7"/>
      <c r="T1601" s="8"/>
      <c r="U1601" s="8"/>
      <c r="V1601" s="8">
        <f t="shared" si="226"/>
        <v>0</v>
      </c>
      <c r="W1601" s="8"/>
      <c r="X1601" s="8"/>
      <c r="Y1601" s="8"/>
      <c r="Z1601" s="8"/>
    </row>
    <row r="1602" spans="1:26" s="72" customFormat="1" x14ac:dyDescent="0.35">
      <c r="A1602" s="64" t="s">
        <v>1957</v>
      </c>
      <c r="B1602" s="65" t="s">
        <v>2200</v>
      </c>
      <c r="C1602" s="66" t="s">
        <v>3403</v>
      </c>
      <c r="D1602" s="66" t="s">
        <v>12</v>
      </c>
      <c r="E1602" s="67" t="s">
        <v>3492</v>
      </c>
      <c r="F1602" s="67"/>
      <c r="G1602" s="67"/>
      <c r="H1602" s="67"/>
      <c r="I1602" s="68"/>
      <c r="J1602" s="68">
        <f t="shared" si="218"/>
        <v>0</v>
      </c>
      <c r="K1602" s="69" t="str">
        <f t="shared" si="219"/>
        <v/>
      </c>
      <c r="L1602" s="70">
        <f t="shared" si="220"/>
        <v>0</v>
      </c>
      <c r="M1602" s="69" t="str">
        <f t="shared" si="221"/>
        <v/>
      </c>
      <c r="N1602" s="67"/>
      <c r="O1602" s="70">
        <f t="shared" si="222"/>
        <v>0</v>
      </c>
      <c r="P1602" s="70">
        <f t="shared" si="223"/>
        <v>0</v>
      </c>
      <c r="Q1602" s="70">
        <f t="shared" si="224"/>
        <v>0</v>
      </c>
      <c r="R1602" s="69" t="str">
        <f t="shared" si="225"/>
        <v/>
      </c>
      <c r="S1602" s="71"/>
      <c r="T1602" s="69"/>
      <c r="U1602" s="69"/>
      <c r="V1602" s="69">
        <f t="shared" si="226"/>
        <v>0</v>
      </c>
      <c r="W1602" s="69"/>
      <c r="X1602" s="69"/>
      <c r="Y1602" s="69"/>
      <c r="Z1602" s="69"/>
    </row>
    <row r="1603" spans="1:26" x14ac:dyDescent="0.35">
      <c r="A1603" s="1" t="s">
        <v>1959</v>
      </c>
      <c r="B1603" s="2" t="s">
        <v>2201</v>
      </c>
      <c r="C1603" s="3" t="s">
        <v>3403</v>
      </c>
      <c r="D1603" s="3" t="s">
        <v>12</v>
      </c>
      <c r="E1603" s="12" t="s">
        <v>3492</v>
      </c>
      <c r="F1603" s="12"/>
      <c r="G1603" s="12"/>
      <c r="H1603" s="12"/>
      <c r="I1603" s="16"/>
      <c r="J1603" s="16">
        <f t="shared" si="218"/>
        <v>0</v>
      </c>
      <c r="K1603" s="8" t="str">
        <f t="shared" si="219"/>
        <v/>
      </c>
      <c r="L1603" s="51">
        <f t="shared" si="220"/>
        <v>0</v>
      </c>
      <c r="M1603" s="8" t="str">
        <f t="shared" si="221"/>
        <v/>
      </c>
      <c r="N1603" s="12"/>
      <c r="O1603" s="51">
        <f t="shared" si="222"/>
        <v>0</v>
      </c>
      <c r="P1603" s="51">
        <f t="shared" si="223"/>
        <v>0</v>
      </c>
      <c r="Q1603" s="51">
        <f t="shared" si="224"/>
        <v>0</v>
      </c>
      <c r="R1603" s="8" t="str">
        <f t="shared" si="225"/>
        <v/>
      </c>
      <c r="S1603" s="7"/>
      <c r="T1603" s="8"/>
      <c r="U1603" s="8"/>
      <c r="V1603" s="8">
        <f t="shared" si="226"/>
        <v>0</v>
      </c>
      <c r="W1603" s="8"/>
      <c r="X1603" s="8"/>
      <c r="Y1603" s="8"/>
      <c r="Z1603" s="8"/>
    </row>
    <row r="1604" spans="1:26" x14ac:dyDescent="0.35">
      <c r="A1604" s="1" t="s">
        <v>1960</v>
      </c>
      <c r="B1604" s="2" t="s">
        <v>2202</v>
      </c>
      <c r="C1604" s="3" t="s">
        <v>3403</v>
      </c>
      <c r="D1604" s="3" t="s">
        <v>12</v>
      </c>
      <c r="E1604" s="12" t="s">
        <v>3492</v>
      </c>
      <c r="F1604" s="12"/>
      <c r="G1604" s="12"/>
      <c r="H1604" s="12"/>
      <c r="I1604" s="16"/>
      <c r="J1604" s="16">
        <f t="shared" si="218"/>
        <v>0</v>
      </c>
      <c r="K1604" s="8" t="str">
        <f t="shared" si="219"/>
        <v/>
      </c>
      <c r="L1604" s="51">
        <f t="shared" si="220"/>
        <v>0</v>
      </c>
      <c r="M1604" s="8" t="str">
        <f t="shared" si="221"/>
        <v/>
      </c>
      <c r="N1604" s="12"/>
      <c r="O1604" s="51">
        <f t="shared" si="222"/>
        <v>0</v>
      </c>
      <c r="P1604" s="51">
        <f t="shared" si="223"/>
        <v>0</v>
      </c>
      <c r="Q1604" s="51">
        <f t="shared" si="224"/>
        <v>0</v>
      </c>
      <c r="R1604" s="8" t="str">
        <f t="shared" si="225"/>
        <v/>
      </c>
      <c r="S1604" s="7"/>
      <c r="T1604" s="8"/>
      <c r="U1604" s="8"/>
      <c r="V1604" s="8">
        <f t="shared" si="226"/>
        <v>0</v>
      </c>
      <c r="W1604" s="8"/>
      <c r="X1604" s="8"/>
      <c r="Y1604" s="8"/>
      <c r="Z1604" s="8"/>
    </row>
    <row r="1605" spans="1:26" x14ac:dyDescent="0.35">
      <c r="A1605" s="1" t="s">
        <v>1961</v>
      </c>
      <c r="B1605" s="2" t="s">
        <v>2203</v>
      </c>
      <c r="C1605" s="3" t="s">
        <v>3403</v>
      </c>
      <c r="D1605" s="3" t="s">
        <v>12</v>
      </c>
      <c r="E1605" s="12" t="s">
        <v>3492</v>
      </c>
      <c r="F1605" s="12"/>
      <c r="G1605" s="12"/>
      <c r="H1605" s="12"/>
      <c r="I1605" s="16"/>
      <c r="J1605" s="16">
        <f t="shared" si="218"/>
        <v>0</v>
      </c>
      <c r="K1605" s="8" t="str">
        <f t="shared" si="219"/>
        <v/>
      </c>
      <c r="L1605" s="51">
        <f t="shared" si="220"/>
        <v>0</v>
      </c>
      <c r="M1605" s="8" t="str">
        <f t="shared" si="221"/>
        <v/>
      </c>
      <c r="N1605" s="12"/>
      <c r="O1605" s="51">
        <f t="shared" si="222"/>
        <v>0</v>
      </c>
      <c r="P1605" s="51">
        <f t="shared" si="223"/>
        <v>0</v>
      </c>
      <c r="Q1605" s="51">
        <f t="shared" si="224"/>
        <v>0</v>
      </c>
      <c r="R1605" s="8" t="str">
        <f t="shared" si="225"/>
        <v/>
      </c>
      <c r="S1605" s="7"/>
      <c r="T1605" s="8"/>
      <c r="U1605" s="8"/>
      <c r="V1605" s="8">
        <f t="shared" si="226"/>
        <v>0</v>
      </c>
      <c r="W1605" s="8"/>
      <c r="X1605" s="8"/>
      <c r="Y1605" s="8"/>
      <c r="Z1605" s="8"/>
    </row>
    <row r="1606" spans="1:26" x14ac:dyDescent="0.35">
      <c r="A1606" s="1" t="s">
        <v>1962</v>
      </c>
      <c r="B1606" s="2" t="s">
        <v>2187</v>
      </c>
      <c r="C1606" s="3" t="s">
        <v>3403</v>
      </c>
      <c r="D1606" s="3" t="s">
        <v>12</v>
      </c>
      <c r="E1606" s="12" t="s">
        <v>3492</v>
      </c>
      <c r="F1606" s="12"/>
      <c r="G1606" s="12"/>
      <c r="H1606" s="12"/>
      <c r="I1606" s="16"/>
      <c r="J1606" s="16">
        <f t="shared" si="218"/>
        <v>0</v>
      </c>
      <c r="K1606" s="8" t="str">
        <f t="shared" si="219"/>
        <v/>
      </c>
      <c r="L1606" s="51">
        <f t="shared" si="220"/>
        <v>0</v>
      </c>
      <c r="M1606" s="8" t="str">
        <f t="shared" si="221"/>
        <v/>
      </c>
      <c r="N1606" s="12"/>
      <c r="O1606" s="51">
        <f t="shared" si="222"/>
        <v>0</v>
      </c>
      <c r="P1606" s="51">
        <f t="shared" si="223"/>
        <v>0</v>
      </c>
      <c r="Q1606" s="51">
        <f t="shared" si="224"/>
        <v>0</v>
      </c>
      <c r="R1606" s="8" t="str">
        <f t="shared" si="225"/>
        <v/>
      </c>
      <c r="S1606" s="7"/>
      <c r="T1606" s="8"/>
      <c r="U1606" s="8"/>
      <c r="V1606" s="8">
        <f t="shared" si="226"/>
        <v>0</v>
      </c>
      <c r="W1606" s="8"/>
      <c r="X1606" s="8"/>
      <c r="Y1606" s="8"/>
      <c r="Z1606" s="8"/>
    </row>
    <row r="1607" spans="1:26" x14ac:dyDescent="0.35">
      <c r="A1607" s="1" t="s">
        <v>1964</v>
      </c>
      <c r="B1607" s="2" t="s">
        <v>3430</v>
      </c>
      <c r="C1607" s="3" t="s">
        <v>3403</v>
      </c>
      <c r="D1607" s="3" t="s">
        <v>12</v>
      </c>
      <c r="E1607" s="12" t="s">
        <v>3492</v>
      </c>
      <c r="F1607" s="12"/>
      <c r="G1607" s="12"/>
      <c r="H1607" s="12"/>
      <c r="I1607" s="16"/>
      <c r="J1607" s="16">
        <f t="shared" si="218"/>
        <v>0</v>
      </c>
      <c r="K1607" s="8" t="str">
        <f t="shared" si="219"/>
        <v/>
      </c>
      <c r="L1607" s="51">
        <f t="shared" si="220"/>
        <v>0</v>
      </c>
      <c r="M1607" s="8" t="str">
        <f t="shared" si="221"/>
        <v/>
      </c>
      <c r="N1607" s="12"/>
      <c r="O1607" s="51">
        <f t="shared" si="222"/>
        <v>0</v>
      </c>
      <c r="P1607" s="51">
        <f t="shared" si="223"/>
        <v>0</v>
      </c>
      <c r="Q1607" s="51">
        <f t="shared" si="224"/>
        <v>0</v>
      </c>
      <c r="R1607" s="8" t="str">
        <f t="shared" si="225"/>
        <v/>
      </c>
      <c r="S1607" s="7"/>
      <c r="T1607" s="8"/>
      <c r="U1607" s="8"/>
      <c r="V1607" s="8">
        <f t="shared" si="226"/>
        <v>0</v>
      </c>
      <c r="W1607" s="8"/>
      <c r="X1607" s="8"/>
      <c r="Y1607" s="8"/>
      <c r="Z1607" s="8"/>
    </row>
    <row r="1608" spans="1:26" x14ac:dyDescent="0.35">
      <c r="A1608" s="1" t="s">
        <v>1965</v>
      </c>
      <c r="B1608" s="2" t="s">
        <v>2174</v>
      </c>
      <c r="C1608" s="3" t="s">
        <v>3403</v>
      </c>
      <c r="D1608" s="3" t="s">
        <v>12</v>
      </c>
      <c r="E1608" s="12" t="s">
        <v>3492</v>
      </c>
      <c r="F1608" s="12"/>
      <c r="G1608" s="12"/>
      <c r="H1608" s="12"/>
      <c r="I1608" s="16"/>
      <c r="J1608" s="16">
        <f t="shared" si="218"/>
        <v>0</v>
      </c>
      <c r="K1608" s="8" t="str">
        <f t="shared" si="219"/>
        <v/>
      </c>
      <c r="L1608" s="51">
        <f t="shared" si="220"/>
        <v>0</v>
      </c>
      <c r="M1608" s="8" t="str">
        <f t="shared" si="221"/>
        <v/>
      </c>
      <c r="N1608" s="12"/>
      <c r="O1608" s="51">
        <f t="shared" si="222"/>
        <v>0</v>
      </c>
      <c r="P1608" s="51">
        <f t="shared" si="223"/>
        <v>0</v>
      </c>
      <c r="Q1608" s="51">
        <f t="shared" si="224"/>
        <v>0</v>
      </c>
      <c r="R1608" s="8" t="str">
        <f t="shared" si="225"/>
        <v/>
      </c>
      <c r="S1608" s="7"/>
      <c r="T1608" s="8"/>
      <c r="U1608" s="8"/>
      <c r="V1608" s="8">
        <f t="shared" si="226"/>
        <v>0</v>
      </c>
      <c r="W1608" s="8"/>
      <c r="X1608" s="8"/>
      <c r="Y1608" s="8"/>
      <c r="Z1608" s="8"/>
    </row>
    <row r="1609" spans="1:26" ht="25" x14ac:dyDescent="0.35">
      <c r="A1609" s="1" t="s">
        <v>1967</v>
      </c>
      <c r="B1609" s="2" t="s">
        <v>2157</v>
      </c>
      <c r="C1609" s="3" t="s">
        <v>3403</v>
      </c>
      <c r="D1609" s="3" t="s">
        <v>12</v>
      </c>
      <c r="E1609" s="12" t="s">
        <v>3492</v>
      </c>
      <c r="F1609" s="12"/>
      <c r="G1609" s="12"/>
      <c r="H1609" s="12"/>
      <c r="I1609" s="16"/>
      <c r="J1609" s="16">
        <f t="shared" si="218"/>
        <v>0</v>
      </c>
      <c r="K1609" s="8" t="str">
        <f t="shared" si="219"/>
        <v/>
      </c>
      <c r="L1609" s="51">
        <f t="shared" si="220"/>
        <v>0</v>
      </c>
      <c r="M1609" s="8" t="str">
        <f t="shared" si="221"/>
        <v/>
      </c>
      <c r="N1609" s="12"/>
      <c r="O1609" s="51">
        <f t="shared" si="222"/>
        <v>0</v>
      </c>
      <c r="P1609" s="51">
        <f t="shared" si="223"/>
        <v>0</v>
      </c>
      <c r="Q1609" s="51">
        <f t="shared" si="224"/>
        <v>0</v>
      </c>
      <c r="R1609" s="8" t="str">
        <f t="shared" si="225"/>
        <v/>
      </c>
      <c r="S1609" s="7"/>
      <c r="T1609" s="8"/>
      <c r="U1609" s="8"/>
      <c r="V1609" s="8">
        <f t="shared" si="226"/>
        <v>0</v>
      </c>
      <c r="W1609" s="8"/>
      <c r="X1609" s="8"/>
      <c r="Y1609" s="8"/>
      <c r="Z1609" s="8"/>
    </row>
    <row r="1610" spans="1:26" ht="25" x14ac:dyDescent="0.35">
      <c r="A1610" s="1" t="s">
        <v>1969</v>
      </c>
      <c r="B1610" s="2" t="s">
        <v>3431</v>
      </c>
      <c r="C1610" s="3" t="s">
        <v>3403</v>
      </c>
      <c r="D1610" s="3" t="s">
        <v>12</v>
      </c>
      <c r="E1610" s="12" t="s">
        <v>3492</v>
      </c>
      <c r="F1610" s="12"/>
      <c r="G1610" s="12"/>
      <c r="H1610" s="12"/>
      <c r="I1610" s="16"/>
      <c r="J1610" s="16">
        <f t="shared" si="218"/>
        <v>0</v>
      </c>
      <c r="K1610" s="8" t="str">
        <f t="shared" si="219"/>
        <v/>
      </c>
      <c r="L1610" s="51">
        <f t="shared" si="220"/>
        <v>0</v>
      </c>
      <c r="M1610" s="8" t="str">
        <f t="shared" si="221"/>
        <v/>
      </c>
      <c r="N1610" s="12"/>
      <c r="O1610" s="51">
        <f t="shared" si="222"/>
        <v>0</v>
      </c>
      <c r="P1610" s="51">
        <f t="shared" si="223"/>
        <v>0</v>
      </c>
      <c r="Q1610" s="51">
        <f t="shared" si="224"/>
        <v>0</v>
      </c>
      <c r="R1610" s="8" t="str">
        <f t="shared" si="225"/>
        <v/>
      </c>
      <c r="S1610" s="7"/>
      <c r="T1610" s="8"/>
      <c r="U1610" s="8"/>
      <c r="V1610" s="8">
        <f t="shared" si="226"/>
        <v>0</v>
      </c>
      <c r="W1610" s="8"/>
      <c r="X1610" s="8"/>
      <c r="Y1610" s="8"/>
      <c r="Z1610" s="8"/>
    </row>
    <row r="1611" spans="1:26" x14ac:dyDescent="0.35">
      <c r="A1611" s="1" t="s">
        <v>1970</v>
      </c>
      <c r="B1611" s="2" t="s">
        <v>3432</v>
      </c>
      <c r="C1611" s="3" t="s">
        <v>3403</v>
      </c>
      <c r="D1611" s="3" t="s">
        <v>12</v>
      </c>
      <c r="E1611" s="12" t="s">
        <v>3492</v>
      </c>
      <c r="F1611" s="12"/>
      <c r="G1611" s="12"/>
      <c r="H1611" s="12"/>
      <c r="I1611" s="16"/>
      <c r="J1611" s="16">
        <f t="shared" ref="J1611:J1674" si="227">I1611-H1611</f>
        <v>0</v>
      </c>
      <c r="K1611" s="8" t="str">
        <f t="shared" ref="K1611:K1674" si="228">IFERROR(J1611/H1611, "")</f>
        <v/>
      </c>
      <c r="L1611" s="51">
        <f t="shared" ref="L1611:L1674" si="229">I1611-F1611</f>
        <v>0</v>
      </c>
      <c r="M1611" s="8" t="str">
        <f t="shared" ref="M1611:M1674" si="230">IFERROR(L1611/F1611, "")</f>
        <v/>
      </c>
      <c r="N1611" s="12"/>
      <c r="O1611" s="51">
        <f t="shared" ref="O1611:O1674" si="231">H1611*N1611</f>
        <v>0</v>
      </c>
      <c r="P1611" s="51">
        <f t="shared" ref="P1611:P1674" si="232">I1611*N1611</f>
        <v>0</v>
      </c>
      <c r="Q1611" s="51">
        <f t="shared" ref="Q1611:Q1674" si="233">P1611-O1611</f>
        <v>0</v>
      </c>
      <c r="R1611" s="8" t="str">
        <f t="shared" ref="R1611:R1674" si="234">IFERROR(Q1611/O1611, "")</f>
        <v/>
      </c>
      <c r="S1611" s="7"/>
      <c r="T1611" s="8"/>
      <c r="U1611" s="8"/>
      <c r="V1611" s="8">
        <f t="shared" ref="V1611:V1674" si="235">T1611-U1611</f>
        <v>0</v>
      </c>
      <c r="W1611" s="8"/>
      <c r="X1611" s="8"/>
      <c r="Y1611" s="8"/>
      <c r="Z1611" s="8"/>
    </row>
    <row r="1612" spans="1:26" x14ac:dyDescent="0.35">
      <c r="A1612" s="1" t="s">
        <v>1971</v>
      </c>
      <c r="B1612" s="2" t="s">
        <v>2150</v>
      </c>
      <c r="C1612" s="3" t="s">
        <v>3403</v>
      </c>
      <c r="D1612" s="3" t="s">
        <v>12</v>
      </c>
      <c r="E1612" s="12" t="s">
        <v>3492</v>
      </c>
      <c r="F1612" s="12"/>
      <c r="G1612" s="12"/>
      <c r="H1612" s="12"/>
      <c r="I1612" s="16"/>
      <c r="J1612" s="16">
        <f t="shared" si="227"/>
        <v>0</v>
      </c>
      <c r="K1612" s="8" t="str">
        <f t="shared" si="228"/>
        <v/>
      </c>
      <c r="L1612" s="51">
        <f t="shared" si="229"/>
        <v>0</v>
      </c>
      <c r="M1612" s="8" t="str">
        <f t="shared" si="230"/>
        <v/>
      </c>
      <c r="N1612" s="12"/>
      <c r="O1612" s="51">
        <f t="shared" si="231"/>
        <v>0</v>
      </c>
      <c r="P1612" s="51">
        <f t="shared" si="232"/>
        <v>0</v>
      </c>
      <c r="Q1612" s="51">
        <f t="shared" si="233"/>
        <v>0</v>
      </c>
      <c r="R1612" s="8" t="str">
        <f t="shared" si="234"/>
        <v/>
      </c>
      <c r="S1612" s="7"/>
      <c r="T1612" s="8"/>
      <c r="U1612" s="8"/>
      <c r="V1612" s="8">
        <f t="shared" si="235"/>
        <v>0</v>
      </c>
      <c r="W1612" s="8"/>
      <c r="X1612" s="8"/>
      <c r="Y1612" s="8"/>
      <c r="Z1612" s="8"/>
    </row>
    <row r="1613" spans="1:26" x14ac:dyDescent="0.35">
      <c r="A1613" s="1" t="s">
        <v>1972</v>
      </c>
      <c r="B1613" s="2" t="s">
        <v>2148</v>
      </c>
      <c r="C1613" s="3" t="s">
        <v>3403</v>
      </c>
      <c r="D1613" s="3" t="s">
        <v>12</v>
      </c>
      <c r="E1613" s="12" t="s">
        <v>3492</v>
      </c>
      <c r="F1613" s="12"/>
      <c r="G1613" s="12"/>
      <c r="H1613" s="12"/>
      <c r="I1613" s="16"/>
      <c r="J1613" s="16">
        <f t="shared" si="227"/>
        <v>0</v>
      </c>
      <c r="K1613" s="8" t="str">
        <f t="shared" si="228"/>
        <v/>
      </c>
      <c r="L1613" s="51">
        <f t="shared" si="229"/>
        <v>0</v>
      </c>
      <c r="M1613" s="8" t="str">
        <f t="shared" si="230"/>
        <v/>
      </c>
      <c r="N1613" s="12"/>
      <c r="O1613" s="51">
        <f t="shared" si="231"/>
        <v>0</v>
      </c>
      <c r="P1613" s="51">
        <f t="shared" si="232"/>
        <v>0</v>
      </c>
      <c r="Q1613" s="51">
        <f t="shared" si="233"/>
        <v>0</v>
      </c>
      <c r="R1613" s="8" t="str">
        <f t="shared" si="234"/>
        <v/>
      </c>
      <c r="S1613" s="7"/>
      <c r="T1613" s="8"/>
      <c r="U1613" s="8"/>
      <c r="V1613" s="8">
        <f t="shared" si="235"/>
        <v>0</v>
      </c>
      <c r="W1613" s="8"/>
      <c r="X1613" s="8"/>
      <c r="Y1613" s="8"/>
      <c r="Z1613" s="8"/>
    </row>
    <row r="1614" spans="1:26" ht="37.5" x14ac:dyDescent="0.35">
      <c r="A1614" s="1" t="s">
        <v>1973</v>
      </c>
      <c r="B1614" s="2" t="s">
        <v>3433</v>
      </c>
      <c r="C1614" s="3" t="s">
        <v>3403</v>
      </c>
      <c r="D1614" s="3" t="s">
        <v>12</v>
      </c>
      <c r="E1614" s="12" t="s">
        <v>3492</v>
      </c>
      <c r="F1614" s="12"/>
      <c r="G1614" s="12"/>
      <c r="H1614" s="12"/>
      <c r="I1614" s="16"/>
      <c r="J1614" s="16">
        <f t="shared" si="227"/>
        <v>0</v>
      </c>
      <c r="K1614" s="8" t="str">
        <f t="shared" si="228"/>
        <v/>
      </c>
      <c r="L1614" s="51">
        <f t="shared" si="229"/>
        <v>0</v>
      </c>
      <c r="M1614" s="8" t="str">
        <f t="shared" si="230"/>
        <v/>
      </c>
      <c r="N1614" s="12"/>
      <c r="O1614" s="51">
        <f t="shared" si="231"/>
        <v>0</v>
      </c>
      <c r="P1614" s="51">
        <f t="shared" si="232"/>
        <v>0</v>
      </c>
      <c r="Q1614" s="51">
        <f t="shared" si="233"/>
        <v>0</v>
      </c>
      <c r="R1614" s="8" t="str">
        <f t="shared" si="234"/>
        <v/>
      </c>
      <c r="S1614" s="7"/>
      <c r="T1614" s="8"/>
      <c r="U1614" s="8"/>
      <c r="V1614" s="8">
        <f t="shared" si="235"/>
        <v>0</v>
      </c>
      <c r="W1614" s="8"/>
      <c r="X1614" s="8"/>
      <c r="Y1614" s="8"/>
      <c r="Z1614" s="8"/>
    </row>
    <row r="1615" spans="1:26" ht="37.5" x14ac:dyDescent="0.35">
      <c r="A1615" s="1" t="s">
        <v>1974</v>
      </c>
      <c r="B1615" s="2" t="s">
        <v>3434</v>
      </c>
      <c r="C1615" s="3" t="s">
        <v>3403</v>
      </c>
      <c r="D1615" s="3" t="s">
        <v>12</v>
      </c>
      <c r="E1615" s="12" t="s">
        <v>3492</v>
      </c>
      <c r="F1615" s="12"/>
      <c r="G1615" s="12"/>
      <c r="H1615" s="12"/>
      <c r="I1615" s="16"/>
      <c r="J1615" s="16">
        <f t="shared" si="227"/>
        <v>0</v>
      </c>
      <c r="K1615" s="8" t="str">
        <f t="shared" si="228"/>
        <v/>
      </c>
      <c r="L1615" s="51">
        <f t="shared" si="229"/>
        <v>0</v>
      </c>
      <c r="M1615" s="8" t="str">
        <f t="shared" si="230"/>
        <v/>
      </c>
      <c r="N1615" s="12"/>
      <c r="O1615" s="51">
        <f t="shared" si="231"/>
        <v>0</v>
      </c>
      <c r="P1615" s="51">
        <f t="shared" si="232"/>
        <v>0</v>
      </c>
      <c r="Q1615" s="51">
        <f t="shared" si="233"/>
        <v>0</v>
      </c>
      <c r="R1615" s="8" t="str">
        <f t="shared" si="234"/>
        <v/>
      </c>
      <c r="S1615" s="7"/>
      <c r="T1615" s="8"/>
      <c r="U1615" s="8"/>
      <c r="V1615" s="8">
        <f t="shared" si="235"/>
        <v>0</v>
      </c>
      <c r="W1615" s="8"/>
      <c r="X1615" s="8"/>
      <c r="Y1615" s="8"/>
      <c r="Z1615" s="8"/>
    </row>
    <row r="1616" spans="1:26" x14ac:dyDescent="0.35">
      <c r="A1616" s="1" t="s">
        <v>1976</v>
      </c>
      <c r="B1616" s="2" t="s">
        <v>1896</v>
      </c>
      <c r="C1616" s="3" t="s">
        <v>3403</v>
      </c>
      <c r="D1616" s="3" t="s">
        <v>12</v>
      </c>
      <c r="E1616" s="12" t="s">
        <v>3492</v>
      </c>
      <c r="F1616" s="12"/>
      <c r="G1616" s="12"/>
      <c r="H1616" s="12"/>
      <c r="I1616" s="16"/>
      <c r="J1616" s="16">
        <f t="shared" si="227"/>
        <v>0</v>
      </c>
      <c r="K1616" s="8" t="str">
        <f t="shared" si="228"/>
        <v/>
      </c>
      <c r="L1616" s="51">
        <f t="shared" si="229"/>
        <v>0</v>
      </c>
      <c r="M1616" s="8" t="str">
        <f t="shared" si="230"/>
        <v/>
      </c>
      <c r="N1616" s="12"/>
      <c r="O1616" s="51">
        <f t="shared" si="231"/>
        <v>0</v>
      </c>
      <c r="P1616" s="51">
        <f t="shared" si="232"/>
        <v>0</v>
      </c>
      <c r="Q1616" s="51">
        <f t="shared" si="233"/>
        <v>0</v>
      </c>
      <c r="R1616" s="8" t="str">
        <f t="shared" si="234"/>
        <v/>
      </c>
      <c r="S1616" s="7"/>
      <c r="T1616" s="8"/>
      <c r="U1616" s="8"/>
      <c r="V1616" s="8">
        <f t="shared" si="235"/>
        <v>0</v>
      </c>
      <c r="W1616" s="8"/>
      <c r="X1616" s="8"/>
      <c r="Y1616" s="8"/>
      <c r="Z1616" s="8"/>
    </row>
    <row r="1617" spans="1:26" x14ac:dyDescent="0.35">
      <c r="A1617" s="1" t="s">
        <v>1978</v>
      </c>
      <c r="B1617" s="2" t="s">
        <v>1925</v>
      </c>
      <c r="C1617" s="3" t="s">
        <v>3403</v>
      </c>
      <c r="D1617" s="3" t="s">
        <v>12</v>
      </c>
      <c r="E1617" s="12" t="s">
        <v>3492</v>
      </c>
      <c r="F1617" s="12"/>
      <c r="G1617" s="12"/>
      <c r="H1617" s="12"/>
      <c r="I1617" s="16"/>
      <c r="J1617" s="16">
        <f t="shared" si="227"/>
        <v>0</v>
      </c>
      <c r="K1617" s="8" t="str">
        <f t="shared" si="228"/>
        <v/>
      </c>
      <c r="L1617" s="51">
        <f t="shared" si="229"/>
        <v>0</v>
      </c>
      <c r="M1617" s="8" t="str">
        <f t="shared" si="230"/>
        <v/>
      </c>
      <c r="N1617" s="12"/>
      <c r="O1617" s="51">
        <f t="shared" si="231"/>
        <v>0</v>
      </c>
      <c r="P1617" s="51">
        <f t="shared" si="232"/>
        <v>0</v>
      </c>
      <c r="Q1617" s="51">
        <f t="shared" si="233"/>
        <v>0</v>
      </c>
      <c r="R1617" s="8" t="str">
        <f t="shared" si="234"/>
        <v/>
      </c>
      <c r="S1617" s="7"/>
      <c r="T1617" s="8"/>
      <c r="U1617" s="8"/>
      <c r="V1617" s="8">
        <f t="shared" si="235"/>
        <v>0</v>
      </c>
      <c r="W1617" s="8"/>
      <c r="X1617" s="8"/>
      <c r="Y1617" s="8"/>
      <c r="Z1617" s="8"/>
    </row>
    <row r="1618" spans="1:26" x14ac:dyDescent="0.35">
      <c r="A1618" s="1" t="s">
        <v>1979</v>
      </c>
      <c r="B1618" s="2" t="s">
        <v>2027</v>
      </c>
      <c r="C1618" s="3" t="s">
        <v>3403</v>
      </c>
      <c r="D1618" s="3" t="s">
        <v>12</v>
      </c>
      <c r="E1618" s="12" t="s">
        <v>3492</v>
      </c>
      <c r="F1618" s="12"/>
      <c r="G1618" s="12"/>
      <c r="H1618" s="12"/>
      <c r="I1618" s="16"/>
      <c r="J1618" s="16">
        <f t="shared" si="227"/>
        <v>0</v>
      </c>
      <c r="K1618" s="8" t="str">
        <f t="shared" si="228"/>
        <v/>
      </c>
      <c r="L1618" s="51">
        <f t="shared" si="229"/>
        <v>0</v>
      </c>
      <c r="M1618" s="8" t="str">
        <f t="shared" si="230"/>
        <v/>
      </c>
      <c r="N1618" s="12"/>
      <c r="O1618" s="51">
        <f t="shared" si="231"/>
        <v>0</v>
      </c>
      <c r="P1618" s="51">
        <f t="shared" si="232"/>
        <v>0</v>
      </c>
      <c r="Q1618" s="51">
        <f t="shared" si="233"/>
        <v>0</v>
      </c>
      <c r="R1618" s="8" t="str">
        <f t="shared" si="234"/>
        <v/>
      </c>
      <c r="S1618" s="7"/>
      <c r="T1618" s="8"/>
      <c r="U1618" s="8"/>
      <c r="V1618" s="8">
        <f t="shared" si="235"/>
        <v>0</v>
      </c>
      <c r="W1618" s="8"/>
      <c r="X1618" s="8"/>
      <c r="Y1618" s="8"/>
      <c r="Z1618" s="8"/>
    </row>
    <row r="1619" spans="1:26" x14ac:dyDescent="0.35">
      <c r="A1619" s="1" t="s">
        <v>1980</v>
      </c>
      <c r="B1619" s="2" t="s">
        <v>1863</v>
      </c>
      <c r="C1619" s="3" t="s">
        <v>3403</v>
      </c>
      <c r="D1619" s="3" t="s">
        <v>12</v>
      </c>
      <c r="E1619" s="12" t="s">
        <v>3492</v>
      </c>
      <c r="F1619" s="12"/>
      <c r="G1619" s="12"/>
      <c r="H1619" s="12"/>
      <c r="I1619" s="16"/>
      <c r="J1619" s="16">
        <f t="shared" si="227"/>
        <v>0</v>
      </c>
      <c r="K1619" s="8" t="str">
        <f t="shared" si="228"/>
        <v/>
      </c>
      <c r="L1619" s="51">
        <f t="shared" si="229"/>
        <v>0</v>
      </c>
      <c r="M1619" s="8" t="str">
        <f t="shared" si="230"/>
        <v/>
      </c>
      <c r="N1619" s="12"/>
      <c r="O1619" s="51">
        <f t="shared" si="231"/>
        <v>0</v>
      </c>
      <c r="P1619" s="51">
        <f t="shared" si="232"/>
        <v>0</v>
      </c>
      <c r="Q1619" s="51">
        <f t="shared" si="233"/>
        <v>0</v>
      </c>
      <c r="R1619" s="8" t="str">
        <f t="shared" si="234"/>
        <v/>
      </c>
      <c r="S1619" s="7"/>
      <c r="T1619" s="8"/>
      <c r="U1619" s="8"/>
      <c r="V1619" s="8">
        <f t="shared" si="235"/>
        <v>0</v>
      </c>
      <c r="W1619" s="8"/>
      <c r="X1619" s="8"/>
      <c r="Y1619" s="8"/>
      <c r="Z1619" s="8"/>
    </row>
    <row r="1620" spans="1:26" x14ac:dyDescent="0.35">
      <c r="A1620" s="1" t="s">
        <v>1981</v>
      </c>
      <c r="B1620" s="2" t="s">
        <v>2161</v>
      </c>
      <c r="C1620" s="3" t="s">
        <v>3403</v>
      </c>
      <c r="D1620" s="3" t="s">
        <v>12</v>
      </c>
      <c r="E1620" s="12" t="s">
        <v>3492</v>
      </c>
      <c r="F1620" s="12"/>
      <c r="G1620" s="12"/>
      <c r="H1620" s="12"/>
      <c r="I1620" s="16"/>
      <c r="J1620" s="16">
        <f t="shared" si="227"/>
        <v>0</v>
      </c>
      <c r="K1620" s="8" t="str">
        <f t="shared" si="228"/>
        <v/>
      </c>
      <c r="L1620" s="51">
        <f t="shared" si="229"/>
        <v>0</v>
      </c>
      <c r="M1620" s="8" t="str">
        <f t="shared" si="230"/>
        <v/>
      </c>
      <c r="N1620" s="12"/>
      <c r="O1620" s="51">
        <f t="shared" si="231"/>
        <v>0</v>
      </c>
      <c r="P1620" s="51">
        <f t="shared" si="232"/>
        <v>0</v>
      </c>
      <c r="Q1620" s="51">
        <f t="shared" si="233"/>
        <v>0</v>
      </c>
      <c r="R1620" s="8" t="str">
        <f t="shared" si="234"/>
        <v/>
      </c>
      <c r="S1620" s="7"/>
      <c r="T1620" s="8"/>
      <c r="U1620" s="8"/>
      <c r="V1620" s="8">
        <f t="shared" si="235"/>
        <v>0</v>
      </c>
      <c r="W1620" s="8"/>
      <c r="X1620" s="8"/>
      <c r="Y1620" s="8"/>
      <c r="Z1620" s="8"/>
    </row>
    <row r="1621" spans="1:26" x14ac:dyDescent="0.35">
      <c r="A1621" s="1" t="s">
        <v>1982</v>
      </c>
      <c r="B1621" s="2" t="s">
        <v>2168</v>
      </c>
      <c r="C1621" s="3" t="s">
        <v>3403</v>
      </c>
      <c r="D1621" s="3" t="s">
        <v>12</v>
      </c>
      <c r="E1621" s="12" t="s">
        <v>3492</v>
      </c>
      <c r="F1621" s="12"/>
      <c r="G1621" s="12"/>
      <c r="H1621" s="12"/>
      <c r="I1621" s="16"/>
      <c r="J1621" s="16">
        <f t="shared" si="227"/>
        <v>0</v>
      </c>
      <c r="K1621" s="8" t="str">
        <f t="shared" si="228"/>
        <v/>
      </c>
      <c r="L1621" s="51">
        <f t="shared" si="229"/>
        <v>0</v>
      </c>
      <c r="M1621" s="8" t="str">
        <f t="shared" si="230"/>
        <v/>
      </c>
      <c r="N1621" s="12"/>
      <c r="O1621" s="51">
        <f t="shared" si="231"/>
        <v>0</v>
      </c>
      <c r="P1621" s="51">
        <f t="shared" si="232"/>
        <v>0</v>
      </c>
      <c r="Q1621" s="51">
        <f t="shared" si="233"/>
        <v>0</v>
      </c>
      <c r="R1621" s="8" t="str">
        <f t="shared" si="234"/>
        <v/>
      </c>
      <c r="S1621" s="7"/>
      <c r="T1621" s="8"/>
      <c r="U1621" s="8"/>
      <c r="V1621" s="8">
        <f t="shared" si="235"/>
        <v>0</v>
      </c>
      <c r="W1621" s="8"/>
      <c r="X1621" s="8"/>
      <c r="Y1621" s="8"/>
      <c r="Z1621" s="8"/>
    </row>
    <row r="1622" spans="1:26" x14ac:dyDescent="0.35">
      <c r="A1622" s="1" t="s">
        <v>1983</v>
      </c>
      <c r="B1622" s="2" t="s">
        <v>3435</v>
      </c>
      <c r="C1622" s="3" t="s">
        <v>3403</v>
      </c>
      <c r="D1622" s="3" t="s">
        <v>12</v>
      </c>
      <c r="E1622" s="12" t="s">
        <v>3492</v>
      </c>
      <c r="F1622" s="12"/>
      <c r="G1622" s="12"/>
      <c r="H1622" s="12"/>
      <c r="I1622" s="16"/>
      <c r="J1622" s="16">
        <f t="shared" si="227"/>
        <v>0</v>
      </c>
      <c r="K1622" s="8" t="str">
        <f t="shared" si="228"/>
        <v/>
      </c>
      <c r="L1622" s="51">
        <f t="shared" si="229"/>
        <v>0</v>
      </c>
      <c r="M1622" s="8" t="str">
        <f t="shared" si="230"/>
        <v/>
      </c>
      <c r="N1622" s="12"/>
      <c r="O1622" s="51">
        <f t="shared" si="231"/>
        <v>0</v>
      </c>
      <c r="P1622" s="51">
        <f t="shared" si="232"/>
        <v>0</v>
      </c>
      <c r="Q1622" s="51">
        <f t="shared" si="233"/>
        <v>0</v>
      </c>
      <c r="R1622" s="8" t="str">
        <f t="shared" si="234"/>
        <v/>
      </c>
      <c r="S1622" s="7"/>
      <c r="T1622" s="8"/>
      <c r="U1622" s="8"/>
      <c r="V1622" s="8">
        <f t="shared" si="235"/>
        <v>0</v>
      </c>
      <c r="W1622" s="8"/>
      <c r="X1622" s="8"/>
      <c r="Y1622" s="8"/>
      <c r="Z1622" s="8"/>
    </row>
    <row r="1623" spans="1:26" x14ac:dyDescent="0.35">
      <c r="A1623" s="1" t="s">
        <v>1984</v>
      </c>
      <c r="B1623" s="2" t="s">
        <v>3436</v>
      </c>
      <c r="C1623" s="3" t="s">
        <v>3403</v>
      </c>
      <c r="D1623" s="3" t="s">
        <v>12</v>
      </c>
      <c r="E1623" s="12" t="s">
        <v>3492</v>
      </c>
      <c r="F1623" s="12"/>
      <c r="G1623" s="12"/>
      <c r="H1623" s="12"/>
      <c r="I1623" s="16"/>
      <c r="J1623" s="16">
        <f t="shared" si="227"/>
        <v>0</v>
      </c>
      <c r="K1623" s="8" t="str">
        <f t="shared" si="228"/>
        <v/>
      </c>
      <c r="L1623" s="51">
        <f t="shared" si="229"/>
        <v>0</v>
      </c>
      <c r="M1623" s="8" t="str">
        <f t="shared" si="230"/>
        <v/>
      </c>
      <c r="N1623" s="12"/>
      <c r="O1623" s="51">
        <f t="shared" si="231"/>
        <v>0</v>
      </c>
      <c r="P1623" s="51">
        <f t="shared" si="232"/>
        <v>0</v>
      </c>
      <c r="Q1623" s="51">
        <f t="shared" si="233"/>
        <v>0</v>
      </c>
      <c r="R1623" s="8" t="str">
        <f t="shared" si="234"/>
        <v/>
      </c>
      <c r="S1623" s="7"/>
      <c r="T1623" s="8"/>
      <c r="U1623" s="8"/>
      <c r="V1623" s="8">
        <f t="shared" si="235"/>
        <v>0</v>
      </c>
      <c r="W1623" s="8"/>
      <c r="X1623" s="8"/>
      <c r="Y1623" s="8"/>
      <c r="Z1623" s="8"/>
    </row>
    <row r="1624" spans="1:26" x14ac:dyDescent="0.35">
      <c r="A1624" s="1" t="s">
        <v>1985</v>
      </c>
      <c r="B1624" s="2" t="s">
        <v>3437</v>
      </c>
      <c r="C1624" s="3" t="s">
        <v>3403</v>
      </c>
      <c r="D1624" s="3" t="s">
        <v>12</v>
      </c>
      <c r="E1624" s="12" t="s">
        <v>3492</v>
      </c>
      <c r="F1624" s="12"/>
      <c r="G1624" s="12"/>
      <c r="H1624" s="12"/>
      <c r="I1624" s="16"/>
      <c r="J1624" s="16">
        <f t="shared" si="227"/>
        <v>0</v>
      </c>
      <c r="K1624" s="8" t="str">
        <f t="shared" si="228"/>
        <v/>
      </c>
      <c r="L1624" s="51">
        <f t="shared" si="229"/>
        <v>0</v>
      </c>
      <c r="M1624" s="8" t="str">
        <f t="shared" si="230"/>
        <v/>
      </c>
      <c r="N1624" s="12"/>
      <c r="O1624" s="51">
        <f t="shared" si="231"/>
        <v>0</v>
      </c>
      <c r="P1624" s="51">
        <f t="shared" si="232"/>
        <v>0</v>
      </c>
      <c r="Q1624" s="51">
        <f t="shared" si="233"/>
        <v>0</v>
      </c>
      <c r="R1624" s="8" t="str">
        <f t="shared" si="234"/>
        <v/>
      </c>
      <c r="S1624" s="7"/>
      <c r="T1624" s="8"/>
      <c r="U1624" s="8"/>
      <c r="V1624" s="8">
        <f t="shared" si="235"/>
        <v>0</v>
      </c>
      <c r="W1624" s="8"/>
      <c r="X1624" s="8"/>
      <c r="Y1624" s="8"/>
      <c r="Z1624" s="8"/>
    </row>
    <row r="1625" spans="1:26" x14ac:dyDescent="0.35">
      <c r="A1625" s="1" t="s">
        <v>1987</v>
      </c>
      <c r="B1625" s="2" t="s">
        <v>3438</v>
      </c>
      <c r="C1625" s="3" t="s">
        <v>3403</v>
      </c>
      <c r="D1625" s="3" t="s">
        <v>12</v>
      </c>
      <c r="E1625" s="12" t="s">
        <v>3492</v>
      </c>
      <c r="F1625" s="12"/>
      <c r="G1625" s="12"/>
      <c r="H1625" s="12"/>
      <c r="I1625" s="16"/>
      <c r="J1625" s="16">
        <f t="shared" si="227"/>
        <v>0</v>
      </c>
      <c r="K1625" s="8" t="str">
        <f t="shared" si="228"/>
        <v/>
      </c>
      <c r="L1625" s="51">
        <f t="shared" si="229"/>
        <v>0</v>
      </c>
      <c r="M1625" s="8" t="str">
        <f t="shared" si="230"/>
        <v/>
      </c>
      <c r="N1625" s="12"/>
      <c r="O1625" s="51">
        <f t="shared" si="231"/>
        <v>0</v>
      </c>
      <c r="P1625" s="51">
        <f t="shared" si="232"/>
        <v>0</v>
      </c>
      <c r="Q1625" s="51">
        <f t="shared" si="233"/>
        <v>0</v>
      </c>
      <c r="R1625" s="8" t="str">
        <f t="shared" si="234"/>
        <v/>
      </c>
      <c r="S1625" s="7"/>
      <c r="T1625" s="8"/>
      <c r="U1625" s="8"/>
      <c r="V1625" s="8">
        <f t="shared" si="235"/>
        <v>0</v>
      </c>
      <c r="W1625" s="8"/>
      <c r="X1625" s="8"/>
      <c r="Y1625" s="8"/>
      <c r="Z1625" s="8"/>
    </row>
    <row r="1626" spans="1:26" x14ac:dyDescent="0.35">
      <c r="A1626" s="1" t="s">
        <v>1989</v>
      </c>
      <c r="B1626" s="2" t="s">
        <v>3439</v>
      </c>
      <c r="C1626" s="3" t="s">
        <v>3403</v>
      </c>
      <c r="D1626" s="3" t="s">
        <v>12</v>
      </c>
      <c r="E1626" s="12" t="s">
        <v>3492</v>
      </c>
      <c r="F1626" s="12"/>
      <c r="G1626" s="12"/>
      <c r="H1626" s="12"/>
      <c r="I1626" s="16"/>
      <c r="J1626" s="16">
        <f t="shared" si="227"/>
        <v>0</v>
      </c>
      <c r="K1626" s="8" t="str">
        <f t="shared" si="228"/>
        <v/>
      </c>
      <c r="L1626" s="51">
        <f t="shared" si="229"/>
        <v>0</v>
      </c>
      <c r="M1626" s="8" t="str">
        <f t="shared" si="230"/>
        <v/>
      </c>
      <c r="N1626" s="12"/>
      <c r="O1626" s="51">
        <f t="shared" si="231"/>
        <v>0</v>
      </c>
      <c r="P1626" s="51">
        <f t="shared" si="232"/>
        <v>0</v>
      </c>
      <c r="Q1626" s="51">
        <f t="shared" si="233"/>
        <v>0</v>
      </c>
      <c r="R1626" s="8" t="str">
        <f t="shared" si="234"/>
        <v/>
      </c>
      <c r="S1626" s="7"/>
      <c r="T1626" s="8"/>
      <c r="U1626" s="8"/>
      <c r="V1626" s="8">
        <f t="shared" si="235"/>
        <v>0</v>
      </c>
      <c r="W1626" s="8"/>
      <c r="X1626" s="8"/>
      <c r="Y1626" s="8"/>
      <c r="Z1626" s="8"/>
    </row>
    <row r="1627" spans="1:26" x14ac:dyDescent="0.35">
      <c r="A1627" s="1" t="s">
        <v>1990</v>
      </c>
      <c r="B1627" s="2" t="s">
        <v>3440</v>
      </c>
      <c r="C1627" s="3" t="s">
        <v>3403</v>
      </c>
      <c r="D1627" s="3" t="s">
        <v>12</v>
      </c>
      <c r="E1627" s="12" t="s">
        <v>3492</v>
      </c>
      <c r="F1627" s="12"/>
      <c r="G1627" s="12"/>
      <c r="H1627" s="12"/>
      <c r="I1627" s="16"/>
      <c r="J1627" s="16">
        <f t="shared" si="227"/>
        <v>0</v>
      </c>
      <c r="K1627" s="8" t="str">
        <f t="shared" si="228"/>
        <v/>
      </c>
      <c r="L1627" s="51">
        <f t="shared" si="229"/>
        <v>0</v>
      </c>
      <c r="M1627" s="8" t="str">
        <f t="shared" si="230"/>
        <v/>
      </c>
      <c r="N1627" s="12"/>
      <c r="O1627" s="51">
        <f t="shared" si="231"/>
        <v>0</v>
      </c>
      <c r="P1627" s="51">
        <f t="shared" si="232"/>
        <v>0</v>
      </c>
      <c r="Q1627" s="51">
        <f t="shared" si="233"/>
        <v>0</v>
      </c>
      <c r="R1627" s="8" t="str">
        <f t="shared" si="234"/>
        <v/>
      </c>
      <c r="S1627" s="7"/>
      <c r="T1627" s="8"/>
      <c r="U1627" s="8"/>
      <c r="V1627" s="8">
        <f t="shared" si="235"/>
        <v>0</v>
      </c>
      <c r="W1627" s="8"/>
      <c r="X1627" s="8"/>
      <c r="Y1627" s="8"/>
      <c r="Z1627" s="8"/>
    </row>
    <row r="1628" spans="1:26" x14ac:dyDescent="0.35">
      <c r="A1628" s="1" t="s">
        <v>1991</v>
      </c>
      <c r="B1628" s="2" t="s">
        <v>2204</v>
      </c>
      <c r="C1628" s="3" t="s">
        <v>3403</v>
      </c>
      <c r="D1628" s="3" t="s">
        <v>12</v>
      </c>
      <c r="E1628" s="12" t="s">
        <v>3492</v>
      </c>
      <c r="F1628" s="12"/>
      <c r="G1628" s="12"/>
      <c r="H1628" s="12"/>
      <c r="I1628" s="16"/>
      <c r="J1628" s="16">
        <f t="shared" si="227"/>
        <v>0</v>
      </c>
      <c r="K1628" s="8" t="str">
        <f t="shared" si="228"/>
        <v/>
      </c>
      <c r="L1628" s="51">
        <f t="shared" si="229"/>
        <v>0</v>
      </c>
      <c r="M1628" s="8" t="str">
        <f t="shared" si="230"/>
        <v/>
      </c>
      <c r="N1628" s="12"/>
      <c r="O1628" s="51">
        <f t="shared" si="231"/>
        <v>0</v>
      </c>
      <c r="P1628" s="51">
        <f t="shared" si="232"/>
        <v>0</v>
      </c>
      <c r="Q1628" s="51">
        <f t="shared" si="233"/>
        <v>0</v>
      </c>
      <c r="R1628" s="8" t="str">
        <f t="shared" si="234"/>
        <v/>
      </c>
      <c r="S1628" s="7"/>
      <c r="T1628" s="8"/>
      <c r="U1628" s="8"/>
      <c r="V1628" s="8">
        <f t="shared" si="235"/>
        <v>0</v>
      </c>
      <c r="W1628" s="8"/>
      <c r="X1628" s="8"/>
      <c r="Y1628" s="8"/>
      <c r="Z1628" s="8"/>
    </row>
    <row r="1629" spans="1:26" x14ac:dyDescent="0.35">
      <c r="A1629" s="1" t="s">
        <v>1992</v>
      </c>
      <c r="B1629" s="2" t="s">
        <v>3441</v>
      </c>
      <c r="C1629" s="3" t="s">
        <v>3403</v>
      </c>
      <c r="D1629" s="3" t="s">
        <v>12</v>
      </c>
      <c r="E1629" s="12" t="s">
        <v>3492</v>
      </c>
      <c r="F1629" s="12"/>
      <c r="G1629" s="12"/>
      <c r="H1629" s="12"/>
      <c r="I1629" s="16"/>
      <c r="J1629" s="16">
        <f t="shared" si="227"/>
        <v>0</v>
      </c>
      <c r="K1629" s="8" t="str">
        <f t="shared" si="228"/>
        <v/>
      </c>
      <c r="L1629" s="51">
        <f t="shared" si="229"/>
        <v>0</v>
      </c>
      <c r="M1629" s="8" t="str">
        <f t="shared" si="230"/>
        <v/>
      </c>
      <c r="N1629" s="12"/>
      <c r="O1629" s="51">
        <f t="shared" si="231"/>
        <v>0</v>
      </c>
      <c r="P1629" s="51">
        <f t="shared" si="232"/>
        <v>0</v>
      </c>
      <c r="Q1629" s="51">
        <f t="shared" si="233"/>
        <v>0</v>
      </c>
      <c r="R1629" s="8" t="str">
        <f t="shared" si="234"/>
        <v/>
      </c>
      <c r="S1629" s="7"/>
      <c r="T1629" s="8"/>
      <c r="U1629" s="8"/>
      <c r="V1629" s="8">
        <f t="shared" si="235"/>
        <v>0</v>
      </c>
      <c r="W1629" s="8"/>
      <c r="X1629" s="8"/>
      <c r="Y1629" s="8"/>
      <c r="Z1629" s="8"/>
    </row>
    <row r="1630" spans="1:26" x14ac:dyDescent="0.35">
      <c r="A1630" s="1" t="s">
        <v>1994</v>
      </c>
      <c r="B1630" s="2" t="s">
        <v>2205</v>
      </c>
      <c r="C1630" s="3" t="s">
        <v>3403</v>
      </c>
      <c r="D1630" s="3" t="s">
        <v>12</v>
      </c>
      <c r="E1630" s="12" t="s">
        <v>3492</v>
      </c>
      <c r="F1630" s="12"/>
      <c r="G1630" s="12"/>
      <c r="H1630" s="12"/>
      <c r="I1630" s="16"/>
      <c r="J1630" s="16">
        <f t="shared" si="227"/>
        <v>0</v>
      </c>
      <c r="K1630" s="8" t="str">
        <f t="shared" si="228"/>
        <v/>
      </c>
      <c r="L1630" s="51">
        <f t="shared" si="229"/>
        <v>0</v>
      </c>
      <c r="M1630" s="8" t="str">
        <f t="shared" si="230"/>
        <v/>
      </c>
      <c r="N1630" s="12"/>
      <c r="O1630" s="51">
        <f t="shared" si="231"/>
        <v>0</v>
      </c>
      <c r="P1630" s="51">
        <f t="shared" si="232"/>
        <v>0</v>
      </c>
      <c r="Q1630" s="51">
        <f t="shared" si="233"/>
        <v>0</v>
      </c>
      <c r="R1630" s="8" t="str">
        <f t="shared" si="234"/>
        <v/>
      </c>
      <c r="S1630" s="7"/>
      <c r="T1630" s="8"/>
      <c r="U1630" s="8"/>
      <c r="V1630" s="8">
        <f t="shared" si="235"/>
        <v>0</v>
      </c>
      <c r="W1630" s="8"/>
      <c r="X1630" s="8"/>
      <c r="Y1630" s="8"/>
      <c r="Z1630" s="8"/>
    </row>
    <row r="1631" spans="1:26" x14ac:dyDescent="0.35">
      <c r="A1631" s="1" t="s">
        <v>1995</v>
      </c>
      <c r="B1631" s="2" t="s">
        <v>3442</v>
      </c>
      <c r="C1631" s="3" t="s">
        <v>3403</v>
      </c>
      <c r="D1631" s="3" t="s">
        <v>12</v>
      </c>
      <c r="E1631" s="12" t="s">
        <v>3492</v>
      </c>
      <c r="F1631" s="12"/>
      <c r="G1631" s="12"/>
      <c r="H1631" s="12"/>
      <c r="I1631" s="16"/>
      <c r="J1631" s="16">
        <f t="shared" si="227"/>
        <v>0</v>
      </c>
      <c r="K1631" s="8" t="str">
        <f t="shared" si="228"/>
        <v/>
      </c>
      <c r="L1631" s="51">
        <f t="shared" si="229"/>
        <v>0</v>
      </c>
      <c r="M1631" s="8" t="str">
        <f t="shared" si="230"/>
        <v/>
      </c>
      <c r="N1631" s="12"/>
      <c r="O1631" s="51">
        <f t="shared" si="231"/>
        <v>0</v>
      </c>
      <c r="P1631" s="51">
        <f t="shared" si="232"/>
        <v>0</v>
      </c>
      <c r="Q1631" s="51">
        <f t="shared" si="233"/>
        <v>0</v>
      </c>
      <c r="R1631" s="8" t="str">
        <f t="shared" si="234"/>
        <v/>
      </c>
      <c r="S1631" s="7"/>
      <c r="T1631" s="8"/>
      <c r="U1631" s="8"/>
      <c r="V1631" s="8">
        <f t="shared" si="235"/>
        <v>0</v>
      </c>
      <c r="W1631" s="8"/>
      <c r="X1631" s="8"/>
      <c r="Y1631" s="8"/>
      <c r="Z1631" s="8"/>
    </row>
    <row r="1632" spans="1:26" x14ac:dyDescent="0.35">
      <c r="A1632" s="1" t="s">
        <v>1996</v>
      </c>
      <c r="B1632" s="2" t="s">
        <v>2206</v>
      </c>
      <c r="C1632" s="3" t="s">
        <v>3403</v>
      </c>
      <c r="D1632" s="3" t="s">
        <v>12</v>
      </c>
      <c r="E1632" s="12" t="s">
        <v>3492</v>
      </c>
      <c r="F1632" s="12"/>
      <c r="G1632" s="12"/>
      <c r="H1632" s="12"/>
      <c r="I1632" s="16"/>
      <c r="J1632" s="16">
        <f t="shared" si="227"/>
        <v>0</v>
      </c>
      <c r="K1632" s="8" t="str">
        <f t="shared" si="228"/>
        <v/>
      </c>
      <c r="L1632" s="51">
        <f t="shared" si="229"/>
        <v>0</v>
      </c>
      <c r="M1632" s="8" t="str">
        <f t="shared" si="230"/>
        <v/>
      </c>
      <c r="N1632" s="12"/>
      <c r="O1632" s="51">
        <f t="shared" si="231"/>
        <v>0</v>
      </c>
      <c r="P1632" s="51">
        <f t="shared" si="232"/>
        <v>0</v>
      </c>
      <c r="Q1632" s="51">
        <f t="shared" si="233"/>
        <v>0</v>
      </c>
      <c r="R1632" s="8" t="str">
        <f t="shared" si="234"/>
        <v/>
      </c>
      <c r="S1632" s="7"/>
      <c r="T1632" s="8"/>
      <c r="U1632" s="8"/>
      <c r="V1632" s="8">
        <f t="shared" si="235"/>
        <v>0</v>
      </c>
      <c r="W1632" s="8"/>
      <c r="X1632" s="8"/>
      <c r="Y1632" s="8"/>
      <c r="Z1632" s="8"/>
    </row>
    <row r="1633" spans="1:26" x14ac:dyDescent="0.35">
      <c r="A1633" s="1" t="s">
        <v>1997</v>
      </c>
      <c r="B1633" s="2" t="s">
        <v>3443</v>
      </c>
      <c r="C1633" s="3" t="s">
        <v>3403</v>
      </c>
      <c r="D1633" s="3" t="s">
        <v>12</v>
      </c>
      <c r="E1633" s="12" t="s">
        <v>3492</v>
      </c>
      <c r="F1633" s="12"/>
      <c r="G1633" s="12"/>
      <c r="H1633" s="12"/>
      <c r="I1633" s="16"/>
      <c r="J1633" s="16">
        <f t="shared" si="227"/>
        <v>0</v>
      </c>
      <c r="K1633" s="8" t="str">
        <f t="shared" si="228"/>
        <v/>
      </c>
      <c r="L1633" s="51">
        <f t="shared" si="229"/>
        <v>0</v>
      </c>
      <c r="M1633" s="8" t="str">
        <f t="shared" si="230"/>
        <v/>
      </c>
      <c r="N1633" s="12"/>
      <c r="O1633" s="51">
        <f t="shared" si="231"/>
        <v>0</v>
      </c>
      <c r="P1633" s="51">
        <f t="shared" si="232"/>
        <v>0</v>
      </c>
      <c r="Q1633" s="51">
        <f t="shared" si="233"/>
        <v>0</v>
      </c>
      <c r="R1633" s="8" t="str">
        <f t="shared" si="234"/>
        <v/>
      </c>
      <c r="S1633" s="7"/>
      <c r="T1633" s="8"/>
      <c r="U1633" s="8"/>
      <c r="V1633" s="8">
        <f t="shared" si="235"/>
        <v>0</v>
      </c>
      <c r="W1633" s="8"/>
      <c r="X1633" s="8"/>
      <c r="Y1633" s="8"/>
      <c r="Z1633" s="8"/>
    </row>
    <row r="1634" spans="1:26" x14ac:dyDescent="0.35">
      <c r="A1634" s="1" t="s">
        <v>1998</v>
      </c>
      <c r="B1634" s="2" t="s">
        <v>2207</v>
      </c>
      <c r="C1634" s="3" t="s">
        <v>3403</v>
      </c>
      <c r="D1634" s="3" t="s">
        <v>12</v>
      </c>
      <c r="E1634" s="12" t="s">
        <v>3492</v>
      </c>
      <c r="F1634" s="12"/>
      <c r="G1634" s="12"/>
      <c r="H1634" s="12"/>
      <c r="I1634" s="16"/>
      <c r="J1634" s="16">
        <f t="shared" si="227"/>
        <v>0</v>
      </c>
      <c r="K1634" s="8" t="str">
        <f t="shared" si="228"/>
        <v/>
      </c>
      <c r="L1634" s="51">
        <f t="shared" si="229"/>
        <v>0</v>
      </c>
      <c r="M1634" s="8" t="str">
        <f t="shared" si="230"/>
        <v/>
      </c>
      <c r="N1634" s="12"/>
      <c r="O1634" s="51">
        <f t="shared" si="231"/>
        <v>0</v>
      </c>
      <c r="P1634" s="51">
        <f t="shared" si="232"/>
        <v>0</v>
      </c>
      <c r="Q1634" s="51">
        <f t="shared" si="233"/>
        <v>0</v>
      </c>
      <c r="R1634" s="8" t="str">
        <f t="shared" si="234"/>
        <v/>
      </c>
      <c r="S1634" s="7"/>
      <c r="T1634" s="8"/>
      <c r="U1634" s="8"/>
      <c r="V1634" s="8">
        <f t="shared" si="235"/>
        <v>0</v>
      </c>
      <c r="W1634" s="8"/>
      <c r="X1634" s="8"/>
      <c r="Y1634" s="8"/>
      <c r="Z1634" s="8"/>
    </row>
    <row r="1635" spans="1:26" x14ac:dyDescent="0.35">
      <c r="A1635" s="1" t="s">
        <v>2000</v>
      </c>
      <c r="B1635" s="2" t="s">
        <v>3444</v>
      </c>
      <c r="C1635" s="3" t="s">
        <v>3403</v>
      </c>
      <c r="D1635" s="3" t="s">
        <v>12</v>
      </c>
      <c r="E1635" s="12" t="s">
        <v>3492</v>
      </c>
      <c r="F1635" s="12"/>
      <c r="G1635" s="12"/>
      <c r="H1635" s="12"/>
      <c r="I1635" s="16"/>
      <c r="J1635" s="16">
        <f t="shared" si="227"/>
        <v>0</v>
      </c>
      <c r="K1635" s="8" t="str">
        <f t="shared" si="228"/>
        <v/>
      </c>
      <c r="L1635" s="51">
        <f t="shared" si="229"/>
        <v>0</v>
      </c>
      <c r="M1635" s="8" t="str">
        <f t="shared" si="230"/>
        <v/>
      </c>
      <c r="N1635" s="12"/>
      <c r="O1635" s="51">
        <f t="shared" si="231"/>
        <v>0</v>
      </c>
      <c r="P1635" s="51">
        <f t="shared" si="232"/>
        <v>0</v>
      </c>
      <c r="Q1635" s="51">
        <f t="shared" si="233"/>
        <v>0</v>
      </c>
      <c r="R1635" s="8" t="str">
        <f t="shared" si="234"/>
        <v/>
      </c>
      <c r="S1635" s="7"/>
      <c r="T1635" s="8"/>
      <c r="U1635" s="8"/>
      <c r="V1635" s="8">
        <f t="shared" si="235"/>
        <v>0</v>
      </c>
      <c r="W1635" s="8"/>
      <c r="X1635" s="8"/>
      <c r="Y1635" s="8"/>
      <c r="Z1635" s="8"/>
    </row>
    <row r="1636" spans="1:26" x14ac:dyDescent="0.35">
      <c r="A1636" s="1" t="s">
        <v>2001</v>
      </c>
      <c r="B1636" s="2" t="s">
        <v>3445</v>
      </c>
      <c r="C1636" s="3" t="s">
        <v>3403</v>
      </c>
      <c r="D1636" s="3" t="s">
        <v>12</v>
      </c>
      <c r="E1636" s="12" t="s">
        <v>3492</v>
      </c>
      <c r="F1636" s="12"/>
      <c r="G1636" s="12"/>
      <c r="H1636" s="12"/>
      <c r="I1636" s="16"/>
      <c r="J1636" s="16">
        <f t="shared" si="227"/>
        <v>0</v>
      </c>
      <c r="K1636" s="8" t="str">
        <f t="shared" si="228"/>
        <v/>
      </c>
      <c r="L1636" s="51">
        <f t="shared" si="229"/>
        <v>0</v>
      </c>
      <c r="M1636" s="8" t="str">
        <f t="shared" si="230"/>
        <v/>
      </c>
      <c r="N1636" s="12"/>
      <c r="O1636" s="51">
        <f t="shared" si="231"/>
        <v>0</v>
      </c>
      <c r="P1636" s="51">
        <f t="shared" si="232"/>
        <v>0</v>
      </c>
      <c r="Q1636" s="51">
        <f t="shared" si="233"/>
        <v>0</v>
      </c>
      <c r="R1636" s="8" t="str">
        <f t="shared" si="234"/>
        <v/>
      </c>
      <c r="S1636" s="7"/>
      <c r="T1636" s="8"/>
      <c r="U1636" s="8"/>
      <c r="V1636" s="8">
        <f t="shared" si="235"/>
        <v>0</v>
      </c>
      <c r="W1636" s="8"/>
      <c r="X1636" s="8"/>
      <c r="Y1636" s="8"/>
      <c r="Z1636" s="8"/>
    </row>
    <row r="1637" spans="1:26" x14ac:dyDescent="0.35">
      <c r="A1637" s="1" t="s">
        <v>2002</v>
      </c>
      <c r="B1637" s="2" t="s">
        <v>3446</v>
      </c>
      <c r="C1637" s="3" t="s">
        <v>3403</v>
      </c>
      <c r="D1637" s="3" t="s">
        <v>12</v>
      </c>
      <c r="E1637" s="12" t="s">
        <v>3492</v>
      </c>
      <c r="F1637" s="12"/>
      <c r="G1637" s="12"/>
      <c r="H1637" s="12"/>
      <c r="I1637" s="16"/>
      <c r="J1637" s="16">
        <f t="shared" si="227"/>
        <v>0</v>
      </c>
      <c r="K1637" s="8" t="str">
        <f t="shared" si="228"/>
        <v/>
      </c>
      <c r="L1637" s="51">
        <f t="shared" si="229"/>
        <v>0</v>
      </c>
      <c r="M1637" s="8" t="str">
        <f t="shared" si="230"/>
        <v/>
      </c>
      <c r="N1637" s="12"/>
      <c r="O1637" s="51">
        <f t="shared" si="231"/>
        <v>0</v>
      </c>
      <c r="P1637" s="51">
        <f t="shared" si="232"/>
        <v>0</v>
      </c>
      <c r="Q1637" s="51">
        <f t="shared" si="233"/>
        <v>0</v>
      </c>
      <c r="R1637" s="8" t="str">
        <f t="shared" si="234"/>
        <v/>
      </c>
      <c r="S1637" s="7"/>
      <c r="T1637" s="8"/>
      <c r="U1637" s="8"/>
      <c r="V1637" s="8">
        <f t="shared" si="235"/>
        <v>0</v>
      </c>
      <c r="W1637" s="8"/>
      <c r="X1637" s="8"/>
      <c r="Y1637" s="8"/>
      <c r="Z1637" s="8"/>
    </row>
    <row r="1638" spans="1:26" x14ac:dyDescent="0.35">
      <c r="A1638" s="1" t="s">
        <v>2003</v>
      </c>
      <c r="B1638" s="2" t="s">
        <v>3447</v>
      </c>
      <c r="C1638" s="3" t="s">
        <v>3403</v>
      </c>
      <c r="D1638" s="3" t="s">
        <v>12</v>
      </c>
      <c r="E1638" s="12" t="s">
        <v>3492</v>
      </c>
      <c r="F1638" s="12"/>
      <c r="G1638" s="12"/>
      <c r="H1638" s="12"/>
      <c r="I1638" s="16"/>
      <c r="J1638" s="16">
        <f t="shared" si="227"/>
        <v>0</v>
      </c>
      <c r="K1638" s="8" t="str">
        <f t="shared" si="228"/>
        <v/>
      </c>
      <c r="L1638" s="51">
        <f t="shared" si="229"/>
        <v>0</v>
      </c>
      <c r="M1638" s="8" t="str">
        <f t="shared" si="230"/>
        <v/>
      </c>
      <c r="N1638" s="12"/>
      <c r="O1638" s="51">
        <f t="shared" si="231"/>
        <v>0</v>
      </c>
      <c r="P1638" s="51">
        <f t="shared" si="232"/>
        <v>0</v>
      </c>
      <c r="Q1638" s="51">
        <f t="shared" si="233"/>
        <v>0</v>
      </c>
      <c r="R1638" s="8" t="str">
        <f t="shared" si="234"/>
        <v/>
      </c>
      <c r="S1638" s="7"/>
      <c r="T1638" s="8"/>
      <c r="U1638" s="8"/>
      <c r="V1638" s="8">
        <f t="shared" si="235"/>
        <v>0</v>
      </c>
      <c r="W1638" s="8"/>
      <c r="X1638" s="8"/>
      <c r="Y1638" s="8"/>
      <c r="Z1638" s="8"/>
    </row>
    <row r="1639" spans="1:26" x14ac:dyDescent="0.35">
      <c r="A1639" s="1" t="s">
        <v>2004</v>
      </c>
      <c r="B1639" s="2" t="s">
        <v>3448</v>
      </c>
      <c r="C1639" s="3" t="s">
        <v>3403</v>
      </c>
      <c r="D1639" s="3" t="s">
        <v>12</v>
      </c>
      <c r="E1639" s="12" t="s">
        <v>3492</v>
      </c>
      <c r="F1639" s="12"/>
      <c r="G1639" s="12"/>
      <c r="H1639" s="12"/>
      <c r="I1639" s="16"/>
      <c r="J1639" s="16">
        <f t="shared" si="227"/>
        <v>0</v>
      </c>
      <c r="K1639" s="8" t="str">
        <f t="shared" si="228"/>
        <v/>
      </c>
      <c r="L1639" s="51">
        <f t="shared" si="229"/>
        <v>0</v>
      </c>
      <c r="M1639" s="8" t="str">
        <f t="shared" si="230"/>
        <v/>
      </c>
      <c r="N1639" s="12"/>
      <c r="O1639" s="51">
        <f t="shared" si="231"/>
        <v>0</v>
      </c>
      <c r="P1639" s="51">
        <f t="shared" si="232"/>
        <v>0</v>
      </c>
      <c r="Q1639" s="51">
        <f t="shared" si="233"/>
        <v>0</v>
      </c>
      <c r="R1639" s="8" t="str">
        <f t="shared" si="234"/>
        <v/>
      </c>
      <c r="S1639" s="7"/>
      <c r="T1639" s="8"/>
      <c r="U1639" s="8"/>
      <c r="V1639" s="8">
        <f t="shared" si="235"/>
        <v>0</v>
      </c>
      <c r="W1639" s="8"/>
      <c r="X1639" s="8"/>
      <c r="Y1639" s="8"/>
      <c r="Z1639" s="8"/>
    </row>
    <row r="1640" spans="1:26" x14ac:dyDescent="0.35">
      <c r="A1640" s="1" t="s">
        <v>2005</v>
      </c>
      <c r="B1640" s="2" t="s">
        <v>3449</v>
      </c>
      <c r="C1640" s="3" t="s">
        <v>3403</v>
      </c>
      <c r="D1640" s="3" t="s">
        <v>12</v>
      </c>
      <c r="E1640" s="12" t="s">
        <v>3492</v>
      </c>
      <c r="F1640" s="12"/>
      <c r="G1640" s="12"/>
      <c r="H1640" s="12"/>
      <c r="I1640" s="16"/>
      <c r="J1640" s="16">
        <f t="shared" si="227"/>
        <v>0</v>
      </c>
      <c r="K1640" s="8" t="str">
        <f t="shared" si="228"/>
        <v/>
      </c>
      <c r="L1640" s="51">
        <f t="shared" si="229"/>
        <v>0</v>
      </c>
      <c r="M1640" s="8" t="str">
        <f t="shared" si="230"/>
        <v/>
      </c>
      <c r="N1640" s="12"/>
      <c r="O1640" s="51">
        <f t="shared" si="231"/>
        <v>0</v>
      </c>
      <c r="P1640" s="51">
        <f t="shared" si="232"/>
        <v>0</v>
      </c>
      <c r="Q1640" s="51">
        <f t="shared" si="233"/>
        <v>0</v>
      </c>
      <c r="R1640" s="8" t="str">
        <f t="shared" si="234"/>
        <v/>
      </c>
      <c r="S1640" s="7"/>
      <c r="T1640" s="8"/>
      <c r="U1640" s="8"/>
      <c r="V1640" s="8">
        <f t="shared" si="235"/>
        <v>0</v>
      </c>
      <c r="W1640" s="8"/>
      <c r="X1640" s="8"/>
      <c r="Y1640" s="8"/>
      <c r="Z1640" s="8"/>
    </row>
    <row r="1641" spans="1:26" x14ac:dyDescent="0.35">
      <c r="A1641" s="1" t="s">
        <v>2007</v>
      </c>
      <c r="B1641" s="2" t="s">
        <v>3450</v>
      </c>
      <c r="C1641" s="3" t="s">
        <v>3403</v>
      </c>
      <c r="D1641" s="3" t="s">
        <v>12</v>
      </c>
      <c r="E1641" s="12" t="s">
        <v>3492</v>
      </c>
      <c r="F1641" s="12"/>
      <c r="G1641" s="12"/>
      <c r="H1641" s="12"/>
      <c r="I1641" s="16"/>
      <c r="J1641" s="16">
        <f t="shared" si="227"/>
        <v>0</v>
      </c>
      <c r="K1641" s="8" t="str">
        <f t="shared" si="228"/>
        <v/>
      </c>
      <c r="L1641" s="51">
        <f t="shared" si="229"/>
        <v>0</v>
      </c>
      <c r="M1641" s="8" t="str">
        <f t="shared" si="230"/>
        <v/>
      </c>
      <c r="N1641" s="12"/>
      <c r="O1641" s="51">
        <f t="shared" si="231"/>
        <v>0</v>
      </c>
      <c r="P1641" s="51">
        <f t="shared" si="232"/>
        <v>0</v>
      </c>
      <c r="Q1641" s="51">
        <f t="shared" si="233"/>
        <v>0</v>
      </c>
      <c r="R1641" s="8" t="str">
        <f t="shared" si="234"/>
        <v/>
      </c>
      <c r="S1641" s="7"/>
      <c r="T1641" s="8"/>
      <c r="U1641" s="8"/>
      <c r="V1641" s="8">
        <f t="shared" si="235"/>
        <v>0</v>
      </c>
      <c r="W1641" s="8"/>
      <c r="X1641" s="8"/>
      <c r="Y1641" s="8"/>
      <c r="Z1641" s="8"/>
    </row>
    <row r="1642" spans="1:26" x14ac:dyDescent="0.35">
      <c r="A1642" s="1" t="s">
        <v>2008</v>
      </c>
      <c r="B1642" s="2" t="s">
        <v>3451</v>
      </c>
      <c r="C1642" s="3" t="s">
        <v>3403</v>
      </c>
      <c r="D1642" s="3" t="s">
        <v>12</v>
      </c>
      <c r="E1642" s="12" t="s">
        <v>3492</v>
      </c>
      <c r="F1642" s="12"/>
      <c r="G1642" s="12"/>
      <c r="H1642" s="12"/>
      <c r="I1642" s="16"/>
      <c r="J1642" s="16">
        <f t="shared" si="227"/>
        <v>0</v>
      </c>
      <c r="K1642" s="8" t="str">
        <f t="shared" si="228"/>
        <v/>
      </c>
      <c r="L1642" s="51">
        <f t="shared" si="229"/>
        <v>0</v>
      </c>
      <c r="M1642" s="8" t="str">
        <f t="shared" si="230"/>
        <v/>
      </c>
      <c r="N1642" s="12"/>
      <c r="O1642" s="51">
        <f t="shared" si="231"/>
        <v>0</v>
      </c>
      <c r="P1642" s="51">
        <f t="shared" si="232"/>
        <v>0</v>
      </c>
      <c r="Q1642" s="51">
        <f t="shared" si="233"/>
        <v>0</v>
      </c>
      <c r="R1642" s="8" t="str">
        <f t="shared" si="234"/>
        <v/>
      </c>
      <c r="S1642" s="7"/>
      <c r="T1642" s="8"/>
      <c r="U1642" s="8"/>
      <c r="V1642" s="8">
        <f t="shared" si="235"/>
        <v>0</v>
      </c>
      <c r="W1642" s="8"/>
      <c r="X1642" s="8"/>
      <c r="Y1642" s="8"/>
      <c r="Z1642" s="8"/>
    </row>
    <row r="1643" spans="1:26" x14ac:dyDescent="0.35">
      <c r="A1643" s="1" t="s">
        <v>2010</v>
      </c>
      <c r="B1643" s="2" t="s">
        <v>3452</v>
      </c>
      <c r="C1643" s="3" t="s">
        <v>3403</v>
      </c>
      <c r="D1643" s="3" t="s">
        <v>12</v>
      </c>
      <c r="E1643" s="12" t="s">
        <v>3492</v>
      </c>
      <c r="F1643" s="12"/>
      <c r="G1643" s="12"/>
      <c r="H1643" s="12"/>
      <c r="I1643" s="16"/>
      <c r="J1643" s="16">
        <f t="shared" si="227"/>
        <v>0</v>
      </c>
      <c r="K1643" s="8" t="str">
        <f t="shared" si="228"/>
        <v/>
      </c>
      <c r="L1643" s="51">
        <f t="shared" si="229"/>
        <v>0</v>
      </c>
      <c r="M1643" s="8" t="str">
        <f t="shared" si="230"/>
        <v/>
      </c>
      <c r="N1643" s="12"/>
      <c r="O1643" s="51">
        <f t="shared" si="231"/>
        <v>0</v>
      </c>
      <c r="P1643" s="51">
        <f t="shared" si="232"/>
        <v>0</v>
      </c>
      <c r="Q1643" s="51">
        <f t="shared" si="233"/>
        <v>0</v>
      </c>
      <c r="R1643" s="8" t="str">
        <f t="shared" si="234"/>
        <v/>
      </c>
      <c r="S1643" s="7"/>
      <c r="T1643" s="8"/>
      <c r="U1643" s="8"/>
      <c r="V1643" s="8">
        <f t="shared" si="235"/>
        <v>0</v>
      </c>
      <c r="W1643" s="8"/>
      <c r="X1643" s="8"/>
      <c r="Y1643" s="8"/>
      <c r="Z1643" s="8"/>
    </row>
    <row r="1644" spans="1:26" x14ac:dyDescent="0.35">
      <c r="A1644" s="1" t="s">
        <v>2011</v>
      </c>
      <c r="B1644" s="2" t="s">
        <v>3453</v>
      </c>
      <c r="C1644" s="3" t="s">
        <v>3403</v>
      </c>
      <c r="D1644" s="3" t="s">
        <v>39</v>
      </c>
      <c r="E1644" s="12" t="s">
        <v>3492</v>
      </c>
      <c r="F1644" s="12"/>
      <c r="G1644" s="12"/>
      <c r="H1644" s="12"/>
      <c r="I1644" s="16"/>
      <c r="J1644" s="16">
        <f t="shared" si="227"/>
        <v>0</v>
      </c>
      <c r="K1644" s="8" t="str">
        <f t="shared" si="228"/>
        <v/>
      </c>
      <c r="L1644" s="51">
        <f t="shared" si="229"/>
        <v>0</v>
      </c>
      <c r="M1644" s="8" t="str">
        <f t="shared" si="230"/>
        <v/>
      </c>
      <c r="N1644" s="12"/>
      <c r="O1644" s="51">
        <f t="shared" si="231"/>
        <v>0</v>
      </c>
      <c r="P1644" s="51">
        <f t="shared" si="232"/>
        <v>0</v>
      </c>
      <c r="Q1644" s="51">
        <f t="shared" si="233"/>
        <v>0</v>
      </c>
      <c r="R1644" s="8" t="str">
        <f t="shared" si="234"/>
        <v/>
      </c>
      <c r="S1644" s="7"/>
      <c r="T1644" s="8"/>
      <c r="U1644" s="8"/>
      <c r="V1644" s="8">
        <f t="shared" si="235"/>
        <v>0</v>
      </c>
      <c r="W1644" s="8"/>
      <c r="X1644" s="8"/>
      <c r="Y1644" s="8"/>
      <c r="Z1644" s="8"/>
    </row>
    <row r="1645" spans="1:26" x14ac:dyDescent="0.35">
      <c r="A1645" s="1" t="s">
        <v>2012</v>
      </c>
      <c r="B1645" s="2" t="s">
        <v>2195</v>
      </c>
      <c r="C1645" s="3" t="s">
        <v>3403</v>
      </c>
      <c r="D1645" s="3" t="s">
        <v>12</v>
      </c>
      <c r="E1645" s="12" t="s">
        <v>3492</v>
      </c>
      <c r="F1645" s="12"/>
      <c r="G1645" s="12"/>
      <c r="H1645" s="12"/>
      <c r="I1645" s="16"/>
      <c r="J1645" s="16">
        <f t="shared" si="227"/>
        <v>0</v>
      </c>
      <c r="K1645" s="8" t="str">
        <f t="shared" si="228"/>
        <v/>
      </c>
      <c r="L1645" s="51">
        <f t="shared" si="229"/>
        <v>0</v>
      </c>
      <c r="M1645" s="8" t="str">
        <f t="shared" si="230"/>
        <v/>
      </c>
      <c r="N1645" s="12"/>
      <c r="O1645" s="51">
        <f t="shared" si="231"/>
        <v>0</v>
      </c>
      <c r="P1645" s="51">
        <f t="shared" si="232"/>
        <v>0</v>
      </c>
      <c r="Q1645" s="51">
        <f t="shared" si="233"/>
        <v>0</v>
      </c>
      <c r="R1645" s="8" t="str">
        <f t="shared" si="234"/>
        <v/>
      </c>
      <c r="S1645" s="7"/>
      <c r="T1645" s="8"/>
      <c r="U1645" s="8"/>
      <c r="V1645" s="8">
        <f t="shared" si="235"/>
        <v>0</v>
      </c>
      <c r="W1645" s="8"/>
      <c r="X1645" s="8"/>
      <c r="Y1645" s="8"/>
      <c r="Z1645" s="8"/>
    </row>
    <row r="1646" spans="1:26" x14ac:dyDescent="0.35">
      <c r="A1646" s="1" t="s">
        <v>2013</v>
      </c>
      <c r="B1646" s="2" t="s">
        <v>2197</v>
      </c>
      <c r="C1646" s="3" t="s">
        <v>3403</v>
      </c>
      <c r="D1646" s="3" t="s">
        <v>12</v>
      </c>
      <c r="E1646" s="12" t="s">
        <v>3492</v>
      </c>
      <c r="F1646" s="12"/>
      <c r="G1646" s="12"/>
      <c r="H1646" s="12"/>
      <c r="I1646" s="16"/>
      <c r="J1646" s="16">
        <f t="shared" si="227"/>
        <v>0</v>
      </c>
      <c r="K1646" s="8" t="str">
        <f t="shared" si="228"/>
        <v/>
      </c>
      <c r="L1646" s="51">
        <f t="shared" si="229"/>
        <v>0</v>
      </c>
      <c r="M1646" s="8" t="str">
        <f t="shared" si="230"/>
        <v/>
      </c>
      <c r="N1646" s="12"/>
      <c r="O1646" s="51">
        <f t="shared" si="231"/>
        <v>0</v>
      </c>
      <c r="P1646" s="51">
        <f t="shared" si="232"/>
        <v>0</v>
      </c>
      <c r="Q1646" s="51">
        <f t="shared" si="233"/>
        <v>0</v>
      </c>
      <c r="R1646" s="8" t="str">
        <f t="shared" si="234"/>
        <v/>
      </c>
      <c r="S1646" s="7"/>
      <c r="T1646" s="8"/>
      <c r="U1646" s="8"/>
      <c r="V1646" s="8">
        <f t="shared" si="235"/>
        <v>0</v>
      </c>
      <c r="W1646" s="8"/>
      <c r="X1646" s="8"/>
      <c r="Y1646" s="8"/>
      <c r="Z1646" s="8"/>
    </row>
    <row r="1647" spans="1:26" x14ac:dyDescent="0.35">
      <c r="A1647" s="1" t="s">
        <v>2014</v>
      </c>
      <c r="B1647" s="2" t="s">
        <v>2196</v>
      </c>
      <c r="C1647" s="3" t="s">
        <v>3403</v>
      </c>
      <c r="D1647" s="3" t="s">
        <v>12</v>
      </c>
      <c r="E1647" s="12" t="s">
        <v>3492</v>
      </c>
      <c r="F1647" s="12"/>
      <c r="G1647" s="12"/>
      <c r="H1647" s="12"/>
      <c r="I1647" s="16"/>
      <c r="J1647" s="16">
        <f t="shared" si="227"/>
        <v>0</v>
      </c>
      <c r="K1647" s="8" t="str">
        <f t="shared" si="228"/>
        <v/>
      </c>
      <c r="L1647" s="51">
        <f t="shared" si="229"/>
        <v>0</v>
      </c>
      <c r="M1647" s="8" t="str">
        <f t="shared" si="230"/>
        <v/>
      </c>
      <c r="N1647" s="12"/>
      <c r="O1647" s="51">
        <f t="shared" si="231"/>
        <v>0</v>
      </c>
      <c r="P1647" s="51">
        <f t="shared" si="232"/>
        <v>0</v>
      </c>
      <c r="Q1647" s="51">
        <f t="shared" si="233"/>
        <v>0</v>
      </c>
      <c r="R1647" s="8" t="str">
        <f t="shared" si="234"/>
        <v/>
      </c>
      <c r="S1647" s="7"/>
      <c r="T1647" s="8"/>
      <c r="U1647" s="8"/>
      <c r="V1647" s="8">
        <f t="shared" si="235"/>
        <v>0</v>
      </c>
      <c r="W1647" s="8"/>
      <c r="X1647" s="8"/>
      <c r="Y1647" s="8"/>
      <c r="Z1647" s="8"/>
    </row>
    <row r="1648" spans="1:26" x14ac:dyDescent="0.35">
      <c r="A1648" s="1" t="s">
        <v>2015</v>
      </c>
      <c r="B1648" s="2" t="s">
        <v>2198</v>
      </c>
      <c r="C1648" s="3" t="s">
        <v>3403</v>
      </c>
      <c r="D1648" s="3" t="s">
        <v>12</v>
      </c>
      <c r="E1648" s="12" t="s">
        <v>3492</v>
      </c>
      <c r="F1648" s="12"/>
      <c r="G1648" s="12"/>
      <c r="H1648" s="12"/>
      <c r="I1648" s="16"/>
      <c r="J1648" s="16">
        <f t="shared" si="227"/>
        <v>0</v>
      </c>
      <c r="K1648" s="8" t="str">
        <f t="shared" si="228"/>
        <v/>
      </c>
      <c r="L1648" s="51">
        <f t="shared" si="229"/>
        <v>0</v>
      </c>
      <c r="M1648" s="8" t="str">
        <f t="shared" si="230"/>
        <v/>
      </c>
      <c r="N1648" s="12"/>
      <c r="O1648" s="51">
        <f t="shared" si="231"/>
        <v>0</v>
      </c>
      <c r="P1648" s="51">
        <f t="shared" si="232"/>
        <v>0</v>
      </c>
      <c r="Q1648" s="51">
        <f t="shared" si="233"/>
        <v>0</v>
      </c>
      <c r="R1648" s="8" t="str">
        <f t="shared" si="234"/>
        <v/>
      </c>
      <c r="S1648" s="7"/>
      <c r="T1648" s="8"/>
      <c r="U1648" s="8"/>
      <c r="V1648" s="8">
        <f t="shared" si="235"/>
        <v>0</v>
      </c>
      <c r="W1648" s="8"/>
      <c r="X1648" s="8"/>
      <c r="Y1648" s="8"/>
      <c r="Z1648" s="8"/>
    </row>
    <row r="1649" spans="1:26" x14ac:dyDescent="0.35">
      <c r="A1649" s="1" t="s">
        <v>2016</v>
      </c>
      <c r="B1649" s="2" t="s">
        <v>2208</v>
      </c>
      <c r="C1649" s="3" t="s">
        <v>3403</v>
      </c>
      <c r="D1649" s="3" t="s">
        <v>12</v>
      </c>
      <c r="E1649" s="12" t="s">
        <v>3492</v>
      </c>
      <c r="F1649" s="12"/>
      <c r="G1649" s="12"/>
      <c r="H1649" s="12"/>
      <c r="I1649" s="16"/>
      <c r="J1649" s="16">
        <f t="shared" si="227"/>
        <v>0</v>
      </c>
      <c r="K1649" s="8" t="str">
        <f t="shared" si="228"/>
        <v/>
      </c>
      <c r="L1649" s="51">
        <f t="shared" si="229"/>
        <v>0</v>
      </c>
      <c r="M1649" s="8" t="str">
        <f t="shared" si="230"/>
        <v/>
      </c>
      <c r="N1649" s="12"/>
      <c r="O1649" s="51">
        <f t="shared" si="231"/>
        <v>0</v>
      </c>
      <c r="P1649" s="51">
        <f t="shared" si="232"/>
        <v>0</v>
      </c>
      <c r="Q1649" s="51">
        <f t="shared" si="233"/>
        <v>0</v>
      </c>
      <c r="R1649" s="8" t="str">
        <f t="shared" si="234"/>
        <v/>
      </c>
      <c r="S1649" s="7"/>
      <c r="T1649" s="8"/>
      <c r="U1649" s="8"/>
      <c r="V1649" s="8">
        <f t="shared" si="235"/>
        <v>0</v>
      </c>
      <c r="W1649" s="8"/>
      <c r="X1649" s="8"/>
      <c r="Y1649" s="8"/>
      <c r="Z1649" s="8"/>
    </row>
    <row r="1650" spans="1:26" x14ac:dyDescent="0.35">
      <c r="A1650" s="1" t="s">
        <v>2017</v>
      </c>
      <c r="B1650" s="2" t="s">
        <v>2209</v>
      </c>
      <c r="C1650" s="3" t="s">
        <v>3403</v>
      </c>
      <c r="D1650" s="3" t="s">
        <v>12</v>
      </c>
      <c r="E1650" s="12" t="s">
        <v>3492</v>
      </c>
      <c r="F1650" s="12"/>
      <c r="G1650" s="12"/>
      <c r="H1650" s="12"/>
      <c r="I1650" s="16"/>
      <c r="J1650" s="16">
        <f t="shared" si="227"/>
        <v>0</v>
      </c>
      <c r="K1650" s="8" t="str">
        <f t="shared" si="228"/>
        <v/>
      </c>
      <c r="L1650" s="51">
        <f t="shared" si="229"/>
        <v>0</v>
      </c>
      <c r="M1650" s="8" t="str">
        <f t="shared" si="230"/>
        <v/>
      </c>
      <c r="N1650" s="12"/>
      <c r="O1650" s="51">
        <f t="shared" si="231"/>
        <v>0</v>
      </c>
      <c r="P1650" s="51">
        <f t="shared" si="232"/>
        <v>0</v>
      </c>
      <c r="Q1650" s="51">
        <f t="shared" si="233"/>
        <v>0</v>
      </c>
      <c r="R1650" s="8" t="str">
        <f t="shared" si="234"/>
        <v/>
      </c>
      <c r="S1650" s="7"/>
      <c r="T1650" s="8"/>
      <c r="U1650" s="8"/>
      <c r="V1650" s="8">
        <f t="shared" si="235"/>
        <v>0</v>
      </c>
      <c r="W1650" s="8"/>
      <c r="X1650" s="8"/>
      <c r="Y1650" s="8"/>
      <c r="Z1650" s="8"/>
    </row>
    <row r="1651" spans="1:26" x14ac:dyDescent="0.35">
      <c r="A1651" s="1" t="s">
        <v>2019</v>
      </c>
      <c r="B1651" s="2" t="s">
        <v>2210</v>
      </c>
      <c r="C1651" s="3" t="s">
        <v>3403</v>
      </c>
      <c r="D1651" s="3" t="s">
        <v>12</v>
      </c>
      <c r="E1651" s="12" t="s">
        <v>3492</v>
      </c>
      <c r="F1651" s="12"/>
      <c r="G1651" s="12"/>
      <c r="H1651" s="12"/>
      <c r="I1651" s="16"/>
      <c r="J1651" s="16">
        <f t="shared" si="227"/>
        <v>0</v>
      </c>
      <c r="K1651" s="8" t="str">
        <f t="shared" si="228"/>
        <v/>
      </c>
      <c r="L1651" s="51">
        <f t="shared" si="229"/>
        <v>0</v>
      </c>
      <c r="M1651" s="8" t="str">
        <f t="shared" si="230"/>
        <v/>
      </c>
      <c r="N1651" s="12"/>
      <c r="O1651" s="51">
        <f t="shared" si="231"/>
        <v>0</v>
      </c>
      <c r="P1651" s="51">
        <f t="shared" si="232"/>
        <v>0</v>
      </c>
      <c r="Q1651" s="51">
        <f t="shared" si="233"/>
        <v>0</v>
      </c>
      <c r="R1651" s="8" t="str">
        <f t="shared" si="234"/>
        <v/>
      </c>
      <c r="S1651" s="7"/>
      <c r="T1651" s="8"/>
      <c r="U1651" s="8"/>
      <c r="V1651" s="8">
        <f t="shared" si="235"/>
        <v>0</v>
      </c>
      <c r="W1651" s="8"/>
      <c r="X1651" s="8"/>
      <c r="Y1651" s="8"/>
      <c r="Z1651" s="8"/>
    </row>
    <row r="1652" spans="1:26" x14ac:dyDescent="0.35">
      <c r="A1652" s="1" t="s">
        <v>2020</v>
      </c>
      <c r="B1652" s="2" t="s">
        <v>2211</v>
      </c>
      <c r="C1652" s="3" t="s">
        <v>3403</v>
      </c>
      <c r="D1652" s="3" t="s">
        <v>12</v>
      </c>
      <c r="E1652" s="12" t="s">
        <v>3492</v>
      </c>
      <c r="F1652" s="12"/>
      <c r="G1652" s="12"/>
      <c r="H1652" s="12"/>
      <c r="I1652" s="16"/>
      <c r="J1652" s="16">
        <f t="shared" si="227"/>
        <v>0</v>
      </c>
      <c r="K1652" s="8" t="str">
        <f t="shared" si="228"/>
        <v/>
      </c>
      <c r="L1652" s="51">
        <f t="shared" si="229"/>
        <v>0</v>
      </c>
      <c r="M1652" s="8" t="str">
        <f t="shared" si="230"/>
        <v/>
      </c>
      <c r="N1652" s="12"/>
      <c r="O1652" s="51">
        <f t="shared" si="231"/>
        <v>0</v>
      </c>
      <c r="P1652" s="51">
        <f t="shared" si="232"/>
        <v>0</v>
      </c>
      <c r="Q1652" s="51">
        <f t="shared" si="233"/>
        <v>0</v>
      </c>
      <c r="R1652" s="8" t="str">
        <f t="shared" si="234"/>
        <v/>
      </c>
      <c r="S1652" s="7"/>
      <c r="T1652" s="8"/>
      <c r="U1652" s="8"/>
      <c r="V1652" s="8">
        <f t="shared" si="235"/>
        <v>0</v>
      </c>
      <c r="W1652" s="8"/>
      <c r="X1652" s="8"/>
      <c r="Y1652" s="8"/>
      <c r="Z1652" s="8"/>
    </row>
    <row r="1653" spans="1:26" x14ac:dyDescent="0.35">
      <c r="A1653" s="1" t="s">
        <v>2021</v>
      </c>
      <c r="B1653" s="2" t="s">
        <v>2153</v>
      </c>
      <c r="C1653" s="3" t="s">
        <v>3403</v>
      </c>
      <c r="D1653" s="3" t="s">
        <v>12</v>
      </c>
      <c r="E1653" s="12" t="s">
        <v>3492</v>
      </c>
      <c r="F1653" s="12"/>
      <c r="G1653" s="12"/>
      <c r="H1653" s="12"/>
      <c r="I1653" s="16"/>
      <c r="J1653" s="16">
        <f t="shared" si="227"/>
        <v>0</v>
      </c>
      <c r="K1653" s="8" t="str">
        <f t="shared" si="228"/>
        <v/>
      </c>
      <c r="L1653" s="51">
        <f t="shared" si="229"/>
        <v>0</v>
      </c>
      <c r="M1653" s="8" t="str">
        <f t="shared" si="230"/>
        <v/>
      </c>
      <c r="N1653" s="12"/>
      <c r="O1653" s="51">
        <f t="shared" si="231"/>
        <v>0</v>
      </c>
      <c r="P1653" s="51">
        <f t="shared" si="232"/>
        <v>0</v>
      </c>
      <c r="Q1653" s="51">
        <f t="shared" si="233"/>
        <v>0</v>
      </c>
      <c r="R1653" s="8" t="str">
        <f t="shared" si="234"/>
        <v/>
      </c>
      <c r="S1653" s="7"/>
      <c r="T1653" s="8"/>
      <c r="U1653" s="8"/>
      <c r="V1653" s="8">
        <f t="shared" si="235"/>
        <v>0</v>
      </c>
      <c r="W1653" s="8"/>
      <c r="X1653" s="8"/>
      <c r="Y1653" s="8"/>
      <c r="Z1653" s="8"/>
    </row>
    <row r="1654" spans="1:26" x14ac:dyDescent="0.35">
      <c r="A1654" s="1" t="s">
        <v>2022</v>
      </c>
      <c r="B1654" s="2" t="s">
        <v>2184</v>
      </c>
      <c r="C1654" s="3" t="s">
        <v>3403</v>
      </c>
      <c r="D1654" s="3" t="s">
        <v>12</v>
      </c>
      <c r="E1654" s="12" t="s">
        <v>3492</v>
      </c>
      <c r="F1654" s="12"/>
      <c r="G1654" s="12"/>
      <c r="H1654" s="12"/>
      <c r="I1654" s="16"/>
      <c r="J1654" s="16">
        <f t="shared" si="227"/>
        <v>0</v>
      </c>
      <c r="K1654" s="8" t="str">
        <f t="shared" si="228"/>
        <v/>
      </c>
      <c r="L1654" s="51">
        <f t="shared" si="229"/>
        <v>0</v>
      </c>
      <c r="M1654" s="8" t="str">
        <f t="shared" si="230"/>
        <v/>
      </c>
      <c r="N1654" s="12"/>
      <c r="O1654" s="51">
        <f t="shared" si="231"/>
        <v>0</v>
      </c>
      <c r="P1654" s="51">
        <f t="shared" si="232"/>
        <v>0</v>
      </c>
      <c r="Q1654" s="51">
        <f t="shared" si="233"/>
        <v>0</v>
      </c>
      <c r="R1654" s="8" t="str">
        <f t="shared" si="234"/>
        <v/>
      </c>
      <c r="S1654" s="7"/>
      <c r="T1654" s="8"/>
      <c r="U1654" s="8"/>
      <c r="V1654" s="8">
        <f t="shared" si="235"/>
        <v>0</v>
      </c>
      <c r="W1654" s="8"/>
      <c r="X1654" s="8"/>
      <c r="Y1654" s="8"/>
      <c r="Z1654" s="8"/>
    </row>
    <row r="1655" spans="1:26" x14ac:dyDescent="0.35">
      <c r="A1655" s="1" t="s">
        <v>2023</v>
      </c>
      <c r="B1655" s="2" t="s">
        <v>2189</v>
      </c>
      <c r="C1655" s="3" t="s">
        <v>3403</v>
      </c>
      <c r="D1655" s="3" t="s">
        <v>12</v>
      </c>
      <c r="E1655" s="12" t="s">
        <v>3492</v>
      </c>
      <c r="F1655" s="12"/>
      <c r="G1655" s="12"/>
      <c r="H1655" s="12"/>
      <c r="I1655" s="16"/>
      <c r="J1655" s="16">
        <f t="shared" si="227"/>
        <v>0</v>
      </c>
      <c r="K1655" s="8" t="str">
        <f t="shared" si="228"/>
        <v/>
      </c>
      <c r="L1655" s="51">
        <f t="shared" si="229"/>
        <v>0</v>
      </c>
      <c r="M1655" s="8" t="str">
        <f t="shared" si="230"/>
        <v/>
      </c>
      <c r="N1655" s="12"/>
      <c r="O1655" s="51">
        <f t="shared" si="231"/>
        <v>0</v>
      </c>
      <c r="P1655" s="51">
        <f t="shared" si="232"/>
        <v>0</v>
      </c>
      <c r="Q1655" s="51">
        <f t="shared" si="233"/>
        <v>0</v>
      </c>
      <c r="R1655" s="8" t="str">
        <f t="shared" si="234"/>
        <v/>
      </c>
      <c r="S1655" s="7"/>
      <c r="T1655" s="8"/>
      <c r="U1655" s="8"/>
      <c r="V1655" s="8">
        <f t="shared" si="235"/>
        <v>0</v>
      </c>
      <c r="W1655" s="8"/>
      <c r="X1655" s="8"/>
      <c r="Y1655" s="8"/>
      <c r="Z1655" s="8"/>
    </row>
    <row r="1656" spans="1:26" x14ac:dyDescent="0.35">
      <c r="A1656" s="1" t="s">
        <v>2024</v>
      </c>
      <c r="B1656" s="2" t="s">
        <v>2127</v>
      </c>
      <c r="C1656" s="3" t="s">
        <v>3403</v>
      </c>
      <c r="D1656" s="3" t="s">
        <v>12</v>
      </c>
      <c r="E1656" s="12" t="s">
        <v>3492</v>
      </c>
      <c r="F1656" s="12"/>
      <c r="G1656" s="12"/>
      <c r="H1656" s="12"/>
      <c r="I1656" s="16"/>
      <c r="J1656" s="16">
        <f t="shared" si="227"/>
        <v>0</v>
      </c>
      <c r="K1656" s="8" t="str">
        <f t="shared" si="228"/>
        <v/>
      </c>
      <c r="L1656" s="51">
        <f t="shared" si="229"/>
        <v>0</v>
      </c>
      <c r="M1656" s="8" t="str">
        <f t="shared" si="230"/>
        <v/>
      </c>
      <c r="N1656" s="12"/>
      <c r="O1656" s="51">
        <f t="shared" si="231"/>
        <v>0</v>
      </c>
      <c r="P1656" s="51">
        <f t="shared" si="232"/>
        <v>0</v>
      </c>
      <c r="Q1656" s="51">
        <f t="shared" si="233"/>
        <v>0</v>
      </c>
      <c r="R1656" s="8" t="str">
        <f t="shared" si="234"/>
        <v/>
      </c>
      <c r="S1656" s="7"/>
      <c r="T1656" s="8"/>
      <c r="U1656" s="8"/>
      <c r="V1656" s="8">
        <f t="shared" si="235"/>
        <v>0</v>
      </c>
      <c r="W1656" s="8"/>
      <c r="X1656" s="8"/>
      <c r="Y1656" s="8"/>
      <c r="Z1656" s="8"/>
    </row>
    <row r="1657" spans="1:26" x14ac:dyDescent="0.35">
      <c r="A1657" s="1" t="s">
        <v>2026</v>
      </c>
      <c r="B1657" s="2" t="s">
        <v>2165</v>
      </c>
      <c r="C1657" s="3" t="s">
        <v>3403</v>
      </c>
      <c r="D1657" s="3" t="s">
        <v>12</v>
      </c>
      <c r="E1657" s="12" t="s">
        <v>3492</v>
      </c>
      <c r="F1657" s="12"/>
      <c r="G1657" s="12"/>
      <c r="H1657" s="12"/>
      <c r="I1657" s="16"/>
      <c r="J1657" s="16">
        <f t="shared" si="227"/>
        <v>0</v>
      </c>
      <c r="K1657" s="8" t="str">
        <f t="shared" si="228"/>
        <v/>
      </c>
      <c r="L1657" s="51">
        <f t="shared" si="229"/>
        <v>0</v>
      </c>
      <c r="M1657" s="8" t="str">
        <f t="shared" si="230"/>
        <v/>
      </c>
      <c r="N1657" s="12"/>
      <c r="O1657" s="51">
        <f t="shared" si="231"/>
        <v>0</v>
      </c>
      <c r="P1657" s="51">
        <f t="shared" si="232"/>
        <v>0</v>
      </c>
      <c r="Q1657" s="51">
        <f t="shared" si="233"/>
        <v>0</v>
      </c>
      <c r="R1657" s="8" t="str">
        <f t="shared" si="234"/>
        <v/>
      </c>
      <c r="S1657" s="7"/>
      <c r="T1657" s="8"/>
      <c r="U1657" s="8"/>
      <c r="V1657" s="8">
        <f t="shared" si="235"/>
        <v>0</v>
      </c>
      <c r="W1657" s="8"/>
      <c r="X1657" s="8"/>
      <c r="Y1657" s="8"/>
      <c r="Z1657" s="8"/>
    </row>
    <row r="1658" spans="1:26" x14ac:dyDescent="0.35">
      <c r="A1658" s="1" t="s">
        <v>2028</v>
      </c>
      <c r="B1658" s="2" t="s">
        <v>2079</v>
      </c>
      <c r="C1658" s="3" t="s">
        <v>3403</v>
      </c>
      <c r="D1658" s="3" t="s">
        <v>12</v>
      </c>
      <c r="E1658" s="12" t="s">
        <v>3492</v>
      </c>
      <c r="F1658" s="12"/>
      <c r="G1658" s="12"/>
      <c r="H1658" s="12"/>
      <c r="I1658" s="16"/>
      <c r="J1658" s="16">
        <f t="shared" si="227"/>
        <v>0</v>
      </c>
      <c r="K1658" s="8" t="str">
        <f t="shared" si="228"/>
        <v/>
      </c>
      <c r="L1658" s="51">
        <f t="shared" si="229"/>
        <v>0</v>
      </c>
      <c r="M1658" s="8" t="str">
        <f t="shared" si="230"/>
        <v/>
      </c>
      <c r="N1658" s="12"/>
      <c r="O1658" s="51">
        <f t="shared" si="231"/>
        <v>0</v>
      </c>
      <c r="P1658" s="51">
        <f t="shared" si="232"/>
        <v>0</v>
      </c>
      <c r="Q1658" s="51">
        <f t="shared" si="233"/>
        <v>0</v>
      </c>
      <c r="R1658" s="8" t="str">
        <f t="shared" si="234"/>
        <v/>
      </c>
      <c r="S1658" s="7"/>
      <c r="T1658" s="8"/>
      <c r="U1658" s="8"/>
      <c r="V1658" s="8">
        <f t="shared" si="235"/>
        <v>0</v>
      </c>
      <c r="W1658" s="8"/>
      <c r="X1658" s="8"/>
      <c r="Y1658" s="8"/>
      <c r="Z1658" s="8"/>
    </row>
    <row r="1659" spans="1:26" x14ac:dyDescent="0.35">
      <c r="A1659" s="1" t="s">
        <v>2029</v>
      </c>
      <c r="B1659" s="2" t="s">
        <v>1853</v>
      </c>
      <c r="C1659" s="3" t="s">
        <v>3403</v>
      </c>
      <c r="D1659" s="3" t="s">
        <v>12</v>
      </c>
      <c r="E1659" s="12" t="s">
        <v>3492</v>
      </c>
      <c r="F1659" s="12"/>
      <c r="G1659" s="12"/>
      <c r="H1659" s="12"/>
      <c r="I1659" s="16"/>
      <c r="J1659" s="16">
        <f t="shared" si="227"/>
        <v>0</v>
      </c>
      <c r="K1659" s="8" t="str">
        <f t="shared" si="228"/>
        <v/>
      </c>
      <c r="L1659" s="51">
        <f t="shared" si="229"/>
        <v>0</v>
      </c>
      <c r="M1659" s="8" t="str">
        <f t="shared" si="230"/>
        <v/>
      </c>
      <c r="N1659" s="12"/>
      <c r="O1659" s="51">
        <f t="shared" si="231"/>
        <v>0</v>
      </c>
      <c r="P1659" s="51">
        <f t="shared" si="232"/>
        <v>0</v>
      </c>
      <c r="Q1659" s="51">
        <f t="shared" si="233"/>
        <v>0</v>
      </c>
      <c r="R1659" s="8" t="str">
        <f t="shared" si="234"/>
        <v/>
      </c>
      <c r="S1659" s="7"/>
      <c r="T1659" s="8"/>
      <c r="U1659" s="8"/>
      <c r="V1659" s="8">
        <f t="shared" si="235"/>
        <v>0</v>
      </c>
      <c r="W1659" s="8"/>
      <c r="X1659" s="8"/>
      <c r="Y1659" s="8"/>
      <c r="Z1659" s="8"/>
    </row>
    <row r="1660" spans="1:26" x14ac:dyDescent="0.35">
      <c r="A1660" s="1" t="s">
        <v>2030</v>
      </c>
      <c r="B1660" s="2" t="s">
        <v>1890</v>
      </c>
      <c r="C1660" s="3" t="s">
        <v>3403</v>
      </c>
      <c r="D1660" s="3" t="s">
        <v>12</v>
      </c>
      <c r="E1660" s="12" t="s">
        <v>3492</v>
      </c>
      <c r="F1660" s="12"/>
      <c r="G1660" s="12"/>
      <c r="H1660" s="12"/>
      <c r="I1660" s="16"/>
      <c r="J1660" s="16">
        <f t="shared" si="227"/>
        <v>0</v>
      </c>
      <c r="K1660" s="8" t="str">
        <f t="shared" si="228"/>
        <v/>
      </c>
      <c r="L1660" s="51">
        <f t="shared" si="229"/>
        <v>0</v>
      </c>
      <c r="M1660" s="8" t="str">
        <f t="shared" si="230"/>
        <v/>
      </c>
      <c r="N1660" s="12"/>
      <c r="O1660" s="51">
        <f t="shared" si="231"/>
        <v>0</v>
      </c>
      <c r="P1660" s="51">
        <f t="shared" si="232"/>
        <v>0</v>
      </c>
      <c r="Q1660" s="51">
        <f t="shared" si="233"/>
        <v>0</v>
      </c>
      <c r="R1660" s="8" t="str">
        <f t="shared" si="234"/>
        <v/>
      </c>
      <c r="S1660" s="7"/>
      <c r="T1660" s="8"/>
      <c r="U1660" s="8"/>
      <c r="V1660" s="8">
        <f t="shared" si="235"/>
        <v>0</v>
      </c>
      <c r="W1660" s="8"/>
      <c r="X1660" s="8"/>
      <c r="Y1660" s="8"/>
      <c r="Z1660" s="8"/>
    </row>
    <row r="1661" spans="1:26" x14ac:dyDescent="0.35">
      <c r="A1661" s="1" t="s">
        <v>2032</v>
      </c>
      <c r="B1661" s="2" t="s">
        <v>2081</v>
      </c>
      <c r="C1661" s="3" t="s">
        <v>3403</v>
      </c>
      <c r="D1661" s="3" t="s">
        <v>207</v>
      </c>
      <c r="E1661" s="12" t="s">
        <v>3492</v>
      </c>
      <c r="F1661" s="12"/>
      <c r="G1661" s="12"/>
      <c r="H1661" s="12"/>
      <c r="I1661" s="16"/>
      <c r="J1661" s="16">
        <f t="shared" si="227"/>
        <v>0</v>
      </c>
      <c r="K1661" s="8" t="str">
        <f t="shared" si="228"/>
        <v/>
      </c>
      <c r="L1661" s="51">
        <f t="shared" si="229"/>
        <v>0</v>
      </c>
      <c r="M1661" s="8" t="str">
        <f t="shared" si="230"/>
        <v/>
      </c>
      <c r="N1661" s="12"/>
      <c r="O1661" s="51">
        <f t="shared" si="231"/>
        <v>0</v>
      </c>
      <c r="P1661" s="51">
        <f t="shared" si="232"/>
        <v>0</v>
      </c>
      <c r="Q1661" s="51">
        <f t="shared" si="233"/>
        <v>0</v>
      </c>
      <c r="R1661" s="8" t="str">
        <f t="shared" si="234"/>
        <v/>
      </c>
      <c r="S1661" s="7"/>
      <c r="T1661" s="8"/>
      <c r="U1661" s="8"/>
      <c r="V1661" s="8">
        <f t="shared" si="235"/>
        <v>0</v>
      </c>
      <c r="W1661" s="8"/>
      <c r="X1661" s="8"/>
      <c r="Y1661" s="8"/>
      <c r="Z1661" s="8"/>
    </row>
    <row r="1662" spans="1:26" x14ac:dyDescent="0.35">
      <c r="A1662" s="1" t="s">
        <v>2033</v>
      </c>
      <c r="B1662" s="2" t="s">
        <v>3454</v>
      </c>
      <c r="C1662" s="3" t="s">
        <v>3403</v>
      </c>
      <c r="D1662" s="3" t="s">
        <v>12</v>
      </c>
      <c r="E1662" s="12" t="s">
        <v>3492</v>
      </c>
      <c r="F1662" s="12"/>
      <c r="G1662" s="12"/>
      <c r="H1662" s="12"/>
      <c r="I1662" s="16"/>
      <c r="J1662" s="16">
        <f t="shared" si="227"/>
        <v>0</v>
      </c>
      <c r="K1662" s="8" t="str">
        <f t="shared" si="228"/>
        <v/>
      </c>
      <c r="L1662" s="51">
        <f t="shared" si="229"/>
        <v>0</v>
      </c>
      <c r="M1662" s="8" t="str">
        <f t="shared" si="230"/>
        <v/>
      </c>
      <c r="N1662" s="12"/>
      <c r="O1662" s="51">
        <f t="shared" si="231"/>
        <v>0</v>
      </c>
      <c r="P1662" s="51">
        <f t="shared" si="232"/>
        <v>0</v>
      </c>
      <c r="Q1662" s="51">
        <f t="shared" si="233"/>
        <v>0</v>
      </c>
      <c r="R1662" s="8" t="str">
        <f t="shared" si="234"/>
        <v/>
      </c>
      <c r="S1662" s="7"/>
      <c r="T1662" s="8"/>
      <c r="U1662" s="8"/>
      <c r="V1662" s="8">
        <f t="shared" si="235"/>
        <v>0</v>
      </c>
      <c r="W1662" s="8"/>
      <c r="X1662" s="8"/>
      <c r="Y1662" s="8"/>
      <c r="Z1662" s="8"/>
    </row>
    <row r="1663" spans="1:26" x14ac:dyDescent="0.35">
      <c r="A1663" s="1" t="s">
        <v>2034</v>
      </c>
      <c r="B1663" s="2" t="s">
        <v>3455</v>
      </c>
      <c r="C1663" s="3" t="s">
        <v>3403</v>
      </c>
      <c r="D1663" s="3" t="s">
        <v>12</v>
      </c>
      <c r="E1663" s="12" t="s">
        <v>3492</v>
      </c>
      <c r="F1663" s="12"/>
      <c r="G1663" s="12"/>
      <c r="H1663" s="12"/>
      <c r="I1663" s="16"/>
      <c r="J1663" s="16">
        <f t="shared" si="227"/>
        <v>0</v>
      </c>
      <c r="K1663" s="8" t="str">
        <f t="shared" si="228"/>
        <v/>
      </c>
      <c r="L1663" s="51">
        <f t="shared" si="229"/>
        <v>0</v>
      </c>
      <c r="M1663" s="8" t="str">
        <f t="shared" si="230"/>
        <v/>
      </c>
      <c r="N1663" s="12"/>
      <c r="O1663" s="51">
        <f t="shared" si="231"/>
        <v>0</v>
      </c>
      <c r="P1663" s="51">
        <f t="shared" si="232"/>
        <v>0</v>
      </c>
      <c r="Q1663" s="51">
        <f t="shared" si="233"/>
        <v>0</v>
      </c>
      <c r="R1663" s="8" t="str">
        <f t="shared" si="234"/>
        <v/>
      </c>
      <c r="S1663" s="7"/>
      <c r="T1663" s="8"/>
      <c r="U1663" s="8"/>
      <c r="V1663" s="8">
        <f t="shared" si="235"/>
        <v>0</v>
      </c>
      <c r="W1663" s="8"/>
      <c r="X1663" s="8"/>
      <c r="Y1663" s="8"/>
      <c r="Z1663" s="8"/>
    </row>
    <row r="1664" spans="1:26" x14ac:dyDescent="0.35">
      <c r="A1664" s="1" t="s">
        <v>2035</v>
      </c>
      <c r="B1664" s="2" t="s">
        <v>3456</v>
      </c>
      <c r="C1664" s="3" t="s">
        <v>3403</v>
      </c>
      <c r="D1664" s="3" t="s">
        <v>12</v>
      </c>
      <c r="E1664" s="12" t="s">
        <v>3492</v>
      </c>
      <c r="F1664" s="12"/>
      <c r="G1664" s="12"/>
      <c r="H1664" s="12"/>
      <c r="I1664" s="16"/>
      <c r="J1664" s="16">
        <f t="shared" si="227"/>
        <v>0</v>
      </c>
      <c r="K1664" s="8" t="str">
        <f t="shared" si="228"/>
        <v/>
      </c>
      <c r="L1664" s="51">
        <f t="shared" si="229"/>
        <v>0</v>
      </c>
      <c r="M1664" s="8" t="str">
        <f t="shared" si="230"/>
        <v/>
      </c>
      <c r="N1664" s="12"/>
      <c r="O1664" s="51">
        <f t="shared" si="231"/>
        <v>0</v>
      </c>
      <c r="P1664" s="51">
        <f t="shared" si="232"/>
        <v>0</v>
      </c>
      <c r="Q1664" s="51">
        <f t="shared" si="233"/>
        <v>0</v>
      </c>
      <c r="R1664" s="8" t="str">
        <f t="shared" si="234"/>
        <v/>
      </c>
      <c r="S1664" s="7"/>
      <c r="T1664" s="8"/>
      <c r="U1664" s="8"/>
      <c r="V1664" s="8">
        <f t="shared" si="235"/>
        <v>0</v>
      </c>
      <c r="W1664" s="8"/>
      <c r="X1664" s="8"/>
      <c r="Y1664" s="8"/>
      <c r="Z1664" s="8"/>
    </row>
    <row r="1665" spans="1:26" x14ac:dyDescent="0.35">
      <c r="A1665" s="1" t="s">
        <v>2036</v>
      </c>
      <c r="B1665" s="2" t="s">
        <v>3457</v>
      </c>
      <c r="C1665" s="3" t="s">
        <v>3403</v>
      </c>
      <c r="D1665" s="3" t="s">
        <v>12</v>
      </c>
      <c r="E1665" s="12" t="s">
        <v>3492</v>
      </c>
      <c r="F1665" s="12"/>
      <c r="G1665" s="12"/>
      <c r="H1665" s="12"/>
      <c r="I1665" s="16"/>
      <c r="J1665" s="16">
        <f t="shared" si="227"/>
        <v>0</v>
      </c>
      <c r="K1665" s="8" t="str">
        <f t="shared" si="228"/>
        <v/>
      </c>
      <c r="L1665" s="51">
        <f t="shared" si="229"/>
        <v>0</v>
      </c>
      <c r="M1665" s="8" t="str">
        <f t="shared" si="230"/>
        <v/>
      </c>
      <c r="N1665" s="12"/>
      <c r="O1665" s="51">
        <f t="shared" si="231"/>
        <v>0</v>
      </c>
      <c r="P1665" s="51">
        <f t="shared" si="232"/>
        <v>0</v>
      </c>
      <c r="Q1665" s="51">
        <f t="shared" si="233"/>
        <v>0</v>
      </c>
      <c r="R1665" s="8" t="str">
        <f t="shared" si="234"/>
        <v/>
      </c>
      <c r="S1665" s="7"/>
      <c r="T1665" s="8"/>
      <c r="U1665" s="8"/>
      <c r="V1665" s="8">
        <f t="shared" si="235"/>
        <v>0</v>
      </c>
      <c r="W1665" s="8"/>
      <c r="X1665" s="8"/>
      <c r="Y1665" s="8"/>
      <c r="Z1665" s="8"/>
    </row>
    <row r="1666" spans="1:26" x14ac:dyDescent="0.35">
      <c r="A1666" s="1" t="s">
        <v>2037</v>
      </c>
      <c r="B1666" s="2" t="s">
        <v>3458</v>
      </c>
      <c r="C1666" s="3" t="s">
        <v>3403</v>
      </c>
      <c r="D1666" s="3" t="s">
        <v>12</v>
      </c>
      <c r="E1666" s="12" t="s">
        <v>3492</v>
      </c>
      <c r="F1666" s="12"/>
      <c r="G1666" s="12"/>
      <c r="H1666" s="12"/>
      <c r="I1666" s="16"/>
      <c r="J1666" s="16">
        <f t="shared" si="227"/>
        <v>0</v>
      </c>
      <c r="K1666" s="8" t="str">
        <f t="shared" si="228"/>
        <v/>
      </c>
      <c r="L1666" s="51">
        <f t="shared" si="229"/>
        <v>0</v>
      </c>
      <c r="M1666" s="8" t="str">
        <f t="shared" si="230"/>
        <v/>
      </c>
      <c r="N1666" s="12"/>
      <c r="O1666" s="51">
        <f t="shared" si="231"/>
        <v>0</v>
      </c>
      <c r="P1666" s="51">
        <f t="shared" si="232"/>
        <v>0</v>
      </c>
      <c r="Q1666" s="51">
        <f t="shared" si="233"/>
        <v>0</v>
      </c>
      <c r="R1666" s="8" t="str">
        <f t="shared" si="234"/>
        <v/>
      </c>
      <c r="S1666" s="7"/>
      <c r="T1666" s="8"/>
      <c r="U1666" s="8"/>
      <c r="V1666" s="8">
        <f t="shared" si="235"/>
        <v>0</v>
      </c>
      <c r="W1666" s="8"/>
      <c r="X1666" s="8"/>
      <c r="Y1666" s="8"/>
      <c r="Z1666" s="8"/>
    </row>
    <row r="1667" spans="1:26" x14ac:dyDescent="0.35">
      <c r="A1667" s="1" t="s">
        <v>2039</v>
      </c>
      <c r="B1667" s="2" t="s">
        <v>3459</v>
      </c>
      <c r="C1667" s="3" t="s">
        <v>3403</v>
      </c>
      <c r="D1667" s="3" t="s">
        <v>12</v>
      </c>
      <c r="E1667" s="12" t="s">
        <v>3492</v>
      </c>
      <c r="F1667" s="12"/>
      <c r="G1667" s="12"/>
      <c r="H1667" s="12"/>
      <c r="I1667" s="16"/>
      <c r="J1667" s="16">
        <f t="shared" si="227"/>
        <v>0</v>
      </c>
      <c r="K1667" s="8" t="str">
        <f t="shared" si="228"/>
        <v/>
      </c>
      <c r="L1667" s="51">
        <f t="shared" si="229"/>
        <v>0</v>
      </c>
      <c r="M1667" s="8" t="str">
        <f t="shared" si="230"/>
        <v/>
      </c>
      <c r="N1667" s="12"/>
      <c r="O1667" s="51">
        <f t="shared" si="231"/>
        <v>0</v>
      </c>
      <c r="P1667" s="51">
        <f t="shared" si="232"/>
        <v>0</v>
      </c>
      <c r="Q1667" s="51">
        <f t="shared" si="233"/>
        <v>0</v>
      </c>
      <c r="R1667" s="8" t="str">
        <f t="shared" si="234"/>
        <v/>
      </c>
      <c r="S1667" s="7"/>
      <c r="T1667" s="8"/>
      <c r="U1667" s="8"/>
      <c r="V1667" s="8">
        <f t="shared" si="235"/>
        <v>0</v>
      </c>
      <c r="W1667" s="8"/>
      <c r="X1667" s="8"/>
      <c r="Y1667" s="8"/>
      <c r="Z1667" s="8"/>
    </row>
    <row r="1668" spans="1:26" x14ac:dyDescent="0.35">
      <c r="A1668" s="1" t="s">
        <v>2041</v>
      </c>
      <c r="B1668" s="2" t="s">
        <v>3460</v>
      </c>
      <c r="C1668" s="3" t="s">
        <v>3403</v>
      </c>
      <c r="D1668" s="3" t="s">
        <v>12</v>
      </c>
      <c r="E1668" s="12" t="s">
        <v>3492</v>
      </c>
      <c r="F1668" s="12"/>
      <c r="G1668" s="12"/>
      <c r="H1668" s="12"/>
      <c r="I1668" s="16"/>
      <c r="J1668" s="16">
        <f t="shared" si="227"/>
        <v>0</v>
      </c>
      <c r="K1668" s="8" t="str">
        <f t="shared" si="228"/>
        <v/>
      </c>
      <c r="L1668" s="51">
        <f t="shared" si="229"/>
        <v>0</v>
      </c>
      <c r="M1668" s="8" t="str">
        <f t="shared" si="230"/>
        <v/>
      </c>
      <c r="N1668" s="12"/>
      <c r="O1668" s="51">
        <f t="shared" si="231"/>
        <v>0</v>
      </c>
      <c r="P1668" s="51">
        <f t="shared" si="232"/>
        <v>0</v>
      </c>
      <c r="Q1668" s="51">
        <f t="shared" si="233"/>
        <v>0</v>
      </c>
      <c r="R1668" s="8" t="str">
        <f t="shared" si="234"/>
        <v/>
      </c>
      <c r="S1668" s="7"/>
      <c r="T1668" s="8"/>
      <c r="U1668" s="8"/>
      <c r="V1668" s="8">
        <f t="shared" si="235"/>
        <v>0</v>
      </c>
      <c r="W1668" s="8"/>
      <c r="X1668" s="8"/>
      <c r="Y1668" s="8"/>
      <c r="Z1668" s="8"/>
    </row>
    <row r="1669" spans="1:26" x14ac:dyDescent="0.35">
      <c r="A1669" s="1" t="s">
        <v>2042</v>
      </c>
      <c r="B1669" s="2" t="s">
        <v>1975</v>
      </c>
      <c r="C1669" s="3" t="s">
        <v>3403</v>
      </c>
      <c r="D1669" s="3" t="s">
        <v>12</v>
      </c>
      <c r="E1669" s="12" t="s">
        <v>3492</v>
      </c>
      <c r="F1669" s="12"/>
      <c r="G1669" s="12"/>
      <c r="H1669" s="12"/>
      <c r="I1669" s="16"/>
      <c r="J1669" s="16">
        <f t="shared" si="227"/>
        <v>0</v>
      </c>
      <c r="K1669" s="8" t="str">
        <f t="shared" si="228"/>
        <v/>
      </c>
      <c r="L1669" s="51">
        <f t="shared" si="229"/>
        <v>0</v>
      </c>
      <c r="M1669" s="8" t="str">
        <f t="shared" si="230"/>
        <v/>
      </c>
      <c r="N1669" s="12"/>
      <c r="O1669" s="51">
        <f t="shared" si="231"/>
        <v>0</v>
      </c>
      <c r="P1669" s="51">
        <f t="shared" si="232"/>
        <v>0</v>
      </c>
      <c r="Q1669" s="51">
        <f t="shared" si="233"/>
        <v>0</v>
      </c>
      <c r="R1669" s="8" t="str">
        <f t="shared" si="234"/>
        <v/>
      </c>
      <c r="S1669" s="7"/>
      <c r="T1669" s="8"/>
      <c r="U1669" s="8"/>
      <c r="V1669" s="8">
        <f t="shared" si="235"/>
        <v>0</v>
      </c>
      <c r="W1669" s="8"/>
      <c r="X1669" s="8"/>
      <c r="Y1669" s="8"/>
      <c r="Z1669" s="8"/>
    </row>
    <row r="1670" spans="1:26" x14ac:dyDescent="0.35">
      <c r="A1670" s="1" t="s">
        <v>2044</v>
      </c>
      <c r="B1670" s="2" t="s">
        <v>3461</v>
      </c>
      <c r="C1670" s="3" t="s">
        <v>3403</v>
      </c>
      <c r="D1670" s="3" t="s">
        <v>207</v>
      </c>
      <c r="E1670" s="12" t="s">
        <v>3492</v>
      </c>
      <c r="F1670" s="12"/>
      <c r="G1670" s="12"/>
      <c r="H1670" s="12"/>
      <c r="I1670" s="16"/>
      <c r="J1670" s="16">
        <f t="shared" si="227"/>
        <v>0</v>
      </c>
      <c r="K1670" s="8" t="str">
        <f t="shared" si="228"/>
        <v/>
      </c>
      <c r="L1670" s="51">
        <f t="shared" si="229"/>
        <v>0</v>
      </c>
      <c r="M1670" s="8" t="str">
        <f t="shared" si="230"/>
        <v/>
      </c>
      <c r="N1670" s="12"/>
      <c r="O1670" s="51">
        <f t="shared" si="231"/>
        <v>0</v>
      </c>
      <c r="P1670" s="51">
        <f t="shared" si="232"/>
        <v>0</v>
      </c>
      <c r="Q1670" s="51">
        <f t="shared" si="233"/>
        <v>0</v>
      </c>
      <c r="R1670" s="8" t="str">
        <f t="shared" si="234"/>
        <v/>
      </c>
      <c r="S1670" s="7"/>
      <c r="T1670" s="8"/>
      <c r="U1670" s="8"/>
      <c r="V1670" s="8">
        <f t="shared" si="235"/>
        <v>0</v>
      </c>
      <c r="W1670" s="8"/>
      <c r="X1670" s="8"/>
      <c r="Y1670" s="8"/>
      <c r="Z1670" s="8"/>
    </row>
    <row r="1671" spans="1:26" x14ac:dyDescent="0.35">
      <c r="A1671" s="1" t="s">
        <v>2046</v>
      </c>
      <c r="B1671" s="2" t="s">
        <v>2009</v>
      </c>
      <c r="C1671" s="3" t="s">
        <v>3403</v>
      </c>
      <c r="D1671" s="3" t="s">
        <v>12</v>
      </c>
      <c r="E1671" s="12" t="s">
        <v>3492</v>
      </c>
      <c r="F1671" s="12"/>
      <c r="G1671" s="12"/>
      <c r="H1671" s="12"/>
      <c r="I1671" s="16"/>
      <c r="J1671" s="16">
        <f t="shared" si="227"/>
        <v>0</v>
      </c>
      <c r="K1671" s="8" t="str">
        <f t="shared" si="228"/>
        <v/>
      </c>
      <c r="L1671" s="51">
        <f t="shared" si="229"/>
        <v>0</v>
      </c>
      <c r="M1671" s="8" t="str">
        <f t="shared" si="230"/>
        <v/>
      </c>
      <c r="N1671" s="12"/>
      <c r="O1671" s="51">
        <f t="shared" si="231"/>
        <v>0</v>
      </c>
      <c r="P1671" s="51">
        <f t="shared" si="232"/>
        <v>0</v>
      </c>
      <c r="Q1671" s="51">
        <f t="shared" si="233"/>
        <v>0</v>
      </c>
      <c r="R1671" s="8" t="str">
        <f t="shared" si="234"/>
        <v/>
      </c>
      <c r="S1671" s="7"/>
      <c r="T1671" s="8"/>
      <c r="U1671" s="8"/>
      <c r="V1671" s="8">
        <f t="shared" si="235"/>
        <v>0</v>
      </c>
      <c r="W1671" s="8"/>
      <c r="X1671" s="8"/>
      <c r="Y1671" s="8"/>
      <c r="Z1671" s="8"/>
    </row>
    <row r="1672" spans="1:26" x14ac:dyDescent="0.35">
      <c r="A1672" s="1" t="s">
        <v>2047</v>
      </c>
      <c r="B1672" s="2" t="s">
        <v>2167</v>
      </c>
      <c r="C1672" s="3" t="s">
        <v>3403</v>
      </c>
      <c r="D1672" s="3" t="s">
        <v>207</v>
      </c>
      <c r="E1672" s="12" t="s">
        <v>3492</v>
      </c>
      <c r="F1672" s="12"/>
      <c r="G1672" s="12"/>
      <c r="H1672" s="12"/>
      <c r="I1672" s="16"/>
      <c r="J1672" s="16">
        <f t="shared" si="227"/>
        <v>0</v>
      </c>
      <c r="K1672" s="8" t="str">
        <f t="shared" si="228"/>
        <v/>
      </c>
      <c r="L1672" s="51">
        <f t="shared" si="229"/>
        <v>0</v>
      </c>
      <c r="M1672" s="8" t="str">
        <f t="shared" si="230"/>
        <v/>
      </c>
      <c r="N1672" s="12"/>
      <c r="O1672" s="51">
        <f t="shared" si="231"/>
        <v>0</v>
      </c>
      <c r="P1672" s="51">
        <f t="shared" si="232"/>
        <v>0</v>
      </c>
      <c r="Q1672" s="51">
        <f t="shared" si="233"/>
        <v>0</v>
      </c>
      <c r="R1672" s="8" t="str">
        <f t="shared" si="234"/>
        <v/>
      </c>
      <c r="S1672" s="7"/>
      <c r="T1672" s="8"/>
      <c r="U1672" s="8"/>
      <c r="V1672" s="8">
        <f t="shared" si="235"/>
        <v>0</v>
      </c>
      <c r="W1672" s="8"/>
      <c r="X1672" s="8"/>
      <c r="Y1672" s="8"/>
      <c r="Z1672" s="8"/>
    </row>
    <row r="1673" spans="1:26" x14ac:dyDescent="0.35">
      <c r="A1673" s="1" t="s">
        <v>2048</v>
      </c>
      <c r="B1673" s="2" t="s">
        <v>2141</v>
      </c>
      <c r="C1673" s="3" t="s">
        <v>3403</v>
      </c>
      <c r="D1673" s="3" t="s">
        <v>12</v>
      </c>
      <c r="E1673" s="12" t="s">
        <v>3492</v>
      </c>
      <c r="F1673" s="12"/>
      <c r="G1673" s="12"/>
      <c r="H1673" s="12"/>
      <c r="I1673" s="16"/>
      <c r="J1673" s="16">
        <f t="shared" si="227"/>
        <v>0</v>
      </c>
      <c r="K1673" s="8" t="str">
        <f t="shared" si="228"/>
        <v/>
      </c>
      <c r="L1673" s="51">
        <f t="shared" si="229"/>
        <v>0</v>
      </c>
      <c r="M1673" s="8" t="str">
        <f t="shared" si="230"/>
        <v/>
      </c>
      <c r="N1673" s="12"/>
      <c r="O1673" s="51">
        <f t="shared" si="231"/>
        <v>0</v>
      </c>
      <c r="P1673" s="51">
        <f t="shared" si="232"/>
        <v>0</v>
      </c>
      <c r="Q1673" s="51">
        <f t="shared" si="233"/>
        <v>0</v>
      </c>
      <c r="R1673" s="8" t="str">
        <f t="shared" si="234"/>
        <v/>
      </c>
      <c r="S1673" s="7"/>
      <c r="T1673" s="8"/>
      <c r="U1673" s="8"/>
      <c r="V1673" s="8">
        <f t="shared" si="235"/>
        <v>0</v>
      </c>
      <c r="W1673" s="8"/>
      <c r="X1673" s="8"/>
      <c r="Y1673" s="8"/>
      <c r="Z1673" s="8"/>
    </row>
    <row r="1674" spans="1:26" x14ac:dyDescent="0.35">
      <c r="A1674" s="1" t="s">
        <v>2049</v>
      </c>
      <c r="B1674" s="2" t="s">
        <v>2173</v>
      </c>
      <c r="C1674" s="3" t="s">
        <v>3403</v>
      </c>
      <c r="D1674" s="3" t="s">
        <v>12</v>
      </c>
      <c r="E1674" s="12" t="s">
        <v>3492</v>
      </c>
      <c r="F1674" s="12"/>
      <c r="G1674" s="12"/>
      <c r="H1674" s="12"/>
      <c r="I1674" s="16"/>
      <c r="J1674" s="16">
        <f t="shared" si="227"/>
        <v>0</v>
      </c>
      <c r="K1674" s="8" t="str">
        <f t="shared" si="228"/>
        <v/>
      </c>
      <c r="L1674" s="51">
        <f t="shared" si="229"/>
        <v>0</v>
      </c>
      <c r="M1674" s="8" t="str">
        <f t="shared" si="230"/>
        <v/>
      </c>
      <c r="N1674" s="12"/>
      <c r="O1674" s="51">
        <f t="shared" si="231"/>
        <v>0</v>
      </c>
      <c r="P1674" s="51">
        <f t="shared" si="232"/>
        <v>0</v>
      </c>
      <c r="Q1674" s="51">
        <f t="shared" si="233"/>
        <v>0</v>
      </c>
      <c r="R1674" s="8" t="str">
        <f t="shared" si="234"/>
        <v/>
      </c>
      <c r="S1674" s="7"/>
      <c r="T1674" s="8"/>
      <c r="U1674" s="8"/>
      <c r="V1674" s="8">
        <f t="shared" si="235"/>
        <v>0</v>
      </c>
      <c r="W1674" s="8"/>
      <c r="X1674" s="8"/>
      <c r="Y1674" s="8"/>
      <c r="Z1674" s="8"/>
    </row>
    <row r="1675" spans="1:26" x14ac:dyDescent="0.35">
      <c r="A1675" s="1" t="s">
        <v>2051</v>
      </c>
      <c r="B1675" s="2" t="s">
        <v>2175</v>
      </c>
      <c r="C1675" s="3" t="s">
        <v>3403</v>
      </c>
      <c r="D1675" s="3" t="s">
        <v>12</v>
      </c>
      <c r="E1675" s="12" t="s">
        <v>3492</v>
      </c>
      <c r="F1675" s="12"/>
      <c r="G1675" s="12"/>
      <c r="H1675" s="12"/>
      <c r="I1675" s="16"/>
      <c r="J1675" s="16">
        <f t="shared" ref="J1675:J1687" si="236">I1675-H1675</f>
        <v>0</v>
      </c>
      <c r="K1675" s="8" t="str">
        <f t="shared" ref="K1675:K1687" si="237">IFERROR(J1675/H1675, "")</f>
        <v/>
      </c>
      <c r="L1675" s="51">
        <f t="shared" ref="L1675:L1687" si="238">I1675-F1675</f>
        <v>0</v>
      </c>
      <c r="M1675" s="8" t="str">
        <f t="shared" ref="M1675:M1687" si="239">IFERROR(L1675/F1675, "")</f>
        <v/>
      </c>
      <c r="N1675" s="12"/>
      <c r="O1675" s="51">
        <f t="shared" ref="O1675:O1687" si="240">H1675*N1675</f>
        <v>0</v>
      </c>
      <c r="P1675" s="51">
        <f t="shared" ref="P1675:P1687" si="241">I1675*N1675</f>
        <v>0</v>
      </c>
      <c r="Q1675" s="51">
        <f t="shared" ref="Q1675:Q1687" si="242">P1675-O1675</f>
        <v>0</v>
      </c>
      <c r="R1675" s="8" t="str">
        <f t="shared" ref="R1675:R1687" si="243">IFERROR(Q1675/O1675, "")</f>
        <v/>
      </c>
      <c r="S1675" s="7"/>
      <c r="T1675" s="8"/>
      <c r="U1675" s="8"/>
      <c r="V1675" s="8">
        <f t="shared" ref="V1675:V1687" si="244">T1675-U1675</f>
        <v>0</v>
      </c>
      <c r="W1675" s="8"/>
      <c r="X1675" s="8"/>
      <c r="Y1675" s="8"/>
      <c r="Z1675" s="8"/>
    </row>
    <row r="1676" spans="1:26" x14ac:dyDescent="0.35">
      <c r="A1676" s="1" t="s">
        <v>2052</v>
      </c>
      <c r="B1676" s="2" t="s">
        <v>3462</v>
      </c>
      <c r="C1676" s="3" t="s">
        <v>3403</v>
      </c>
      <c r="D1676" s="3" t="s">
        <v>12</v>
      </c>
      <c r="E1676" s="12" t="s">
        <v>3492</v>
      </c>
      <c r="F1676" s="12"/>
      <c r="G1676" s="12"/>
      <c r="H1676" s="12"/>
      <c r="I1676" s="16"/>
      <c r="J1676" s="16">
        <f t="shared" si="236"/>
        <v>0</v>
      </c>
      <c r="K1676" s="8" t="str">
        <f t="shared" si="237"/>
        <v/>
      </c>
      <c r="L1676" s="51">
        <f t="shared" si="238"/>
        <v>0</v>
      </c>
      <c r="M1676" s="8" t="str">
        <f t="shared" si="239"/>
        <v/>
      </c>
      <c r="N1676" s="12"/>
      <c r="O1676" s="51">
        <f t="shared" si="240"/>
        <v>0</v>
      </c>
      <c r="P1676" s="51">
        <f t="shared" si="241"/>
        <v>0</v>
      </c>
      <c r="Q1676" s="51">
        <f t="shared" si="242"/>
        <v>0</v>
      </c>
      <c r="R1676" s="8" t="str">
        <f t="shared" si="243"/>
        <v/>
      </c>
      <c r="S1676" s="7"/>
      <c r="T1676" s="8"/>
      <c r="U1676" s="8"/>
      <c r="V1676" s="8">
        <f t="shared" si="244"/>
        <v>0</v>
      </c>
      <c r="W1676" s="8"/>
      <c r="X1676" s="8"/>
      <c r="Y1676" s="8"/>
      <c r="Z1676" s="8"/>
    </row>
    <row r="1677" spans="1:26" x14ac:dyDescent="0.35">
      <c r="A1677" s="1" t="s">
        <v>2053</v>
      </c>
      <c r="B1677" s="2" t="s">
        <v>3463</v>
      </c>
      <c r="C1677" s="3" t="s">
        <v>3403</v>
      </c>
      <c r="D1677" s="3" t="s">
        <v>12</v>
      </c>
      <c r="E1677" s="12" t="s">
        <v>3492</v>
      </c>
      <c r="F1677" s="12"/>
      <c r="G1677" s="12"/>
      <c r="H1677" s="12"/>
      <c r="I1677" s="16"/>
      <c r="J1677" s="16">
        <f t="shared" si="236"/>
        <v>0</v>
      </c>
      <c r="K1677" s="8" t="str">
        <f t="shared" si="237"/>
        <v/>
      </c>
      <c r="L1677" s="51">
        <f t="shared" si="238"/>
        <v>0</v>
      </c>
      <c r="M1677" s="8" t="str">
        <f t="shared" si="239"/>
        <v/>
      </c>
      <c r="N1677" s="12"/>
      <c r="O1677" s="51">
        <f t="shared" si="240"/>
        <v>0</v>
      </c>
      <c r="P1677" s="51">
        <f t="shared" si="241"/>
        <v>0</v>
      </c>
      <c r="Q1677" s="51">
        <f t="shared" si="242"/>
        <v>0</v>
      </c>
      <c r="R1677" s="8" t="str">
        <f t="shared" si="243"/>
        <v/>
      </c>
      <c r="S1677" s="7"/>
      <c r="T1677" s="8"/>
      <c r="U1677" s="8"/>
      <c r="V1677" s="8">
        <f t="shared" si="244"/>
        <v>0</v>
      </c>
      <c r="W1677" s="8"/>
      <c r="X1677" s="8"/>
      <c r="Y1677" s="8"/>
      <c r="Z1677" s="8"/>
    </row>
    <row r="1678" spans="1:26" x14ac:dyDescent="0.35">
      <c r="A1678" s="1" t="s">
        <v>2054</v>
      </c>
      <c r="B1678" s="2" t="s">
        <v>2158</v>
      </c>
      <c r="C1678" s="3" t="s">
        <v>3403</v>
      </c>
      <c r="D1678" s="3" t="s">
        <v>12</v>
      </c>
      <c r="E1678" s="12" t="s">
        <v>3492</v>
      </c>
      <c r="F1678" s="12"/>
      <c r="G1678" s="12"/>
      <c r="H1678" s="12"/>
      <c r="I1678" s="16"/>
      <c r="J1678" s="16">
        <f t="shared" si="236"/>
        <v>0</v>
      </c>
      <c r="K1678" s="8" t="str">
        <f t="shared" si="237"/>
        <v/>
      </c>
      <c r="L1678" s="51">
        <f t="shared" si="238"/>
        <v>0</v>
      </c>
      <c r="M1678" s="8" t="str">
        <f t="shared" si="239"/>
        <v/>
      </c>
      <c r="N1678" s="12"/>
      <c r="O1678" s="51">
        <f t="shared" si="240"/>
        <v>0</v>
      </c>
      <c r="P1678" s="51">
        <f t="shared" si="241"/>
        <v>0</v>
      </c>
      <c r="Q1678" s="51">
        <f t="shared" si="242"/>
        <v>0</v>
      </c>
      <c r="R1678" s="8" t="str">
        <f t="shared" si="243"/>
        <v/>
      </c>
      <c r="S1678" s="7"/>
      <c r="T1678" s="8"/>
      <c r="U1678" s="8"/>
      <c r="V1678" s="8">
        <f t="shared" si="244"/>
        <v>0</v>
      </c>
      <c r="W1678" s="8"/>
      <c r="X1678" s="8"/>
      <c r="Y1678" s="8"/>
      <c r="Z1678" s="8"/>
    </row>
    <row r="1679" spans="1:26" x14ac:dyDescent="0.35">
      <c r="A1679" s="1" t="s">
        <v>2055</v>
      </c>
      <c r="B1679" s="2" t="s">
        <v>3464</v>
      </c>
      <c r="C1679" s="3" t="s">
        <v>3403</v>
      </c>
      <c r="D1679" s="3" t="s">
        <v>12</v>
      </c>
      <c r="E1679" s="12" t="s">
        <v>3492</v>
      </c>
      <c r="F1679" s="12"/>
      <c r="G1679" s="12"/>
      <c r="H1679" s="12"/>
      <c r="I1679" s="16"/>
      <c r="J1679" s="16">
        <f t="shared" si="236"/>
        <v>0</v>
      </c>
      <c r="K1679" s="8" t="str">
        <f t="shared" si="237"/>
        <v/>
      </c>
      <c r="L1679" s="51">
        <f t="shared" si="238"/>
        <v>0</v>
      </c>
      <c r="M1679" s="8" t="str">
        <f t="shared" si="239"/>
        <v/>
      </c>
      <c r="N1679" s="12"/>
      <c r="O1679" s="51">
        <f t="shared" si="240"/>
        <v>0</v>
      </c>
      <c r="P1679" s="51">
        <f t="shared" si="241"/>
        <v>0</v>
      </c>
      <c r="Q1679" s="51">
        <f t="shared" si="242"/>
        <v>0</v>
      </c>
      <c r="R1679" s="8" t="str">
        <f t="shared" si="243"/>
        <v/>
      </c>
      <c r="S1679" s="7"/>
      <c r="T1679" s="8"/>
      <c r="U1679" s="8"/>
      <c r="V1679" s="8">
        <f t="shared" si="244"/>
        <v>0</v>
      </c>
      <c r="W1679" s="8"/>
      <c r="X1679" s="8"/>
      <c r="Y1679" s="8"/>
      <c r="Z1679" s="8"/>
    </row>
    <row r="1680" spans="1:26" x14ac:dyDescent="0.35">
      <c r="A1680" s="1" t="s">
        <v>2056</v>
      </c>
      <c r="B1680" s="2" t="s">
        <v>3465</v>
      </c>
      <c r="C1680" s="3" t="s">
        <v>3403</v>
      </c>
      <c r="D1680" s="3" t="s">
        <v>12</v>
      </c>
      <c r="E1680" s="12" t="s">
        <v>3492</v>
      </c>
      <c r="F1680" s="12"/>
      <c r="G1680" s="12"/>
      <c r="H1680" s="12"/>
      <c r="I1680" s="16"/>
      <c r="J1680" s="16">
        <f t="shared" si="236"/>
        <v>0</v>
      </c>
      <c r="K1680" s="8" t="str">
        <f t="shared" si="237"/>
        <v/>
      </c>
      <c r="L1680" s="51">
        <f t="shared" si="238"/>
        <v>0</v>
      </c>
      <c r="M1680" s="8" t="str">
        <f t="shared" si="239"/>
        <v/>
      </c>
      <c r="N1680" s="12"/>
      <c r="O1680" s="51">
        <f t="shared" si="240"/>
        <v>0</v>
      </c>
      <c r="P1680" s="51">
        <f t="shared" si="241"/>
        <v>0</v>
      </c>
      <c r="Q1680" s="51">
        <f t="shared" si="242"/>
        <v>0</v>
      </c>
      <c r="R1680" s="8" t="str">
        <f t="shared" si="243"/>
        <v/>
      </c>
      <c r="S1680" s="7"/>
      <c r="T1680" s="8"/>
      <c r="U1680" s="8"/>
      <c r="V1680" s="8">
        <f t="shared" si="244"/>
        <v>0</v>
      </c>
      <c r="W1680" s="8"/>
      <c r="X1680" s="8"/>
      <c r="Y1680" s="8"/>
      <c r="Z1680" s="8"/>
    </row>
    <row r="1681" spans="1:26" x14ac:dyDescent="0.35">
      <c r="A1681" s="1" t="s">
        <v>2057</v>
      </c>
      <c r="B1681" s="2" t="s">
        <v>3466</v>
      </c>
      <c r="C1681" s="3" t="s">
        <v>3403</v>
      </c>
      <c r="D1681" s="3" t="s">
        <v>12</v>
      </c>
      <c r="E1681" s="12" t="s">
        <v>3492</v>
      </c>
      <c r="F1681" s="12"/>
      <c r="G1681" s="12"/>
      <c r="H1681" s="12"/>
      <c r="I1681" s="16"/>
      <c r="J1681" s="16">
        <f t="shared" si="236"/>
        <v>0</v>
      </c>
      <c r="K1681" s="8" t="str">
        <f t="shared" si="237"/>
        <v/>
      </c>
      <c r="L1681" s="51">
        <f t="shared" si="238"/>
        <v>0</v>
      </c>
      <c r="M1681" s="8" t="str">
        <f t="shared" si="239"/>
        <v/>
      </c>
      <c r="N1681" s="12"/>
      <c r="O1681" s="51">
        <f t="shared" si="240"/>
        <v>0</v>
      </c>
      <c r="P1681" s="51">
        <f t="shared" si="241"/>
        <v>0</v>
      </c>
      <c r="Q1681" s="51">
        <f t="shared" si="242"/>
        <v>0</v>
      </c>
      <c r="R1681" s="8" t="str">
        <f t="shared" si="243"/>
        <v/>
      </c>
      <c r="S1681" s="7"/>
      <c r="T1681" s="8"/>
      <c r="U1681" s="8"/>
      <c r="V1681" s="8">
        <f t="shared" si="244"/>
        <v>0</v>
      </c>
      <c r="W1681" s="8"/>
      <c r="X1681" s="8"/>
      <c r="Y1681" s="8"/>
      <c r="Z1681" s="8"/>
    </row>
    <row r="1682" spans="1:26" x14ac:dyDescent="0.35">
      <c r="A1682" s="1" t="s">
        <v>2058</v>
      </c>
      <c r="B1682" s="2" t="s">
        <v>3467</v>
      </c>
      <c r="C1682" s="3" t="s">
        <v>3403</v>
      </c>
      <c r="D1682" s="3" t="s">
        <v>12</v>
      </c>
      <c r="E1682" s="12" t="s">
        <v>3492</v>
      </c>
      <c r="F1682" s="12"/>
      <c r="G1682" s="12"/>
      <c r="H1682" s="12"/>
      <c r="I1682" s="16"/>
      <c r="J1682" s="16">
        <f t="shared" si="236"/>
        <v>0</v>
      </c>
      <c r="K1682" s="8" t="str">
        <f t="shared" si="237"/>
        <v/>
      </c>
      <c r="L1682" s="51">
        <f t="shared" si="238"/>
        <v>0</v>
      </c>
      <c r="M1682" s="8" t="str">
        <f t="shared" si="239"/>
        <v/>
      </c>
      <c r="N1682" s="12"/>
      <c r="O1682" s="51">
        <f t="shared" si="240"/>
        <v>0</v>
      </c>
      <c r="P1682" s="51">
        <f t="shared" si="241"/>
        <v>0</v>
      </c>
      <c r="Q1682" s="51">
        <f t="shared" si="242"/>
        <v>0</v>
      </c>
      <c r="R1682" s="8" t="str">
        <f t="shared" si="243"/>
        <v/>
      </c>
      <c r="S1682" s="7"/>
      <c r="T1682" s="8"/>
      <c r="U1682" s="8"/>
      <c r="V1682" s="8">
        <f t="shared" si="244"/>
        <v>0</v>
      </c>
      <c r="W1682" s="8"/>
      <c r="X1682" s="8"/>
      <c r="Y1682" s="8"/>
      <c r="Z1682" s="8"/>
    </row>
    <row r="1683" spans="1:26" x14ac:dyDescent="0.35">
      <c r="A1683" s="1" t="s">
        <v>2059</v>
      </c>
      <c r="B1683" s="2" t="s">
        <v>3468</v>
      </c>
      <c r="C1683" s="3" t="s">
        <v>3403</v>
      </c>
      <c r="D1683" s="3" t="s">
        <v>12</v>
      </c>
      <c r="E1683" s="12" t="s">
        <v>3492</v>
      </c>
      <c r="F1683" s="12"/>
      <c r="G1683" s="12"/>
      <c r="H1683" s="12"/>
      <c r="I1683" s="16"/>
      <c r="J1683" s="16">
        <f t="shared" si="236"/>
        <v>0</v>
      </c>
      <c r="K1683" s="8" t="str">
        <f t="shared" si="237"/>
        <v/>
      </c>
      <c r="L1683" s="51">
        <f t="shared" si="238"/>
        <v>0</v>
      </c>
      <c r="M1683" s="8" t="str">
        <f t="shared" si="239"/>
        <v/>
      </c>
      <c r="N1683" s="12"/>
      <c r="O1683" s="51">
        <f t="shared" si="240"/>
        <v>0</v>
      </c>
      <c r="P1683" s="51">
        <f t="shared" si="241"/>
        <v>0</v>
      </c>
      <c r="Q1683" s="51">
        <f t="shared" si="242"/>
        <v>0</v>
      </c>
      <c r="R1683" s="8" t="str">
        <f t="shared" si="243"/>
        <v/>
      </c>
      <c r="S1683" s="7"/>
      <c r="T1683" s="8"/>
      <c r="U1683" s="8"/>
      <c r="V1683" s="8">
        <f t="shared" si="244"/>
        <v>0</v>
      </c>
      <c r="W1683" s="8"/>
      <c r="X1683" s="8"/>
      <c r="Y1683" s="8"/>
      <c r="Z1683" s="8"/>
    </row>
    <row r="1684" spans="1:26" x14ac:dyDescent="0.35">
      <c r="A1684" s="1" t="s">
        <v>2060</v>
      </c>
      <c r="B1684" s="2" t="s">
        <v>3469</v>
      </c>
      <c r="C1684" s="3" t="s">
        <v>3403</v>
      </c>
      <c r="D1684" s="3" t="s">
        <v>12</v>
      </c>
      <c r="E1684" s="12" t="s">
        <v>3492</v>
      </c>
      <c r="F1684" s="12"/>
      <c r="G1684" s="12"/>
      <c r="H1684" s="12"/>
      <c r="I1684" s="16"/>
      <c r="J1684" s="16">
        <f t="shared" si="236"/>
        <v>0</v>
      </c>
      <c r="K1684" s="8" t="str">
        <f t="shared" si="237"/>
        <v/>
      </c>
      <c r="L1684" s="51">
        <f t="shared" si="238"/>
        <v>0</v>
      </c>
      <c r="M1684" s="8" t="str">
        <f t="shared" si="239"/>
        <v/>
      </c>
      <c r="N1684" s="12"/>
      <c r="O1684" s="51">
        <f t="shared" si="240"/>
        <v>0</v>
      </c>
      <c r="P1684" s="51">
        <f t="shared" si="241"/>
        <v>0</v>
      </c>
      <c r="Q1684" s="51">
        <f t="shared" si="242"/>
        <v>0</v>
      </c>
      <c r="R1684" s="8" t="str">
        <f t="shared" si="243"/>
        <v/>
      </c>
      <c r="S1684" s="7"/>
      <c r="T1684" s="8"/>
      <c r="U1684" s="8"/>
      <c r="V1684" s="8">
        <f t="shared" si="244"/>
        <v>0</v>
      </c>
      <c r="W1684" s="8"/>
      <c r="X1684" s="8"/>
      <c r="Y1684" s="8"/>
      <c r="Z1684" s="8"/>
    </row>
    <row r="1685" spans="1:26" x14ac:dyDescent="0.35">
      <c r="A1685" s="1" t="s">
        <v>2061</v>
      </c>
      <c r="B1685" s="2" t="s">
        <v>2124</v>
      </c>
      <c r="C1685" s="3" t="s">
        <v>3403</v>
      </c>
      <c r="D1685" s="3" t="s">
        <v>12</v>
      </c>
      <c r="E1685" s="12" t="s">
        <v>3492</v>
      </c>
      <c r="F1685" s="12"/>
      <c r="G1685" s="12"/>
      <c r="H1685" s="12"/>
      <c r="I1685" s="16"/>
      <c r="J1685" s="16">
        <f t="shared" si="236"/>
        <v>0</v>
      </c>
      <c r="K1685" s="8" t="str">
        <f t="shared" si="237"/>
        <v/>
      </c>
      <c r="L1685" s="51">
        <f t="shared" si="238"/>
        <v>0</v>
      </c>
      <c r="M1685" s="8" t="str">
        <f t="shared" si="239"/>
        <v/>
      </c>
      <c r="N1685" s="12"/>
      <c r="O1685" s="51">
        <f t="shared" si="240"/>
        <v>0</v>
      </c>
      <c r="P1685" s="51">
        <f t="shared" si="241"/>
        <v>0</v>
      </c>
      <c r="Q1685" s="51">
        <f t="shared" si="242"/>
        <v>0</v>
      </c>
      <c r="R1685" s="8" t="str">
        <f t="shared" si="243"/>
        <v/>
      </c>
      <c r="S1685" s="7"/>
      <c r="T1685" s="8"/>
      <c r="U1685" s="8"/>
      <c r="V1685" s="8">
        <f t="shared" si="244"/>
        <v>0</v>
      </c>
      <c r="W1685" s="8"/>
      <c r="X1685" s="8"/>
      <c r="Y1685" s="8"/>
      <c r="Z1685" s="8"/>
    </row>
    <row r="1686" spans="1:26" x14ac:dyDescent="0.35">
      <c r="A1686" s="1" t="s">
        <v>2062</v>
      </c>
      <c r="B1686" s="2" t="s">
        <v>2138</v>
      </c>
      <c r="C1686" s="3" t="s">
        <v>3403</v>
      </c>
      <c r="D1686" s="3" t="s">
        <v>12</v>
      </c>
      <c r="E1686" s="12" t="s">
        <v>3492</v>
      </c>
      <c r="F1686" s="12"/>
      <c r="G1686" s="12"/>
      <c r="H1686" s="12"/>
      <c r="I1686" s="16"/>
      <c r="J1686" s="16">
        <f t="shared" si="236"/>
        <v>0</v>
      </c>
      <c r="K1686" s="8" t="str">
        <f t="shared" si="237"/>
        <v/>
      </c>
      <c r="L1686" s="51">
        <f t="shared" si="238"/>
        <v>0</v>
      </c>
      <c r="M1686" s="8" t="str">
        <f t="shared" si="239"/>
        <v/>
      </c>
      <c r="N1686" s="12"/>
      <c r="O1686" s="51">
        <f t="shared" si="240"/>
        <v>0</v>
      </c>
      <c r="P1686" s="51">
        <f t="shared" si="241"/>
        <v>0</v>
      </c>
      <c r="Q1686" s="51">
        <f t="shared" si="242"/>
        <v>0</v>
      </c>
      <c r="R1686" s="8" t="str">
        <f t="shared" si="243"/>
        <v/>
      </c>
      <c r="S1686" s="7"/>
      <c r="T1686" s="8"/>
      <c r="U1686" s="8"/>
      <c r="V1686" s="8">
        <f t="shared" si="244"/>
        <v>0</v>
      </c>
      <c r="W1686" s="8"/>
      <c r="X1686" s="8"/>
      <c r="Y1686" s="8"/>
      <c r="Z1686" s="8"/>
    </row>
    <row r="1687" spans="1:26" x14ac:dyDescent="0.35">
      <c r="A1687" s="1" t="s">
        <v>2064</v>
      </c>
      <c r="B1687" s="2" t="s">
        <v>2139</v>
      </c>
      <c r="C1687" s="3" t="s">
        <v>3403</v>
      </c>
      <c r="D1687" s="3" t="s">
        <v>12</v>
      </c>
      <c r="E1687" s="12" t="s">
        <v>3492</v>
      </c>
      <c r="F1687" s="12"/>
      <c r="G1687" s="12"/>
      <c r="H1687" s="12"/>
      <c r="I1687" s="16"/>
      <c r="J1687" s="16">
        <f t="shared" si="236"/>
        <v>0</v>
      </c>
      <c r="K1687" s="8" t="str">
        <f t="shared" si="237"/>
        <v/>
      </c>
      <c r="L1687" s="51">
        <f t="shared" si="238"/>
        <v>0</v>
      </c>
      <c r="M1687" s="8" t="str">
        <f t="shared" si="239"/>
        <v/>
      </c>
      <c r="N1687" s="12"/>
      <c r="O1687" s="51">
        <f t="shared" si="240"/>
        <v>0</v>
      </c>
      <c r="P1687" s="51">
        <f t="shared" si="241"/>
        <v>0</v>
      </c>
      <c r="Q1687" s="51">
        <f t="shared" si="242"/>
        <v>0</v>
      </c>
      <c r="R1687" s="8" t="str">
        <f t="shared" si="243"/>
        <v/>
      </c>
      <c r="S1687" s="7"/>
      <c r="T1687" s="8"/>
      <c r="U1687" s="8"/>
      <c r="V1687" s="8">
        <f t="shared" si="244"/>
        <v>0</v>
      </c>
      <c r="W1687" s="8"/>
      <c r="X1687" s="8"/>
      <c r="Y1687" s="8"/>
      <c r="Z1687" s="8"/>
    </row>
    <row r="1688" spans="1:26" x14ac:dyDescent="0.35">
      <c r="A1688" s="7" t="s">
        <v>2065</v>
      </c>
      <c r="B1688" s="7" t="s">
        <v>2140</v>
      </c>
      <c r="C1688" s="7" t="s">
        <v>3403</v>
      </c>
      <c r="D1688" s="7" t="s">
        <v>12</v>
      </c>
      <c r="E1688" s="7" t="s">
        <v>3492</v>
      </c>
      <c r="F1688" s="12"/>
      <c r="G1688" s="12"/>
      <c r="H1688" s="12"/>
      <c r="I1688" s="16"/>
      <c r="J1688" s="16">
        <f t="shared" ref="J1688:J1748" si="245">I1688-H1688</f>
        <v>0</v>
      </c>
      <c r="K1688" s="8" t="str">
        <f t="shared" ref="K1688:K1748" si="246">IFERROR(J1688/H1688, "")</f>
        <v/>
      </c>
      <c r="L1688" s="51">
        <f t="shared" ref="L1688:L1748" si="247">I1688-F1688</f>
        <v>0</v>
      </c>
      <c r="M1688" s="8" t="str">
        <f t="shared" ref="M1688:M1748" si="248">IFERROR(L1688/F1688, "")</f>
        <v/>
      </c>
      <c r="N1688" s="12"/>
      <c r="O1688" s="51">
        <f t="shared" ref="O1688:O1748" si="249">H1688*N1688</f>
        <v>0</v>
      </c>
      <c r="P1688" s="51">
        <f t="shared" ref="P1688:P1748" si="250">I1688*N1688</f>
        <v>0</v>
      </c>
      <c r="Q1688" s="51">
        <f t="shared" ref="Q1688:Q1748" si="251">P1688-O1688</f>
        <v>0</v>
      </c>
      <c r="R1688" s="8" t="str">
        <f t="shared" ref="R1688:R1748" si="252">IFERROR(Q1688/O1688, "")</f>
        <v/>
      </c>
      <c r="S1688" s="7"/>
      <c r="T1688" s="8"/>
      <c r="U1688" s="8"/>
      <c r="V1688" s="8">
        <f t="shared" ref="V1688:V1748" si="253">T1688-U1688</f>
        <v>0</v>
      </c>
      <c r="W1688" s="8"/>
      <c r="X1688" s="8"/>
      <c r="Y1688" s="8"/>
      <c r="Z1688" s="8"/>
    </row>
    <row r="1689" spans="1:26" x14ac:dyDescent="0.35">
      <c r="A1689" s="7" t="s">
        <v>2066</v>
      </c>
      <c r="B1689" s="7" t="s">
        <v>3470</v>
      </c>
      <c r="C1689" s="7" t="s">
        <v>3403</v>
      </c>
      <c r="D1689" s="7" t="s">
        <v>12</v>
      </c>
      <c r="E1689" s="7" t="s">
        <v>3492</v>
      </c>
      <c r="F1689" s="12"/>
      <c r="G1689" s="12"/>
      <c r="H1689" s="12"/>
      <c r="I1689" s="16"/>
      <c r="J1689" s="16">
        <f t="shared" si="245"/>
        <v>0</v>
      </c>
      <c r="K1689" s="8" t="str">
        <f t="shared" si="246"/>
        <v/>
      </c>
      <c r="L1689" s="51">
        <f t="shared" si="247"/>
        <v>0</v>
      </c>
      <c r="M1689" s="8" t="str">
        <f t="shared" si="248"/>
        <v/>
      </c>
      <c r="N1689" s="12"/>
      <c r="O1689" s="51">
        <f t="shared" si="249"/>
        <v>0</v>
      </c>
      <c r="P1689" s="51">
        <f t="shared" si="250"/>
        <v>0</v>
      </c>
      <c r="Q1689" s="51">
        <f t="shared" si="251"/>
        <v>0</v>
      </c>
      <c r="R1689" s="8" t="str">
        <f t="shared" si="252"/>
        <v/>
      </c>
      <c r="S1689" s="7"/>
      <c r="T1689" s="8"/>
      <c r="U1689" s="8"/>
      <c r="V1689" s="8">
        <f t="shared" si="253"/>
        <v>0</v>
      </c>
      <c r="W1689" s="8"/>
      <c r="X1689" s="8"/>
      <c r="Y1689" s="8"/>
      <c r="Z1689" s="8"/>
    </row>
    <row r="1690" spans="1:26" x14ac:dyDescent="0.35">
      <c r="A1690" s="7" t="s">
        <v>2067</v>
      </c>
      <c r="B1690" s="7" t="s">
        <v>3471</v>
      </c>
      <c r="C1690" s="7" t="s">
        <v>3403</v>
      </c>
      <c r="D1690" s="7" t="s">
        <v>12</v>
      </c>
      <c r="E1690" s="7" t="s">
        <v>3492</v>
      </c>
      <c r="F1690" s="12"/>
      <c r="G1690" s="12"/>
      <c r="H1690" s="12"/>
      <c r="I1690" s="16"/>
      <c r="J1690" s="16">
        <f t="shared" si="245"/>
        <v>0</v>
      </c>
      <c r="K1690" s="8" t="str">
        <f t="shared" si="246"/>
        <v/>
      </c>
      <c r="L1690" s="51">
        <f t="shared" si="247"/>
        <v>0</v>
      </c>
      <c r="M1690" s="8" t="str">
        <f t="shared" si="248"/>
        <v/>
      </c>
      <c r="N1690" s="12"/>
      <c r="O1690" s="51">
        <f t="shared" si="249"/>
        <v>0</v>
      </c>
      <c r="P1690" s="51">
        <f t="shared" si="250"/>
        <v>0</v>
      </c>
      <c r="Q1690" s="51">
        <f t="shared" si="251"/>
        <v>0</v>
      </c>
      <c r="R1690" s="8" t="str">
        <f t="shared" si="252"/>
        <v/>
      </c>
      <c r="S1690" s="7"/>
      <c r="T1690" s="8"/>
      <c r="U1690" s="8"/>
      <c r="V1690" s="8">
        <f t="shared" si="253"/>
        <v>0</v>
      </c>
      <c r="W1690" s="8"/>
      <c r="X1690" s="8"/>
      <c r="Y1690" s="8"/>
      <c r="Z1690" s="8"/>
    </row>
    <row r="1691" spans="1:26" x14ac:dyDescent="0.35">
      <c r="A1691" s="7" t="s">
        <v>2068</v>
      </c>
      <c r="B1691" s="7" t="s">
        <v>3472</v>
      </c>
      <c r="C1691" s="7" t="s">
        <v>3403</v>
      </c>
      <c r="D1691" s="7" t="s">
        <v>12</v>
      </c>
      <c r="E1691" s="7" t="s">
        <v>3492</v>
      </c>
      <c r="F1691" s="12"/>
      <c r="G1691" s="12"/>
      <c r="H1691" s="12"/>
      <c r="I1691" s="16"/>
      <c r="J1691" s="16">
        <f t="shared" si="245"/>
        <v>0</v>
      </c>
      <c r="K1691" s="8" t="str">
        <f t="shared" si="246"/>
        <v/>
      </c>
      <c r="L1691" s="51">
        <f t="shared" si="247"/>
        <v>0</v>
      </c>
      <c r="M1691" s="8" t="str">
        <f t="shared" si="248"/>
        <v/>
      </c>
      <c r="N1691" s="12"/>
      <c r="O1691" s="51">
        <f t="shared" si="249"/>
        <v>0</v>
      </c>
      <c r="P1691" s="51">
        <f t="shared" si="250"/>
        <v>0</v>
      </c>
      <c r="Q1691" s="51">
        <f t="shared" si="251"/>
        <v>0</v>
      </c>
      <c r="R1691" s="8" t="str">
        <f t="shared" si="252"/>
        <v/>
      </c>
      <c r="S1691" s="7"/>
      <c r="T1691" s="8"/>
      <c r="U1691" s="8"/>
      <c r="V1691" s="8">
        <f t="shared" si="253"/>
        <v>0</v>
      </c>
      <c r="W1691" s="8"/>
      <c r="X1691" s="8"/>
      <c r="Y1691" s="8"/>
      <c r="Z1691" s="8"/>
    </row>
    <row r="1692" spans="1:26" x14ac:dyDescent="0.35">
      <c r="A1692" s="7" t="s">
        <v>2069</v>
      </c>
      <c r="B1692" s="7" t="s">
        <v>3473</v>
      </c>
      <c r="C1692" s="7" t="s">
        <v>3403</v>
      </c>
      <c r="D1692" s="7" t="s">
        <v>12</v>
      </c>
      <c r="E1692" s="7" t="s">
        <v>3492</v>
      </c>
      <c r="F1692" s="12"/>
      <c r="G1692" s="12"/>
      <c r="H1692" s="12"/>
      <c r="I1692" s="16"/>
      <c r="J1692" s="16">
        <f t="shared" si="245"/>
        <v>0</v>
      </c>
      <c r="K1692" s="8" t="str">
        <f t="shared" si="246"/>
        <v/>
      </c>
      <c r="L1692" s="51">
        <f t="shared" si="247"/>
        <v>0</v>
      </c>
      <c r="M1692" s="8" t="str">
        <f t="shared" si="248"/>
        <v/>
      </c>
      <c r="N1692" s="12"/>
      <c r="O1692" s="51">
        <f t="shared" si="249"/>
        <v>0</v>
      </c>
      <c r="P1692" s="51">
        <f t="shared" si="250"/>
        <v>0</v>
      </c>
      <c r="Q1692" s="51">
        <f t="shared" si="251"/>
        <v>0</v>
      </c>
      <c r="R1692" s="8" t="str">
        <f t="shared" si="252"/>
        <v/>
      </c>
      <c r="S1692" s="7"/>
      <c r="T1692" s="8"/>
      <c r="U1692" s="8"/>
      <c r="V1692" s="8">
        <f t="shared" si="253"/>
        <v>0</v>
      </c>
      <c r="W1692" s="8"/>
      <c r="X1692" s="8"/>
      <c r="Y1692" s="8"/>
      <c r="Z1692" s="8"/>
    </row>
    <row r="1693" spans="1:26" x14ac:dyDescent="0.35">
      <c r="A1693" s="7" t="s">
        <v>2070</v>
      </c>
      <c r="B1693" s="7" t="s">
        <v>3474</v>
      </c>
      <c r="C1693" s="7" t="s">
        <v>3403</v>
      </c>
      <c r="D1693" s="7" t="s">
        <v>12</v>
      </c>
      <c r="E1693" s="7" t="s">
        <v>3492</v>
      </c>
      <c r="F1693" s="12"/>
      <c r="G1693" s="12"/>
      <c r="H1693" s="12"/>
      <c r="I1693" s="16"/>
      <c r="J1693" s="16">
        <f t="shared" si="245"/>
        <v>0</v>
      </c>
      <c r="K1693" s="8" t="str">
        <f t="shared" si="246"/>
        <v/>
      </c>
      <c r="L1693" s="51">
        <f t="shared" si="247"/>
        <v>0</v>
      </c>
      <c r="M1693" s="8" t="str">
        <f t="shared" si="248"/>
        <v/>
      </c>
      <c r="N1693" s="12"/>
      <c r="O1693" s="51">
        <f t="shared" si="249"/>
        <v>0</v>
      </c>
      <c r="P1693" s="51">
        <f t="shared" si="250"/>
        <v>0</v>
      </c>
      <c r="Q1693" s="51">
        <f t="shared" si="251"/>
        <v>0</v>
      </c>
      <c r="R1693" s="8" t="str">
        <f t="shared" si="252"/>
        <v/>
      </c>
      <c r="S1693" s="7"/>
      <c r="T1693" s="8"/>
      <c r="U1693" s="8"/>
      <c r="V1693" s="8">
        <f t="shared" si="253"/>
        <v>0</v>
      </c>
      <c r="W1693" s="8"/>
      <c r="X1693" s="8"/>
      <c r="Y1693" s="8"/>
      <c r="Z1693" s="8"/>
    </row>
    <row r="1694" spans="1:26" x14ac:dyDescent="0.35">
      <c r="A1694" s="7" t="s">
        <v>2071</v>
      </c>
      <c r="B1694" s="7" t="s">
        <v>3475</v>
      </c>
      <c r="C1694" s="7" t="s">
        <v>3403</v>
      </c>
      <c r="D1694" s="7" t="s">
        <v>12</v>
      </c>
      <c r="E1694" s="7" t="s">
        <v>3492</v>
      </c>
      <c r="F1694" s="12"/>
      <c r="G1694" s="12"/>
      <c r="H1694" s="12"/>
      <c r="I1694" s="16"/>
      <c r="J1694" s="16">
        <f t="shared" si="245"/>
        <v>0</v>
      </c>
      <c r="K1694" s="8" t="str">
        <f t="shared" si="246"/>
        <v/>
      </c>
      <c r="L1694" s="51">
        <f t="shared" si="247"/>
        <v>0</v>
      </c>
      <c r="M1694" s="8" t="str">
        <f t="shared" si="248"/>
        <v/>
      </c>
      <c r="N1694" s="12"/>
      <c r="O1694" s="51">
        <f t="shared" si="249"/>
        <v>0</v>
      </c>
      <c r="P1694" s="51">
        <f t="shared" si="250"/>
        <v>0</v>
      </c>
      <c r="Q1694" s="51">
        <f t="shared" si="251"/>
        <v>0</v>
      </c>
      <c r="R1694" s="8" t="str">
        <f t="shared" si="252"/>
        <v/>
      </c>
      <c r="S1694" s="7"/>
      <c r="T1694" s="8"/>
      <c r="U1694" s="8"/>
      <c r="V1694" s="8">
        <f t="shared" si="253"/>
        <v>0</v>
      </c>
      <c r="W1694" s="8"/>
      <c r="X1694" s="8"/>
      <c r="Y1694" s="8"/>
      <c r="Z1694" s="8"/>
    </row>
    <row r="1695" spans="1:26" x14ac:dyDescent="0.35">
      <c r="A1695" s="7" t="s">
        <v>2072</v>
      </c>
      <c r="B1695" s="7" t="s">
        <v>3476</v>
      </c>
      <c r="C1695" s="7" t="s">
        <v>3403</v>
      </c>
      <c r="D1695" s="7" t="s">
        <v>12</v>
      </c>
      <c r="E1695" s="7" t="s">
        <v>3492</v>
      </c>
      <c r="F1695" s="12"/>
      <c r="G1695" s="12"/>
      <c r="H1695" s="12"/>
      <c r="I1695" s="16"/>
      <c r="J1695" s="16">
        <f t="shared" si="245"/>
        <v>0</v>
      </c>
      <c r="K1695" s="8" t="str">
        <f t="shared" si="246"/>
        <v/>
      </c>
      <c r="L1695" s="51">
        <f t="shared" si="247"/>
        <v>0</v>
      </c>
      <c r="M1695" s="8" t="str">
        <f t="shared" si="248"/>
        <v/>
      </c>
      <c r="N1695" s="12"/>
      <c r="O1695" s="51">
        <f t="shared" si="249"/>
        <v>0</v>
      </c>
      <c r="P1695" s="51">
        <f t="shared" si="250"/>
        <v>0</v>
      </c>
      <c r="Q1695" s="51">
        <f t="shared" si="251"/>
        <v>0</v>
      </c>
      <c r="R1695" s="8" t="str">
        <f t="shared" si="252"/>
        <v/>
      </c>
      <c r="S1695" s="7"/>
      <c r="T1695" s="8"/>
      <c r="U1695" s="8"/>
      <c r="V1695" s="8">
        <f t="shared" si="253"/>
        <v>0</v>
      </c>
      <c r="W1695" s="8"/>
      <c r="X1695" s="8"/>
      <c r="Y1695" s="8"/>
      <c r="Z1695" s="8"/>
    </row>
    <row r="1696" spans="1:26" x14ac:dyDescent="0.35">
      <c r="A1696" s="7" t="s">
        <v>2073</v>
      </c>
      <c r="B1696" s="7" t="s">
        <v>3477</v>
      </c>
      <c r="C1696" s="7" t="s">
        <v>3403</v>
      </c>
      <c r="D1696" s="7" t="s">
        <v>12</v>
      </c>
      <c r="E1696" s="7" t="s">
        <v>3492</v>
      </c>
      <c r="F1696" s="12"/>
      <c r="G1696" s="12"/>
      <c r="H1696" s="12"/>
      <c r="I1696" s="16"/>
      <c r="J1696" s="16">
        <f t="shared" si="245"/>
        <v>0</v>
      </c>
      <c r="K1696" s="8" t="str">
        <f t="shared" si="246"/>
        <v/>
      </c>
      <c r="L1696" s="51">
        <f t="shared" si="247"/>
        <v>0</v>
      </c>
      <c r="M1696" s="8" t="str">
        <f t="shared" si="248"/>
        <v/>
      </c>
      <c r="N1696" s="12"/>
      <c r="O1696" s="51">
        <f t="shared" si="249"/>
        <v>0</v>
      </c>
      <c r="P1696" s="51">
        <f t="shared" si="250"/>
        <v>0</v>
      </c>
      <c r="Q1696" s="51">
        <f t="shared" si="251"/>
        <v>0</v>
      </c>
      <c r="R1696" s="8" t="str">
        <f t="shared" si="252"/>
        <v/>
      </c>
      <c r="S1696" s="7"/>
      <c r="T1696" s="8"/>
      <c r="U1696" s="8"/>
      <c r="V1696" s="8">
        <f t="shared" si="253"/>
        <v>0</v>
      </c>
      <c r="W1696" s="8"/>
      <c r="X1696" s="8"/>
      <c r="Y1696" s="8"/>
      <c r="Z1696" s="8"/>
    </row>
    <row r="1697" spans="1:26" x14ac:dyDescent="0.35">
      <c r="A1697" s="7" t="s">
        <v>2074</v>
      </c>
      <c r="B1697" s="7" t="s">
        <v>3478</v>
      </c>
      <c r="C1697" s="7" t="s">
        <v>3403</v>
      </c>
      <c r="D1697" s="7" t="s">
        <v>12</v>
      </c>
      <c r="E1697" s="7" t="s">
        <v>3492</v>
      </c>
      <c r="F1697" s="12"/>
      <c r="G1697" s="12"/>
      <c r="H1697" s="12"/>
      <c r="I1697" s="16"/>
      <c r="J1697" s="16">
        <f t="shared" si="245"/>
        <v>0</v>
      </c>
      <c r="K1697" s="8" t="str">
        <f t="shared" si="246"/>
        <v/>
      </c>
      <c r="L1697" s="51">
        <f t="shared" si="247"/>
        <v>0</v>
      </c>
      <c r="M1697" s="8" t="str">
        <f t="shared" si="248"/>
        <v/>
      </c>
      <c r="N1697" s="12"/>
      <c r="O1697" s="51">
        <f t="shared" si="249"/>
        <v>0</v>
      </c>
      <c r="P1697" s="51">
        <f t="shared" si="250"/>
        <v>0</v>
      </c>
      <c r="Q1697" s="51">
        <f t="shared" si="251"/>
        <v>0</v>
      </c>
      <c r="R1697" s="8" t="str">
        <f t="shared" si="252"/>
        <v/>
      </c>
      <c r="S1697" s="7"/>
      <c r="T1697" s="8"/>
      <c r="U1697" s="8"/>
      <c r="V1697" s="8">
        <f t="shared" si="253"/>
        <v>0</v>
      </c>
      <c r="W1697" s="8"/>
      <c r="X1697" s="8"/>
      <c r="Y1697" s="8"/>
      <c r="Z1697" s="8"/>
    </row>
    <row r="1698" spans="1:26" x14ac:dyDescent="0.35">
      <c r="A1698" s="7" t="s">
        <v>2075</v>
      </c>
      <c r="B1698" s="7" t="s">
        <v>3479</v>
      </c>
      <c r="C1698" s="7" t="s">
        <v>3403</v>
      </c>
      <c r="D1698" s="7" t="s">
        <v>12</v>
      </c>
      <c r="E1698" s="7" t="s">
        <v>3492</v>
      </c>
      <c r="F1698" s="12"/>
      <c r="G1698" s="12"/>
      <c r="H1698" s="12"/>
      <c r="I1698" s="16"/>
      <c r="J1698" s="16">
        <f t="shared" si="245"/>
        <v>0</v>
      </c>
      <c r="K1698" s="8" t="str">
        <f t="shared" si="246"/>
        <v/>
      </c>
      <c r="L1698" s="51">
        <f t="shared" si="247"/>
        <v>0</v>
      </c>
      <c r="M1698" s="8" t="str">
        <f t="shared" si="248"/>
        <v/>
      </c>
      <c r="N1698" s="12"/>
      <c r="O1698" s="51">
        <f t="shared" si="249"/>
        <v>0</v>
      </c>
      <c r="P1698" s="51">
        <f t="shared" si="250"/>
        <v>0</v>
      </c>
      <c r="Q1698" s="51">
        <f t="shared" si="251"/>
        <v>0</v>
      </c>
      <c r="R1698" s="8" t="str">
        <f t="shared" si="252"/>
        <v/>
      </c>
      <c r="S1698" s="7"/>
      <c r="T1698" s="8"/>
      <c r="U1698" s="8"/>
      <c r="V1698" s="8">
        <f t="shared" si="253"/>
        <v>0</v>
      </c>
      <c r="W1698" s="8"/>
      <c r="X1698" s="8"/>
      <c r="Y1698" s="8"/>
      <c r="Z1698" s="8"/>
    </row>
    <row r="1699" spans="1:26" x14ac:dyDescent="0.35">
      <c r="A1699" s="7" t="s">
        <v>2076</v>
      </c>
      <c r="B1699" s="7" t="s">
        <v>3480</v>
      </c>
      <c r="C1699" s="7" t="s">
        <v>3403</v>
      </c>
      <c r="D1699" s="7" t="s">
        <v>12</v>
      </c>
      <c r="E1699" s="7" t="s">
        <v>3492</v>
      </c>
      <c r="F1699" s="12"/>
      <c r="G1699" s="12"/>
      <c r="H1699" s="12"/>
      <c r="I1699" s="16"/>
      <c r="J1699" s="16">
        <f t="shared" si="245"/>
        <v>0</v>
      </c>
      <c r="K1699" s="8" t="str">
        <f t="shared" si="246"/>
        <v/>
      </c>
      <c r="L1699" s="51">
        <f t="shared" si="247"/>
        <v>0</v>
      </c>
      <c r="M1699" s="8" t="str">
        <f t="shared" si="248"/>
        <v/>
      </c>
      <c r="N1699" s="12"/>
      <c r="O1699" s="51">
        <f t="shared" si="249"/>
        <v>0</v>
      </c>
      <c r="P1699" s="51">
        <f t="shared" si="250"/>
        <v>0</v>
      </c>
      <c r="Q1699" s="51">
        <f t="shared" si="251"/>
        <v>0</v>
      </c>
      <c r="R1699" s="8" t="str">
        <f t="shared" si="252"/>
        <v/>
      </c>
      <c r="S1699" s="7"/>
      <c r="T1699" s="8"/>
      <c r="U1699" s="8"/>
      <c r="V1699" s="8">
        <f t="shared" si="253"/>
        <v>0</v>
      </c>
      <c r="W1699" s="8"/>
      <c r="X1699" s="8"/>
      <c r="Y1699" s="8"/>
      <c r="Z1699" s="8"/>
    </row>
    <row r="1700" spans="1:26" x14ac:dyDescent="0.35">
      <c r="A1700" s="7" t="s">
        <v>2077</v>
      </c>
      <c r="B1700" s="7" t="s">
        <v>1805</v>
      </c>
      <c r="C1700" s="7" t="s">
        <v>3403</v>
      </c>
      <c r="D1700" s="7" t="s">
        <v>12</v>
      </c>
      <c r="E1700" s="7" t="s">
        <v>3492</v>
      </c>
      <c r="F1700" s="12"/>
      <c r="G1700" s="12"/>
      <c r="H1700" s="12"/>
      <c r="I1700" s="16"/>
      <c r="J1700" s="16">
        <f t="shared" si="245"/>
        <v>0</v>
      </c>
      <c r="K1700" s="8" t="str">
        <f t="shared" si="246"/>
        <v/>
      </c>
      <c r="L1700" s="51">
        <f t="shared" si="247"/>
        <v>0</v>
      </c>
      <c r="M1700" s="8" t="str">
        <f t="shared" si="248"/>
        <v/>
      </c>
      <c r="N1700" s="12"/>
      <c r="O1700" s="51">
        <f t="shared" si="249"/>
        <v>0</v>
      </c>
      <c r="P1700" s="51">
        <f t="shared" si="250"/>
        <v>0</v>
      </c>
      <c r="Q1700" s="51">
        <f t="shared" si="251"/>
        <v>0</v>
      </c>
      <c r="R1700" s="8" t="str">
        <f t="shared" si="252"/>
        <v/>
      </c>
      <c r="S1700" s="7"/>
      <c r="T1700" s="8"/>
      <c r="U1700" s="8"/>
      <c r="V1700" s="8">
        <f t="shared" si="253"/>
        <v>0</v>
      </c>
      <c r="W1700" s="8"/>
      <c r="X1700" s="8"/>
      <c r="Y1700" s="8"/>
      <c r="Z1700" s="8"/>
    </row>
    <row r="1701" spans="1:26" x14ac:dyDescent="0.35">
      <c r="A1701" s="7" t="s">
        <v>2078</v>
      </c>
      <c r="B1701" s="7" t="s">
        <v>1801</v>
      </c>
      <c r="C1701" s="7" t="s">
        <v>3403</v>
      </c>
      <c r="D1701" s="7" t="s">
        <v>12</v>
      </c>
      <c r="E1701" s="7" t="s">
        <v>3492</v>
      </c>
      <c r="F1701" s="12"/>
      <c r="G1701" s="12"/>
      <c r="H1701" s="12"/>
      <c r="I1701" s="16"/>
      <c r="J1701" s="16">
        <f t="shared" si="245"/>
        <v>0</v>
      </c>
      <c r="K1701" s="8" t="str">
        <f t="shared" si="246"/>
        <v/>
      </c>
      <c r="L1701" s="51">
        <f t="shared" si="247"/>
        <v>0</v>
      </c>
      <c r="M1701" s="8" t="str">
        <f t="shared" si="248"/>
        <v/>
      </c>
      <c r="N1701" s="12"/>
      <c r="O1701" s="51">
        <f t="shared" si="249"/>
        <v>0</v>
      </c>
      <c r="P1701" s="51">
        <f t="shared" si="250"/>
        <v>0</v>
      </c>
      <c r="Q1701" s="51">
        <f t="shared" si="251"/>
        <v>0</v>
      </c>
      <c r="R1701" s="8" t="str">
        <f t="shared" si="252"/>
        <v/>
      </c>
      <c r="S1701" s="7"/>
      <c r="T1701" s="8"/>
      <c r="U1701" s="8"/>
      <c r="V1701" s="8">
        <f t="shared" si="253"/>
        <v>0</v>
      </c>
      <c r="W1701" s="8"/>
      <c r="X1701" s="8"/>
      <c r="Y1701" s="8"/>
      <c r="Z1701" s="8"/>
    </row>
    <row r="1702" spans="1:26" x14ac:dyDescent="0.35">
      <c r="A1702" s="7" t="s">
        <v>2080</v>
      </c>
      <c r="B1702" s="7" t="s">
        <v>1798</v>
      </c>
      <c r="C1702" s="7" t="s">
        <v>3403</v>
      </c>
      <c r="D1702" s="7" t="s">
        <v>12</v>
      </c>
      <c r="E1702" s="7" t="s">
        <v>3492</v>
      </c>
      <c r="F1702" s="12"/>
      <c r="G1702" s="12"/>
      <c r="H1702" s="12"/>
      <c r="I1702" s="16"/>
      <c r="J1702" s="16">
        <f t="shared" si="245"/>
        <v>0</v>
      </c>
      <c r="K1702" s="8" t="str">
        <f t="shared" si="246"/>
        <v/>
      </c>
      <c r="L1702" s="51">
        <f t="shared" si="247"/>
        <v>0</v>
      </c>
      <c r="M1702" s="8" t="str">
        <f t="shared" si="248"/>
        <v/>
      </c>
      <c r="N1702" s="12"/>
      <c r="O1702" s="51">
        <f t="shared" si="249"/>
        <v>0</v>
      </c>
      <c r="P1702" s="51">
        <f t="shared" si="250"/>
        <v>0</v>
      </c>
      <c r="Q1702" s="51">
        <f t="shared" si="251"/>
        <v>0</v>
      </c>
      <c r="R1702" s="8" t="str">
        <f t="shared" si="252"/>
        <v/>
      </c>
      <c r="S1702" s="7"/>
      <c r="T1702" s="8"/>
      <c r="U1702" s="8"/>
      <c r="V1702" s="8">
        <f t="shared" si="253"/>
        <v>0</v>
      </c>
      <c r="W1702" s="8"/>
      <c r="X1702" s="8"/>
      <c r="Y1702" s="8"/>
      <c r="Z1702" s="8"/>
    </row>
    <row r="1703" spans="1:26" x14ac:dyDescent="0.35">
      <c r="A1703" s="7" t="s">
        <v>2082</v>
      </c>
      <c r="B1703" s="7" t="s">
        <v>1803</v>
      </c>
      <c r="C1703" s="7" t="s">
        <v>3403</v>
      </c>
      <c r="D1703" s="7" t="s">
        <v>12</v>
      </c>
      <c r="E1703" s="7" t="s">
        <v>3492</v>
      </c>
      <c r="F1703" s="12"/>
      <c r="G1703" s="12"/>
      <c r="H1703" s="12"/>
      <c r="I1703" s="16"/>
      <c r="J1703" s="16">
        <f t="shared" si="245"/>
        <v>0</v>
      </c>
      <c r="K1703" s="8" t="str">
        <f t="shared" si="246"/>
        <v/>
      </c>
      <c r="L1703" s="51">
        <f t="shared" si="247"/>
        <v>0</v>
      </c>
      <c r="M1703" s="8" t="str">
        <f t="shared" si="248"/>
        <v/>
      </c>
      <c r="N1703" s="12"/>
      <c r="O1703" s="51">
        <f t="shared" si="249"/>
        <v>0</v>
      </c>
      <c r="P1703" s="51">
        <f t="shared" si="250"/>
        <v>0</v>
      </c>
      <c r="Q1703" s="51">
        <f t="shared" si="251"/>
        <v>0</v>
      </c>
      <c r="R1703" s="8" t="str">
        <f t="shared" si="252"/>
        <v/>
      </c>
      <c r="S1703" s="7"/>
      <c r="T1703" s="8"/>
      <c r="U1703" s="8"/>
      <c r="V1703" s="8">
        <f t="shared" si="253"/>
        <v>0</v>
      </c>
      <c r="W1703" s="8"/>
      <c r="X1703" s="8"/>
      <c r="Y1703" s="8"/>
      <c r="Z1703" s="8"/>
    </row>
    <row r="1704" spans="1:26" x14ac:dyDescent="0.35">
      <c r="A1704" s="7" t="s">
        <v>2083</v>
      </c>
      <c r="B1704" s="7" t="s">
        <v>1796</v>
      </c>
      <c r="C1704" s="7" t="s">
        <v>3403</v>
      </c>
      <c r="D1704" s="7" t="s">
        <v>12</v>
      </c>
      <c r="E1704" s="7" t="s">
        <v>3492</v>
      </c>
      <c r="F1704" s="12"/>
      <c r="G1704" s="12"/>
      <c r="H1704" s="12"/>
      <c r="I1704" s="16"/>
      <c r="J1704" s="16">
        <f t="shared" si="245"/>
        <v>0</v>
      </c>
      <c r="K1704" s="8" t="str">
        <f t="shared" si="246"/>
        <v/>
      </c>
      <c r="L1704" s="51">
        <f t="shared" si="247"/>
        <v>0</v>
      </c>
      <c r="M1704" s="8" t="str">
        <f t="shared" si="248"/>
        <v/>
      </c>
      <c r="N1704" s="12"/>
      <c r="O1704" s="51">
        <f t="shared" si="249"/>
        <v>0</v>
      </c>
      <c r="P1704" s="51">
        <f t="shared" si="250"/>
        <v>0</v>
      </c>
      <c r="Q1704" s="51">
        <f t="shared" si="251"/>
        <v>0</v>
      </c>
      <c r="R1704" s="8" t="str">
        <f t="shared" si="252"/>
        <v/>
      </c>
      <c r="S1704" s="7"/>
      <c r="T1704" s="8"/>
      <c r="U1704" s="8"/>
      <c r="V1704" s="8">
        <f t="shared" si="253"/>
        <v>0</v>
      </c>
      <c r="W1704" s="8"/>
      <c r="X1704" s="8"/>
      <c r="Y1704" s="8"/>
      <c r="Z1704" s="8"/>
    </row>
    <row r="1705" spans="1:26" x14ac:dyDescent="0.35">
      <c r="A1705" s="7" t="s">
        <v>2084</v>
      </c>
      <c r="B1705" s="7" t="s">
        <v>1814</v>
      </c>
      <c r="C1705" s="7" t="s">
        <v>3403</v>
      </c>
      <c r="D1705" s="7" t="s">
        <v>12</v>
      </c>
      <c r="E1705" s="7" t="s">
        <v>3492</v>
      </c>
      <c r="F1705" s="12"/>
      <c r="G1705" s="12"/>
      <c r="H1705" s="12"/>
      <c r="I1705" s="16"/>
      <c r="J1705" s="16">
        <f t="shared" si="245"/>
        <v>0</v>
      </c>
      <c r="K1705" s="8" t="str">
        <f t="shared" si="246"/>
        <v/>
      </c>
      <c r="L1705" s="51">
        <f t="shared" si="247"/>
        <v>0</v>
      </c>
      <c r="M1705" s="8" t="str">
        <f t="shared" si="248"/>
        <v/>
      </c>
      <c r="N1705" s="12"/>
      <c r="O1705" s="51">
        <f t="shared" si="249"/>
        <v>0</v>
      </c>
      <c r="P1705" s="51">
        <f t="shared" si="250"/>
        <v>0</v>
      </c>
      <c r="Q1705" s="51">
        <f t="shared" si="251"/>
        <v>0</v>
      </c>
      <c r="R1705" s="8" t="str">
        <f t="shared" si="252"/>
        <v/>
      </c>
      <c r="S1705" s="7"/>
      <c r="T1705" s="8"/>
      <c r="U1705" s="8"/>
      <c r="V1705" s="8">
        <f t="shared" si="253"/>
        <v>0</v>
      </c>
      <c r="W1705" s="8"/>
      <c r="X1705" s="8"/>
      <c r="Y1705" s="8"/>
      <c r="Z1705" s="8"/>
    </row>
    <row r="1706" spans="1:26" x14ac:dyDescent="0.35">
      <c r="A1706" s="7" t="s">
        <v>2085</v>
      </c>
      <c r="B1706" s="7" t="s">
        <v>1866</v>
      </c>
      <c r="C1706" s="7" t="s">
        <v>3403</v>
      </c>
      <c r="D1706" s="7" t="s">
        <v>12</v>
      </c>
      <c r="E1706" s="7" t="s">
        <v>3492</v>
      </c>
      <c r="F1706" s="12"/>
      <c r="G1706" s="12"/>
      <c r="H1706" s="12"/>
      <c r="I1706" s="16"/>
      <c r="J1706" s="16">
        <f t="shared" si="245"/>
        <v>0</v>
      </c>
      <c r="K1706" s="8" t="str">
        <f t="shared" si="246"/>
        <v/>
      </c>
      <c r="L1706" s="51">
        <f t="shared" si="247"/>
        <v>0</v>
      </c>
      <c r="M1706" s="8" t="str">
        <f t="shared" si="248"/>
        <v/>
      </c>
      <c r="N1706" s="12"/>
      <c r="O1706" s="51">
        <f t="shared" si="249"/>
        <v>0</v>
      </c>
      <c r="P1706" s="51">
        <f t="shared" si="250"/>
        <v>0</v>
      </c>
      <c r="Q1706" s="51">
        <f t="shared" si="251"/>
        <v>0</v>
      </c>
      <c r="R1706" s="8" t="str">
        <f t="shared" si="252"/>
        <v/>
      </c>
      <c r="S1706" s="7"/>
      <c r="T1706" s="8"/>
      <c r="U1706" s="8"/>
      <c r="V1706" s="8">
        <f t="shared" si="253"/>
        <v>0</v>
      </c>
      <c r="W1706" s="8"/>
      <c r="X1706" s="8"/>
      <c r="Y1706" s="8"/>
      <c r="Z1706" s="8"/>
    </row>
    <row r="1707" spans="1:26" x14ac:dyDescent="0.35">
      <c r="A1707" s="7" t="s">
        <v>2086</v>
      </c>
      <c r="B1707" s="7" t="s">
        <v>1810</v>
      </c>
      <c r="C1707" s="7" t="s">
        <v>3403</v>
      </c>
      <c r="D1707" s="7" t="s">
        <v>12</v>
      </c>
      <c r="E1707" s="7" t="s">
        <v>3492</v>
      </c>
      <c r="F1707" s="12"/>
      <c r="G1707" s="12"/>
      <c r="H1707" s="12"/>
      <c r="I1707" s="16"/>
      <c r="J1707" s="16">
        <f t="shared" si="245"/>
        <v>0</v>
      </c>
      <c r="K1707" s="8" t="str">
        <f t="shared" si="246"/>
        <v/>
      </c>
      <c r="L1707" s="51">
        <f t="shared" si="247"/>
        <v>0</v>
      </c>
      <c r="M1707" s="8" t="str">
        <f t="shared" si="248"/>
        <v/>
      </c>
      <c r="N1707" s="12"/>
      <c r="O1707" s="51">
        <f t="shared" si="249"/>
        <v>0</v>
      </c>
      <c r="P1707" s="51">
        <f t="shared" si="250"/>
        <v>0</v>
      </c>
      <c r="Q1707" s="51">
        <f t="shared" si="251"/>
        <v>0</v>
      </c>
      <c r="R1707" s="8" t="str">
        <f t="shared" si="252"/>
        <v/>
      </c>
      <c r="S1707" s="7"/>
      <c r="T1707" s="8"/>
      <c r="U1707" s="8"/>
      <c r="V1707" s="8">
        <f t="shared" si="253"/>
        <v>0</v>
      </c>
      <c r="W1707" s="8"/>
      <c r="X1707" s="8"/>
      <c r="Y1707" s="8"/>
      <c r="Z1707" s="8"/>
    </row>
    <row r="1708" spans="1:26" x14ac:dyDescent="0.35">
      <c r="A1708" s="7" t="s">
        <v>2087</v>
      </c>
      <c r="B1708" s="7" t="s">
        <v>1821</v>
      </c>
      <c r="C1708" s="7" t="s">
        <v>3403</v>
      </c>
      <c r="D1708" s="7" t="s">
        <v>12</v>
      </c>
      <c r="E1708" s="7" t="s">
        <v>3492</v>
      </c>
      <c r="F1708" s="12"/>
      <c r="G1708" s="12"/>
      <c r="H1708" s="12"/>
      <c r="I1708" s="16"/>
      <c r="J1708" s="16">
        <f t="shared" si="245"/>
        <v>0</v>
      </c>
      <c r="K1708" s="8" t="str">
        <f t="shared" si="246"/>
        <v/>
      </c>
      <c r="L1708" s="51">
        <f t="shared" si="247"/>
        <v>0</v>
      </c>
      <c r="M1708" s="8" t="str">
        <f t="shared" si="248"/>
        <v/>
      </c>
      <c r="N1708" s="12"/>
      <c r="O1708" s="51">
        <f t="shared" si="249"/>
        <v>0</v>
      </c>
      <c r="P1708" s="51">
        <f t="shared" si="250"/>
        <v>0</v>
      </c>
      <c r="Q1708" s="51">
        <f t="shared" si="251"/>
        <v>0</v>
      </c>
      <c r="R1708" s="8" t="str">
        <f t="shared" si="252"/>
        <v/>
      </c>
      <c r="S1708" s="7"/>
      <c r="T1708" s="8"/>
      <c r="U1708" s="8"/>
      <c r="V1708" s="8">
        <f t="shared" si="253"/>
        <v>0</v>
      </c>
      <c r="W1708" s="8"/>
      <c r="X1708" s="8"/>
      <c r="Y1708" s="8"/>
      <c r="Z1708" s="8"/>
    </row>
    <row r="1709" spans="1:26" x14ac:dyDescent="0.35">
      <c r="A1709" s="7" t="s">
        <v>2088</v>
      </c>
      <c r="B1709" s="7" t="s">
        <v>3481</v>
      </c>
      <c r="C1709" s="7" t="s">
        <v>3403</v>
      </c>
      <c r="D1709" s="7" t="s">
        <v>12</v>
      </c>
      <c r="E1709" s="7" t="s">
        <v>3492</v>
      </c>
      <c r="F1709" s="12"/>
      <c r="G1709" s="12"/>
      <c r="H1709" s="12"/>
      <c r="I1709" s="16"/>
      <c r="J1709" s="16">
        <f t="shared" si="245"/>
        <v>0</v>
      </c>
      <c r="K1709" s="8" t="str">
        <f t="shared" si="246"/>
        <v/>
      </c>
      <c r="L1709" s="51">
        <f t="shared" si="247"/>
        <v>0</v>
      </c>
      <c r="M1709" s="8" t="str">
        <f t="shared" si="248"/>
        <v/>
      </c>
      <c r="N1709" s="12"/>
      <c r="O1709" s="51">
        <f t="shared" si="249"/>
        <v>0</v>
      </c>
      <c r="P1709" s="51">
        <f t="shared" si="250"/>
        <v>0</v>
      </c>
      <c r="Q1709" s="51">
        <f t="shared" si="251"/>
        <v>0</v>
      </c>
      <c r="R1709" s="8" t="str">
        <f t="shared" si="252"/>
        <v/>
      </c>
      <c r="S1709" s="7"/>
      <c r="T1709" s="8"/>
      <c r="U1709" s="8"/>
      <c r="V1709" s="8">
        <f t="shared" si="253"/>
        <v>0</v>
      </c>
      <c r="W1709" s="8"/>
      <c r="X1709" s="8"/>
      <c r="Y1709" s="8"/>
      <c r="Z1709" s="8"/>
    </row>
    <row r="1710" spans="1:26" x14ac:dyDescent="0.35">
      <c r="A1710" s="7" t="s">
        <v>2089</v>
      </c>
      <c r="B1710" s="7" t="s">
        <v>1792</v>
      </c>
      <c r="C1710" s="7" t="s">
        <v>3403</v>
      </c>
      <c r="D1710" s="7" t="s">
        <v>12</v>
      </c>
      <c r="E1710" s="7" t="s">
        <v>3492</v>
      </c>
      <c r="F1710" s="12"/>
      <c r="G1710" s="12"/>
      <c r="H1710" s="12"/>
      <c r="I1710" s="16"/>
      <c r="J1710" s="16">
        <f t="shared" si="245"/>
        <v>0</v>
      </c>
      <c r="K1710" s="8" t="str">
        <f t="shared" si="246"/>
        <v/>
      </c>
      <c r="L1710" s="51">
        <f t="shared" si="247"/>
        <v>0</v>
      </c>
      <c r="M1710" s="8" t="str">
        <f t="shared" si="248"/>
        <v/>
      </c>
      <c r="N1710" s="12"/>
      <c r="O1710" s="51">
        <f t="shared" si="249"/>
        <v>0</v>
      </c>
      <c r="P1710" s="51">
        <f t="shared" si="250"/>
        <v>0</v>
      </c>
      <c r="Q1710" s="51">
        <f t="shared" si="251"/>
        <v>0</v>
      </c>
      <c r="R1710" s="8" t="str">
        <f t="shared" si="252"/>
        <v/>
      </c>
      <c r="S1710" s="7"/>
      <c r="T1710" s="8"/>
      <c r="U1710" s="8"/>
      <c r="V1710" s="8">
        <f t="shared" si="253"/>
        <v>0</v>
      </c>
      <c r="W1710" s="8"/>
      <c r="X1710" s="8"/>
      <c r="Y1710" s="8"/>
      <c r="Z1710" s="8"/>
    </row>
    <row r="1711" spans="1:26" x14ac:dyDescent="0.35">
      <c r="A1711" s="7" t="s">
        <v>2090</v>
      </c>
      <c r="B1711" s="7" t="s">
        <v>1794</v>
      </c>
      <c r="C1711" s="7" t="s">
        <v>3403</v>
      </c>
      <c r="D1711" s="7" t="s">
        <v>12</v>
      </c>
      <c r="E1711" s="7" t="s">
        <v>3492</v>
      </c>
      <c r="F1711" s="12"/>
      <c r="G1711" s="12"/>
      <c r="H1711" s="12"/>
      <c r="I1711" s="16"/>
      <c r="J1711" s="16">
        <f t="shared" si="245"/>
        <v>0</v>
      </c>
      <c r="K1711" s="8" t="str">
        <f t="shared" si="246"/>
        <v/>
      </c>
      <c r="L1711" s="51">
        <f t="shared" si="247"/>
        <v>0</v>
      </c>
      <c r="M1711" s="8" t="str">
        <f t="shared" si="248"/>
        <v/>
      </c>
      <c r="N1711" s="12"/>
      <c r="O1711" s="51">
        <f t="shared" si="249"/>
        <v>0</v>
      </c>
      <c r="P1711" s="51">
        <f t="shared" si="250"/>
        <v>0</v>
      </c>
      <c r="Q1711" s="51">
        <f t="shared" si="251"/>
        <v>0</v>
      </c>
      <c r="R1711" s="8" t="str">
        <f t="shared" si="252"/>
        <v/>
      </c>
      <c r="S1711" s="7"/>
      <c r="T1711" s="8"/>
      <c r="U1711" s="8"/>
      <c r="V1711" s="8">
        <f t="shared" si="253"/>
        <v>0</v>
      </c>
      <c r="W1711" s="8"/>
      <c r="X1711" s="8"/>
      <c r="Y1711" s="8"/>
      <c r="Z1711" s="8"/>
    </row>
    <row r="1712" spans="1:26" x14ac:dyDescent="0.35">
      <c r="A1712" s="7" t="s">
        <v>2091</v>
      </c>
      <c r="B1712" s="7" t="s">
        <v>1829</v>
      </c>
      <c r="C1712" s="7" t="s">
        <v>3403</v>
      </c>
      <c r="D1712" s="7" t="s">
        <v>12</v>
      </c>
      <c r="E1712" s="7" t="s">
        <v>3492</v>
      </c>
      <c r="F1712" s="12"/>
      <c r="G1712" s="12"/>
      <c r="H1712" s="12"/>
      <c r="I1712" s="16"/>
      <c r="J1712" s="16">
        <f t="shared" si="245"/>
        <v>0</v>
      </c>
      <c r="K1712" s="8" t="str">
        <f t="shared" si="246"/>
        <v/>
      </c>
      <c r="L1712" s="51">
        <f t="shared" si="247"/>
        <v>0</v>
      </c>
      <c r="M1712" s="8" t="str">
        <f t="shared" si="248"/>
        <v/>
      </c>
      <c r="N1712" s="12"/>
      <c r="O1712" s="51">
        <f t="shared" si="249"/>
        <v>0</v>
      </c>
      <c r="P1712" s="51">
        <f t="shared" si="250"/>
        <v>0</v>
      </c>
      <c r="Q1712" s="51">
        <f t="shared" si="251"/>
        <v>0</v>
      </c>
      <c r="R1712" s="8" t="str">
        <f t="shared" si="252"/>
        <v/>
      </c>
      <c r="S1712" s="7"/>
      <c r="T1712" s="8"/>
      <c r="U1712" s="8"/>
      <c r="V1712" s="8">
        <f t="shared" si="253"/>
        <v>0</v>
      </c>
      <c r="W1712" s="8"/>
      <c r="X1712" s="8"/>
      <c r="Y1712" s="8"/>
      <c r="Z1712" s="8"/>
    </row>
    <row r="1713" spans="1:26" x14ac:dyDescent="0.35">
      <c r="A1713" s="7" t="s">
        <v>2092</v>
      </c>
      <c r="B1713" s="7" t="s">
        <v>1823</v>
      </c>
      <c r="C1713" s="7" t="s">
        <v>3403</v>
      </c>
      <c r="D1713" s="7" t="s">
        <v>12</v>
      </c>
      <c r="E1713" s="7" t="s">
        <v>3492</v>
      </c>
      <c r="F1713" s="12"/>
      <c r="G1713" s="12"/>
      <c r="H1713" s="12"/>
      <c r="I1713" s="16"/>
      <c r="J1713" s="16">
        <f t="shared" si="245"/>
        <v>0</v>
      </c>
      <c r="K1713" s="8" t="str">
        <f t="shared" si="246"/>
        <v/>
      </c>
      <c r="L1713" s="51">
        <f t="shared" si="247"/>
        <v>0</v>
      </c>
      <c r="M1713" s="8" t="str">
        <f t="shared" si="248"/>
        <v/>
      </c>
      <c r="N1713" s="12"/>
      <c r="O1713" s="51">
        <f t="shared" si="249"/>
        <v>0</v>
      </c>
      <c r="P1713" s="51">
        <f t="shared" si="250"/>
        <v>0</v>
      </c>
      <c r="Q1713" s="51">
        <f t="shared" si="251"/>
        <v>0</v>
      </c>
      <c r="R1713" s="8" t="str">
        <f t="shared" si="252"/>
        <v/>
      </c>
      <c r="S1713" s="7"/>
      <c r="T1713" s="8"/>
      <c r="U1713" s="8"/>
      <c r="V1713" s="8">
        <f t="shared" si="253"/>
        <v>0</v>
      </c>
      <c r="W1713" s="8"/>
      <c r="X1713" s="8"/>
      <c r="Y1713" s="8"/>
      <c r="Z1713" s="8"/>
    </row>
    <row r="1714" spans="1:26" x14ac:dyDescent="0.35">
      <c r="A1714" s="7" t="s">
        <v>2093</v>
      </c>
      <c r="B1714" s="7" t="s">
        <v>1827</v>
      </c>
      <c r="C1714" s="7" t="s">
        <v>3403</v>
      </c>
      <c r="D1714" s="7" t="s">
        <v>12</v>
      </c>
      <c r="E1714" s="7" t="s">
        <v>3492</v>
      </c>
      <c r="F1714" s="12"/>
      <c r="G1714" s="12"/>
      <c r="H1714" s="12"/>
      <c r="I1714" s="16"/>
      <c r="J1714" s="16">
        <f t="shared" si="245"/>
        <v>0</v>
      </c>
      <c r="K1714" s="8" t="str">
        <f t="shared" si="246"/>
        <v/>
      </c>
      <c r="L1714" s="51">
        <f t="shared" si="247"/>
        <v>0</v>
      </c>
      <c r="M1714" s="8" t="str">
        <f t="shared" si="248"/>
        <v/>
      </c>
      <c r="N1714" s="12"/>
      <c r="O1714" s="51">
        <f t="shared" si="249"/>
        <v>0</v>
      </c>
      <c r="P1714" s="51">
        <f t="shared" si="250"/>
        <v>0</v>
      </c>
      <c r="Q1714" s="51">
        <f t="shared" si="251"/>
        <v>0</v>
      </c>
      <c r="R1714" s="8" t="str">
        <f t="shared" si="252"/>
        <v/>
      </c>
      <c r="S1714" s="7"/>
      <c r="T1714" s="8"/>
      <c r="U1714" s="8"/>
      <c r="V1714" s="8">
        <f t="shared" si="253"/>
        <v>0</v>
      </c>
      <c r="W1714" s="8"/>
      <c r="X1714" s="8"/>
      <c r="Y1714" s="8"/>
      <c r="Z1714" s="8"/>
    </row>
    <row r="1715" spans="1:26" x14ac:dyDescent="0.35">
      <c r="A1715" s="7" t="s">
        <v>2094</v>
      </c>
      <c r="B1715" s="7" t="s">
        <v>1817</v>
      </c>
      <c r="C1715" s="7" t="s">
        <v>3403</v>
      </c>
      <c r="D1715" s="7" t="s">
        <v>12</v>
      </c>
      <c r="E1715" s="7" t="s">
        <v>3492</v>
      </c>
      <c r="F1715" s="12"/>
      <c r="G1715" s="12"/>
      <c r="H1715" s="12"/>
      <c r="I1715" s="16"/>
      <c r="J1715" s="16">
        <f t="shared" si="245"/>
        <v>0</v>
      </c>
      <c r="K1715" s="8" t="str">
        <f t="shared" si="246"/>
        <v/>
      </c>
      <c r="L1715" s="51">
        <f t="shared" si="247"/>
        <v>0</v>
      </c>
      <c r="M1715" s="8" t="str">
        <f t="shared" si="248"/>
        <v/>
      </c>
      <c r="N1715" s="12"/>
      <c r="O1715" s="51">
        <f t="shared" si="249"/>
        <v>0</v>
      </c>
      <c r="P1715" s="51">
        <f t="shared" si="250"/>
        <v>0</v>
      </c>
      <c r="Q1715" s="51">
        <f t="shared" si="251"/>
        <v>0</v>
      </c>
      <c r="R1715" s="8" t="str">
        <f t="shared" si="252"/>
        <v/>
      </c>
      <c r="S1715" s="7"/>
      <c r="T1715" s="8"/>
      <c r="U1715" s="8"/>
      <c r="V1715" s="8">
        <f t="shared" si="253"/>
        <v>0</v>
      </c>
      <c r="W1715" s="8"/>
      <c r="X1715" s="8"/>
      <c r="Y1715" s="8"/>
      <c r="Z1715" s="8"/>
    </row>
    <row r="1716" spans="1:26" x14ac:dyDescent="0.35">
      <c r="A1716" s="7" t="s">
        <v>2095</v>
      </c>
      <c r="B1716" s="7" t="s">
        <v>1825</v>
      </c>
      <c r="C1716" s="7" t="s">
        <v>3403</v>
      </c>
      <c r="D1716" s="7" t="s">
        <v>12</v>
      </c>
      <c r="E1716" s="7" t="s">
        <v>3492</v>
      </c>
      <c r="F1716" s="12"/>
      <c r="G1716" s="12"/>
      <c r="H1716" s="12"/>
      <c r="I1716" s="16"/>
      <c r="J1716" s="16">
        <f t="shared" si="245"/>
        <v>0</v>
      </c>
      <c r="K1716" s="8" t="str">
        <f t="shared" si="246"/>
        <v/>
      </c>
      <c r="L1716" s="51">
        <f t="shared" si="247"/>
        <v>0</v>
      </c>
      <c r="M1716" s="8" t="str">
        <f t="shared" si="248"/>
        <v/>
      </c>
      <c r="N1716" s="12"/>
      <c r="O1716" s="51">
        <f t="shared" si="249"/>
        <v>0</v>
      </c>
      <c r="P1716" s="51">
        <f t="shared" si="250"/>
        <v>0</v>
      </c>
      <c r="Q1716" s="51">
        <f t="shared" si="251"/>
        <v>0</v>
      </c>
      <c r="R1716" s="8" t="str">
        <f t="shared" si="252"/>
        <v/>
      </c>
      <c r="S1716" s="7"/>
      <c r="T1716" s="8"/>
      <c r="U1716" s="8"/>
      <c r="V1716" s="8">
        <f t="shared" si="253"/>
        <v>0</v>
      </c>
      <c r="W1716" s="8"/>
      <c r="X1716" s="8"/>
      <c r="Y1716" s="8"/>
      <c r="Z1716" s="8"/>
    </row>
    <row r="1717" spans="1:26" x14ac:dyDescent="0.35">
      <c r="A1717" s="7" t="s">
        <v>2096</v>
      </c>
      <c r="B1717" s="7" t="s">
        <v>1831</v>
      </c>
      <c r="C1717" s="7" t="s">
        <v>3403</v>
      </c>
      <c r="D1717" s="7" t="s">
        <v>12</v>
      </c>
      <c r="E1717" s="7" t="s">
        <v>3492</v>
      </c>
      <c r="F1717" s="12"/>
      <c r="G1717" s="12"/>
      <c r="H1717" s="12"/>
      <c r="I1717" s="16"/>
      <c r="J1717" s="16">
        <f t="shared" si="245"/>
        <v>0</v>
      </c>
      <c r="K1717" s="8" t="str">
        <f t="shared" si="246"/>
        <v/>
      </c>
      <c r="L1717" s="51">
        <f t="shared" si="247"/>
        <v>0</v>
      </c>
      <c r="M1717" s="8" t="str">
        <f t="shared" si="248"/>
        <v/>
      </c>
      <c r="N1717" s="12"/>
      <c r="O1717" s="51">
        <f t="shared" si="249"/>
        <v>0</v>
      </c>
      <c r="P1717" s="51">
        <f t="shared" si="250"/>
        <v>0</v>
      </c>
      <c r="Q1717" s="51">
        <f t="shared" si="251"/>
        <v>0</v>
      </c>
      <c r="R1717" s="8" t="str">
        <f t="shared" si="252"/>
        <v/>
      </c>
      <c r="S1717" s="7"/>
      <c r="T1717" s="8"/>
      <c r="U1717" s="8"/>
      <c r="V1717" s="8">
        <f t="shared" si="253"/>
        <v>0</v>
      </c>
      <c r="W1717" s="8"/>
      <c r="X1717" s="8"/>
      <c r="Y1717" s="8"/>
      <c r="Z1717" s="8"/>
    </row>
    <row r="1718" spans="1:26" x14ac:dyDescent="0.35">
      <c r="A1718" s="7" t="s">
        <v>2097</v>
      </c>
      <c r="B1718" s="7" t="s">
        <v>1812</v>
      </c>
      <c r="C1718" s="7" t="s">
        <v>3403</v>
      </c>
      <c r="D1718" s="7" t="s">
        <v>12</v>
      </c>
      <c r="E1718" s="7" t="s">
        <v>3492</v>
      </c>
      <c r="F1718" s="12"/>
      <c r="G1718" s="12"/>
      <c r="H1718" s="12"/>
      <c r="I1718" s="16"/>
      <c r="J1718" s="16">
        <f t="shared" si="245"/>
        <v>0</v>
      </c>
      <c r="K1718" s="8" t="str">
        <f t="shared" si="246"/>
        <v/>
      </c>
      <c r="L1718" s="51">
        <f t="shared" si="247"/>
        <v>0</v>
      </c>
      <c r="M1718" s="8" t="str">
        <f t="shared" si="248"/>
        <v/>
      </c>
      <c r="N1718" s="12"/>
      <c r="O1718" s="51">
        <f t="shared" si="249"/>
        <v>0</v>
      </c>
      <c r="P1718" s="51">
        <f t="shared" si="250"/>
        <v>0</v>
      </c>
      <c r="Q1718" s="51">
        <f t="shared" si="251"/>
        <v>0</v>
      </c>
      <c r="R1718" s="8" t="str">
        <f t="shared" si="252"/>
        <v/>
      </c>
      <c r="S1718" s="7"/>
      <c r="T1718" s="8"/>
      <c r="U1718" s="8"/>
      <c r="V1718" s="8">
        <f t="shared" si="253"/>
        <v>0</v>
      </c>
      <c r="W1718" s="8"/>
      <c r="X1718" s="8"/>
      <c r="Y1718" s="8"/>
      <c r="Z1718" s="8"/>
    </row>
    <row r="1719" spans="1:26" x14ac:dyDescent="0.35">
      <c r="A1719" s="7" t="s">
        <v>2098</v>
      </c>
      <c r="B1719" s="7" t="s">
        <v>1869</v>
      </c>
      <c r="C1719" s="7" t="s">
        <v>3403</v>
      </c>
      <c r="D1719" s="7" t="s">
        <v>12</v>
      </c>
      <c r="E1719" s="7" t="s">
        <v>3492</v>
      </c>
      <c r="F1719" s="12"/>
      <c r="G1719" s="12"/>
      <c r="H1719" s="12"/>
      <c r="I1719" s="16"/>
      <c r="J1719" s="16">
        <f t="shared" si="245"/>
        <v>0</v>
      </c>
      <c r="K1719" s="8" t="str">
        <f t="shared" si="246"/>
        <v/>
      </c>
      <c r="L1719" s="51">
        <f t="shared" si="247"/>
        <v>0</v>
      </c>
      <c r="M1719" s="8" t="str">
        <f t="shared" si="248"/>
        <v/>
      </c>
      <c r="N1719" s="12"/>
      <c r="O1719" s="51">
        <f t="shared" si="249"/>
        <v>0</v>
      </c>
      <c r="P1719" s="51">
        <f t="shared" si="250"/>
        <v>0</v>
      </c>
      <c r="Q1719" s="51">
        <f t="shared" si="251"/>
        <v>0</v>
      </c>
      <c r="R1719" s="8" t="str">
        <f t="shared" si="252"/>
        <v/>
      </c>
      <c r="S1719" s="7"/>
      <c r="T1719" s="8"/>
      <c r="U1719" s="8"/>
      <c r="V1719" s="8">
        <f t="shared" si="253"/>
        <v>0</v>
      </c>
      <c r="W1719" s="8"/>
      <c r="X1719" s="8"/>
      <c r="Y1719" s="8"/>
      <c r="Z1719" s="8"/>
    </row>
    <row r="1720" spans="1:26" x14ac:dyDescent="0.35">
      <c r="A1720" s="7" t="s">
        <v>2099</v>
      </c>
      <c r="B1720" s="7" t="s">
        <v>1850</v>
      </c>
      <c r="C1720" s="7" t="s">
        <v>3403</v>
      </c>
      <c r="D1720" s="7" t="s">
        <v>12</v>
      </c>
      <c r="E1720" s="7" t="s">
        <v>3492</v>
      </c>
      <c r="F1720" s="12"/>
      <c r="G1720" s="12"/>
      <c r="H1720" s="12"/>
      <c r="I1720" s="16"/>
      <c r="J1720" s="16">
        <f t="shared" si="245"/>
        <v>0</v>
      </c>
      <c r="K1720" s="8" t="str">
        <f t="shared" si="246"/>
        <v/>
      </c>
      <c r="L1720" s="51">
        <f t="shared" si="247"/>
        <v>0</v>
      </c>
      <c r="M1720" s="8" t="str">
        <f t="shared" si="248"/>
        <v/>
      </c>
      <c r="N1720" s="12"/>
      <c r="O1720" s="51">
        <f t="shared" si="249"/>
        <v>0</v>
      </c>
      <c r="P1720" s="51">
        <f t="shared" si="250"/>
        <v>0</v>
      </c>
      <c r="Q1720" s="51">
        <f t="shared" si="251"/>
        <v>0</v>
      </c>
      <c r="R1720" s="8" t="str">
        <f t="shared" si="252"/>
        <v/>
      </c>
      <c r="S1720" s="7"/>
      <c r="T1720" s="8"/>
      <c r="U1720" s="8"/>
      <c r="V1720" s="8">
        <f t="shared" si="253"/>
        <v>0</v>
      </c>
      <c r="W1720" s="8"/>
      <c r="X1720" s="8"/>
      <c r="Y1720" s="8"/>
      <c r="Z1720" s="8"/>
    </row>
    <row r="1721" spans="1:26" x14ac:dyDescent="0.35">
      <c r="A1721" s="7" t="s">
        <v>2100</v>
      </c>
      <c r="B1721" s="7" t="s">
        <v>1855</v>
      </c>
      <c r="C1721" s="7" t="s">
        <v>3403</v>
      </c>
      <c r="D1721" s="7" t="s">
        <v>12</v>
      </c>
      <c r="E1721" s="7" t="s">
        <v>3492</v>
      </c>
      <c r="F1721" s="12"/>
      <c r="G1721" s="12"/>
      <c r="H1721" s="12"/>
      <c r="I1721" s="16"/>
      <c r="J1721" s="16">
        <f t="shared" si="245"/>
        <v>0</v>
      </c>
      <c r="K1721" s="8" t="str">
        <f t="shared" si="246"/>
        <v/>
      </c>
      <c r="L1721" s="51">
        <f t="shared" si="247"/>
        <v>0</v>
      </c>
      <c r="M1721" s="8" t="str">
        <f t="shared" si="248"/>
        <v/>
      </c>
      <c r="N1721" s="12"/>
      <c r="O1721" s="51">
        <f t="shared" si="249"/>
        <v>0</v>
      </c>
      <c r="P1721" s="51">
        <f t="shared" si="250"/>
        <v>0</v>
      </c>
      <c r="Q1721" s="51">
        <f t="shared" si="251"/>
        <v>0</v>
      </c>
      <c r="R1721" s="8" t="str">
        <f t="shared" si="252"/>
        <v/>
      </c>
      <c r="S1721" s="7"/>
      <c r="T1721" s="8"/>
      <c r="U1721" s="8"/>
      <c r="V1721" s="8">
        <f t="shared" si="253"/>
        <v>0</v>
      </c>
      <c r="W1721" s="8"/>
      <c r="X1721" s="8"/>
      <c r="Y1721" s="8"/>
      <c r="Z1721" s="8"/>
    </row>
    <row r="1722" spans="1:26" x14ac:dyDescent="0.35">
      <c r="A1722" s="7" t="s">
        <v>2101</v>
      </c>
      <c r="B1722" s="7" t="s">
        <v>1910</v>
      </c>
      <c r="C1722" s="7" t="s">
        <v>3403</v>
      </c>
      <c r="D1722" s="7" t="s">
        <v>12</v>
      </c>
      <c r="E1722" s="7" t="s">
        <v>3492</v>
      </c>
      <c r="F1722" s="12"/>
      <c r="G1722" s="12"/>
      <c r="H1722" s="12"/>
      <c r="I1722" s="16"/>
      <c r="J1722" s="16">
        <f t="shared" si="245"/>
        <v>0</v>
      </c>
      <c r="K1722" s="8" t="str">
        <f t="shared" si="246"/>
        <v/>
      </c>
      <c r="L1722" s="51">
        <f t="shared" si="247"/>
        <v>0</v>
      </c>
      <c r="M1722" s="8" t="str">
        <f t="shared" si="248"/>
        <v/>
      </c>
      <c r="N1722" s="12"/>
      <c r="O1722" s="51">
        <f t="shared" si="249"/>
        <v>0</v>
      </c>
      <c r="P1722" s="51">
        <f t="shared" si="250"/>
        <v>0</v>
      </c>
      <c r="Q1722" s="51">
        <f t="shared" si="251"/>
        <v>0</v>
      </c>
      <c r="R1722" s="8" t="str">
        <f t="shared" si="252"/>
        <v/>
      </c>
      <c r="S1722" s="7"/>
      <c r="T1722" s="8"/>
      <c r="U1722" s="8"/>
      <c r="V1722" s="8">
        <f t="shared" si="253"/>
        <v>0</v>
      </c>
      <c r="W1722" s="8"/>
      <c r="X1722" s="8"/>
      <c r="Y1722" s="8"/>
      <c r="Z1722" s="8"/>
    </row>
    <row r="1723" spans="1:26" x14ac:dyDescent="0.35">
      <c r="A1723" s="7" t="s">
        <v>2102</v>
      </c>
      <c r="B1723" s="7" t="s">
        <v>2040</v>
      </c>
      <c r="C1723" s="7" t="s">
        <v>3403</v>
      </c>
      <c r="D1723" s="7" t="s">
        <v>12</v>
      </c>
      <c r="E1723" s="7" t="s">
        <v>3492</v>
      </c>
      <c r="F1723" s="12"/>
      <c r="G1723" s="12"/>
      <c r="H1723" s="12"/>
      <c r="I1723" s="16"/>
      <c r="J1723" s="16">
        <f t="shared" si="245"/>
        <v>0</v>
      </c>
      <c r="K1723" s="8" t="str">
        <f t="shared" si="246"/>
        <v/>
      </c>
      <c r="L1723" s="51">
        <f t="shared" si="247"/>
        <v>0</v>
      </c>
      <c r="M1723" s="8" t="str">
        <f t="shared" si="248"/>
        <v/>
      </c>
      <c r="N1723" s="12"/>
      <c r="O1723" s="51">
        <f t="shared" si="249"/>
        <v>0</v>
      </c>
      <c r="P1723" s="51">
        <f t="shared" si="250"/>
        <v>0</v>
      </c>
      <c r="Q1723" s="51">
        <f t="shared" si="251"/>
        <v>0</v>
      </c>
      <c r="R1723" s="8" t="str">
        <f t="shared" si="252"/>
        <v/>
      </c>
      <c r="S1723" s="7"/>
      <c r="T1723" s="8"/>
      <c r="U1723" s="8"/>
      <c r="V1723" s="8">
        <f t="shared" si="253"/>
        <v>0</v>
      </c>
      <c r="W1723" s="8"/>
      <c r="X1723" s="8"/>
      <c r="Y1723" s="8"/>
      <c r="Z1723" s="8"/>
    </row>
    <row r="1724" spans="1:26" x14ac:dyDescent="0.35">
      <c r="A1724" s="7" t="s">
        <v>2104</v>
      </c>
      <c r="B1724" s="7" t="s">
        <v>2031</v>
      </c>
      <c r="C1724" s="7" t="s">
        <v>3403</v>
      </c>
      <c r="D1724" s="7" t="s">
        <v>12</v>
      </c>
      <c r="E1724" s="7" t="s">
        <v>3492</v>
      </c>
      <c r="F1724" s="12"/>
      <c r="G1724" s="12"/>
      <c r="H1724" s="12"/>
      <c r="I1724" s="16"/>
      <c r="J1724" s="16">
        <f t="shared" si="245"/>
        <v>0</v>
      </c>
      <c r="K1724" s="8" t="str">
        <f t="shared" si="246"/>
        <v/>
      </c>
      <c r="L1724" s="51">
        <f t="shared" si="247"/>
        <v>0</v>
      </c>
      <c r="M1724" s="8" t="str">
        <f t="shared" si="248"/>
        <v/>
      </c>
      <c r="N1724" s="12"/>
      <c r="O1724" s="51">
        <f t="shared" si="249"/>
        <v>0</v>
      </c>
      <c r="P1724" s="51">
        <f t="shared" si="250"/>
        <v>0</v>
      </c>
      <c r="Q1724" s="51">
        <f t="shared" si="251"/>
        <v>0</v>
      </c>
      <c r="R1724" s="8" t="str">
        <f t="shared" si="252"/>
        <v/>
      </c>
      <c r="S1724" s="7"/>
      <c r="T1724" s="8"/>
      <c r="U1724" s="8"/>
      <c r="V1724" s="8">
        <f t="shared" si="253"/>
        <v>0</v>
      </c>
      <c r="W1724" s="8"/>
      <c r="X1724" s="8"/>
      <c r="Y1724" s="8"/>
      <c r="Z1724" s="8"/>
    </row>
    <row r="1725" spans="1:26" x14ac:dyDescent="0.35">
      <c r="A1725" s="7" t="s">
        <v>2105</v>
      </c>
      <c r="B1725" s="7" t="s">
        <v>1873</v>
      </c>
      <c r="C1725" s="7" t="s">
        <v>3403</v>
      </c>
      <c r="D1725" s="7" t="s">
        <v>12</v>
      </c>
      <c r="E1725" s="7" t="s">
        <v>3492</v>
      </c>
      <c r="F1725" s="12"/>
      <c r="G1725" s="12"/>
      <c r="H1725" s="12"/>
      <c r="I1725" s="16"/>
      <c r="J1725" s="16">
        <f t="shared" si="245"/>
        <v>0</v>
      </c>
      <c r="K1725" s="8" t="str">
        <f t="shared" si="246"/>
        <v/>
      </c>
      <c r="L1725" s="51">
        <f t="shared" si="247"/>
        <v>0</v>
      </c>
      <c r="M1725" s="8" t="str">
        <f t="shared" si="248"/>
        <v/>
      </c>
      <c r="N1725" s="12"/>
      <c r="O1725" s="51">
        <f t="shared" si="249"/>
        <v>0</v>
      </c>
      <c r="P1725" s="51">
        <f t="shared" si="250"/>
        <v>0</v>
      </c>
      <c r="Q1725" s="51">
        <f t="shared" si="251"/>
        <v>0</v>
      </c>
      <c r="R1725" s="8" t="str">
        <f t="shared" si="252"/>
        <v/>
      </c>
      <c r="S1725" s="7"/>
      <c r="T1725" s="8"/>
      <c r="U1725" s="8"/>
      <c r="V1725" s="8">
        <f t="shared" si="253"/>
        <v>0</v>
      </c>
      <c r="W1725" s="8"/>
      <c r="X1725" s="8"/>
      <c r="Y1725" s="8"/>
      <c r="Z1725" s="8"/>
    </row>
    <row r="1726" spans="1:26" x14ac:dyDescent="0.35">
      <c r="A1726" s="7" t="s">
        <v>2106</v>
      </c>
      <c r="B1726" s="7" t="s">
        <v>2171</v>
      </c>
      <c r="C1726" s="7" t="s">
        <v>3403</v>
      </c>
      <c r="D1726" s="7" t="s">
        <v>12</v>
      </c>
      <c r="E1726" s="7" t="s">
        <v>3492</v>
      </c>
      <c r="F1726" s="12"/>
      <c r="G1726" s="12"/>
      <c r="H1726" s="12"/>
      <c r="I1726" s="16"/>
      <c r="J1726" s="16">
        <f t="shared" si="245"/>
        <v>0</v>
      </c>
      <c r="K1726" s="8" t="str">
        <f t="shared" si="246"/>
        <v/>
      </c>
      <c r="L1726" s="51">
        <f t="shared" si="247"/>
        <v>0</v>
      </c>
      <c r="M1726" s="8" t="str">
        <f t="shared" si="248"/>
        <v/>
      </c>
      <c r="N1726" s="12"/>
      <c r="O1726" s="51">
        <f t="shared" si="249"/>
        <v>0</v>
      </c>
      <c r="P1726" s="51">
        <f t="shared" si="250"/>
        <v>0</v>
      </c>
      <c r="Q1726" s="51">
        <f t="shared" si="251"/>
        <v>0</v>
      </c>
      <c r="R1726" s="8" t="str">
        <f t="shared" si="252"/>
        <v/>
      </c>
      <c r="S1726" s="7"/>
      <c r="T1726" s="8"/>
      <c r="U1726" s="8"/>
      <c r="V1726" s="8">
        <f t="shared" si="253"/>
        <v>0</v>
      </c>
      <c r="W1726" s="8"/>
      <c r="X1726" s="8"/>
      <c r="Y1726" s="8"/>
      <c r="Z1726" s="8"/>
    </row>
    <row r="1727" spans="1:26" x14ac:dyDescent="0.35">
      <c r="A1727" s="7" t="s">
        <v>2107</v>
      </c>
      <c r="B1727" s="7" t="s">
        <v>2043</v>
      </c>
      <c r="C1727" s="7" t="s">
        <v>3403</v>
      </c>
      <c r="D1727" s="7" t="s">
        <v>12</v>
      </c>
      <c r="E1727" s="7" t="s">
        <v>3492</v>
      </c>
      <c r="F1727" s="12"/>
      <c r="G1727" s="12"/>
      <c r="H1727" s="12"/>
      <c r="I1727" s="16"/>
      <c r="J1727" s="16">
        <f t="shared" si="245"/>
        <v>0</v>
      </c>
      <c r="K1727" s="8" t="str">
        <f t="shared" si="246"/>
        <v/>
      </c>
      <c r="L1727" s="51">
        <f t="shared" si="247"/>
        <v>0</v>
      </c>
      <c r="M1727" s="8" t="str">
        <f t="shared" si="248"/>
        <v/>
      </c>
      <c r="N1727" s="12"/>
      <c r="O1727" s="51">
        <f t="shared" si="249"/>
        <v>0</v>
      </c>
      <c r="P1727" s="51">
        <f t="shared" si="250"/>
        <v>0</v>
      </c>
      <c r="Q1727" s="51">
        <f t="shared" si="251"/>
        <v>0</v>
      </c>
      <c r="R1727" s="8" t="str">
        <f t="shared" si="252"/>
        <v/>
      </c>
      <c r="S1727" s="7"/>
      <c r="T1727" s="8"/>
      <c r="U1727" s="8"/>
      <c r="V1727" s="8">
        <f t="shared" si="253"/>
        <v>0</v>
      </c>
      <c r="W1727" s="8"/>
      <c r="X1727" s="8"/>
      <c r="Y1727" s="8"/>
      <c r="Z1727" s="8"/>
    </row>
    <row r="1728" spans="1:26" x14ac:dyDescent="0.35">
      <c r="A1728" s="7" t="s">
        <v>2108</v>
      </c>
      <c r="B1728" s="7" t="s">
        <v>1938</v>
      </c>
      <c r="C1728" s="7" t="s">
        <v>3403</v>
      </c>
      <c r="D1728" s="7" t="s">
        <v>12</v>
      </c>
      <c r="E1728" s="7" t="s">
        <v>3492</v>
      </c>
      <c r="F1728" s="12"/>
      <c r="G1728" s="12"/>
      <c r="H1728" s="12"/>
      <c r="I1728" s="16"/>
      <c r="J1728" s="16">
        <f t="shared" si="245"/>
        <v>0</v>
      </c>
      <c r="K1728" s="8" t="str">
        <f t="shared" si="246"/>
        <v/>
      </c>
      <c r="L1728" s="51">
        <f t="shared" si="247"/>
        <v>0</v>
      </c>
      <c r="M1728" s="8" t="str">
        <f t="shared" si="248"/>
        <v/>
      </c>
      <c r="N1728" s="12"/>
      <c r="O1728" s="51">
        <f t="shared" si="249"/>
        <v>0</v>
      </c>
      <c r="P1728" s="51">
        <f t="shared" si="250"/>
        <v>0</v>
      </c>
      <c r="Q1728" s="51">
        <f t="shared" si="251"/>
        <v>0</v>
      </c>
      <c r="R1728" s="8" t="str">
        <f t="shared" si="252"/>
        <v/>
      </c>
      <c r="S1728" s="7"/>
      <c r="T1728" s="8"/>
      <c r="U1728" s="8"/>
      <c r="V1728" s="8">
        <f t="shared" si="253"/>
        <v>0</v>
      </c>
      <c r="W1728" s="8"/>
      <c r="X1728" s="8"/>
      <c r="Y1728" s="8"/>
      <c r="Z1728" s="8"/>
    </row>
    <row r="1729" spans="1:26" x14ac:dyDescent="0.35">
      <c r="A1729" s="7" t="s">
        <v>2109</v>
      </c>
      <c r="B1729" s="7" t="s">
        <v>1940</v>
      </c>
      <c r="C1729" s="7" t="s">
        <v>3403</v>
      </c>
      <c r="D1729" s="7" t="s">
        <v>12</v>
      </c>
      <c r="E1729" s="7" t="s">
        <v>3492</v>
      </c>
      <c r="F1729" s="12"/>
      <c r="G1729" s="12"/>
      <c r="H1729" s="12"/>
      <c r="I1729" s="16"/>
      <c r="J1729" s="16">
        <f t="shared" si="245"/>
        <v>0</v>
      </c>
      <c r="K1729" s="8" t="str">
        <f t="shared" si="246"/>
        <v/>
      </c>
      <c r="L1729" s="51">
        <f t="shared" si="247"/>
        <v>0</v>
      </c>
      <c r="M1729" s="8" t="str">
        <f t="shared" si="248"/>
        <v/>
      </c>
      <c r="N1729" s="12"/>
      <c r="O1729" s="51">
        <f t="shared" si="249"/>
        <v>0</v>
      </c>
      <c r="P1729" s="51">
        <f t="shared" si="250"/>
        <v>0</v>
      </c>
      <c r="Q1729" s="51">
        <f t="shared" si="251"/>
        <v>0</v>
      </c>
      <c r="R1729" s="8" t="str">
        <f t="shared" si="252"/>
        <v/>
      </c>
      <c r="S1729" s="7"/>
      <c r="T1729" s="8"/>
      <c r="U1729" s="8"/>
      <c r="V1729" s="8">
        <f t="shared" si="253"/>
        <v>0</v>
      </c>
      <c r="W1729" s="8"/>
      <c r="X1729" s="8"/>
      <c r="Y1729" s="8"/>
      <c r="Z1729" s="8"/>
    </row>
    <row r="1730" spans="1:26" x14ac:dyDescent="0.35">
      <c r="A1730" s="7" t="s">
        <v>2110</v>
      </c>
      <c r="B1730" s="7" t="s">
        <v>1936</v>
      </c>
      <c r="C1730" s="7" t="s">
        <v>3403</v>
      </c>
      <c r="D1730" s="7" t="s">
        <v>12</v>
      </c>
      <c r="E1730" s="7" t="s">
        <v>3492</v>
      </c>
      <c r="F1730" s="12"/>
      <c r="G1730" s="12"/>
      <c r="H1730" s="12"/>
      <c r="I1730" s="16"/>
      <c r="J1730" s="16">
        <f t="shared" si="245"/>
        <v>0</v>
      </c>
      <c r="K1730" s="8" t="str">
        <f t="shared" si="246"/>
        <v/>
      </c>
      <c r="L1730" s="51">
        <f t="shared" si="247"/>
        <v>0</v>
      </c>
      <c r="M1730" s="8" t="str">
        <f t="shared" si="248"/>
        <v/>
      </c>
      <c r="N1730" s="12"/>
      <c r="O1730" s="51">
        <f t="shared" si="249"/>
        <v>0</v>
      </c>
      <c r="P1730" s="51">
        <f t="shared" si="250"/>
        <v>0</v>
      </c>
      <c r="Q1730" s="51">
        <f t="shared" si="251"/>
        <v>0</v>
      </c>
      <c r="R1730" s="8" t="str">
        <f t="shared" si="252"/>
        <v/>
      </c>
      <c r="S1730" s="7"/>
      <c r="T1730" s="8"/>
      <c r="U1730" s="8"/>
      <c r="V1730" s="8">
        <f t="shared" si="253"/>
        <v>0</v>
      </c>
      <c r="W1730" s="8"/>
      <c r="X1730" s="8"/>
      <c r="Y1730" s="8"/>
      <c r="Z1730" s="8"/>
    </row>
    <row r="1731" spans="1:26" x14ac:dyDescent="0.35">
      <c r="A1731" s="7" t="s">
        <v>2111</v>
      </c>
      <c r="B1731" s="7" t="s">
        <v>2151</v>
      </c>
      <c r="C1731" s="7" t="s">
        <v>3403</v>
      </c>
      <c r="D1731" s="7" t="s">
        <v>12</v>
      </c>
      <c r="E1731" s="7" t="s">
        <v>3492</v>
      </c>
      <c r="F1731" s="12"/>
      <c r="G1731" s="12"/>
      <c r="H1731" s="12"/>
      <c r="I1731" s="16"/>
      <c r="J1731" s="16">
        <f t="shared" si="245"/>
        <v>0</v>
      </c>
      <c r="K1731" s="8" t="str">
        <f t="shared" si="246"/>
        <v/>
      </c>
      <c r="L1731" s="51">
        <f t="shared" si="247"/>
        <v>0</v>
      </c>
      <c r="M1731" s="8" t="str">
        <f t="shared" si="248"/>
        <v/>
      </c>
      <c r="N1731" s="12"/>
      <c r="O1731" s="51">
        <f t="shared" si="249"/>
        <v>0</v>
      </c>
      <c r="P1731" s="51">
        <f t="shared" si="250"/>
        <v>0</v>
      </c>
      <c r="Q1731" s="51">
        <f t="shared" si="251"/>
        <v>0</v>
      </c>
      <c r="R1731" s="8" t="str">
        <f t="shared" si="252"/>
        <v/>
      </c>
      <c r="S1731" s="7"/>
      <c r="T1731" s="8"/>
      <c r="U1731" s="8"/>
      <c r="V1731" s="8">
        <f t="shared" si="253"/>
        <v>0</v>
      </c>
      <c r="W1731" s="8"/>
      <c r="X1731" s="8"/>
      <c r="Y1731" s="8"/>
      <c r="Z1731" s="8"/>
    </row>
    <row r="1732" spans="1:26" x14ac:dyDescent="0.35">
      <c r="A1732" s="7" t="s">
        <v>2112</v>
      </c>
      <c r="B1732" s="7" t="s">
        <v>2188</v>
      </c>
      <c r="C1732" s="7" t="s">
        <v>3403</v>
      </c>
      <c r="D1732" s="7" t="s">
        <v>12</v>
      </c>
      <c r="E1732" s="7" t="s">
        <v>3492</v>
      </c>
      <c r="F1732" s="12"/>
      <c r="G1732" s="12"/>
      <c r="H1732" s="12"/>
      <c r="I1732" s="16"/>
      <c r="J1732" s="16">
        <f t="shared" si="245"/>
        <v>0</v>
      </c>
      <c r="K1732" s="8" t="str">
        <f t="shared" si="246"/>
        <v/>
      </c>
      <c r="L1732" s="51">
        <f t="shared" si="247"/>
        <v>0</v>
      </c>
      <c r="M1732" s="8" t="str">
        <f t="shared" si="248"/>
        <v/>
      </c>
      <c r="N1732" s="12"/>
      <c r="O1732" s="51">
        <f t="shared" si="249"/>
        <v>0</v>
      </c>
      <c r="P1732" s="51">
        <f t="shared" si="250"/>
        <v>0</v>
      </c>
      <c r="Q1732" s="51">
        <f t="shared" si="251"/>
        <v>0</v>
      </c>
      <c r="R1732" s="8" t="str">
        <f t="shared" si="252"/>
        <v/>
      </c>
      <c r="S1732" s="7"/>
      <c r="T1732" s="8"/>
      <c r="U1732" s="8"/>
      <c r="V1732" s="8">
        <f t="shared" si="253"/>
        <v>0</v>
      </c>
      <c r="W1732" s="8"/>
      <c r="X1732" s="8"/>
      <c r="Y1732" s="8"/>
      <c r="Z1732" s="8"/>
    </row>
    <row r="1733" spans="1:26" x14ac:dyDescent="0.35">
      <c r="A1733" s="7" t="s">
        <v>2113</v>
      </c>
      <c r="B1733" s="7" t="s">
        <v>2164</v>
      </c>
      <c r="C1733" s="7" t="s">
        <v>3403</v>
      </c>
      <c r="D1733" s="7" t="s">
        <v>12</v>
      </c>
      <c r="E1733" s="7" t="s">
        <v>3492</v>
      </c>
      <c r="F1733" s="12"/>
      <c r="G1733" s="12"/>
      <c r="H1733" s="12"/>
      <c r="I1733" s="16"/>
      <c r="J1733" s="16">
        <f t="shared" si="245"/>
        <v>0</v>
      </c>
      <c r="K1733" s="8" t="str">
        <f t="shared" si="246"/>
        <v/>
      </c>
      <c r="L1733" s="51">
        <f t="shared" si="247"/>
        <v>0</v>
      </c>
      <c r="M1733" s="8" t="str">
        <f t="shared" si="248"/>
        <v/>
      </c>
      <c r="N1733" s="12"/>
      <c r="O1733" s="51">
        <f t="shared" si="249"/>
        <v>0</v>
      </c>
      <c r="P1733" s="51">
        <f t="shared" si="250"/>
        <v>0</v>
      </c>
      <c r="Q1733" s="51">
        <f t="shared" si="251"/>
        <v>0</v>
      </c>
      <c r="R1733" s="8" t="str">
        <f t="shared" si="252"/>
        <v/>
      </c>
      <c r="S1733" s="7"/>
      <c r="T1733" s="8"/>
      <c r="U1733" s="8"/>
      <c r="V1733" s="8">
        <f t="shared" si="253"/>
        <v>0</v>
      </c>
      <c r="W1733" s="8"/>
      <c r="X1733" s="8"/>
      <c r="Y1733" s="8"/>
      <c r="Z1733" s="8"/>
    </row>
    <row r="1734" spans="1:26" x14ac:dyDescent="0.35">
      <c r="A1734" s="7" t="s">
        <v>2114</v>
      </c>
      <c r="B1734" s="7" t="s">
        <v>2160</v>
      </c>
      <c r="C1734" s="7" t="s">
        <v>3403</v>
      </c>
      <c r="D1734" s="7" t="s">
        <v>12</v>
      </c>
      <c r="E1734" s="7" t="s">
        <v>3492</v>
      </c>
      <c r="F1734" s="12"/>
      <c r="G1734" s="12"/>
      <c r="H1734" s="12"/>
      <c r="I1734" s="16"/>
      <c r="J1734" s="16">
        <f t="shared" si="245"/>
        <v>0</v>
      </c>
      <c r="K1734" s="8" t="str">
        <f t="shared" si="246"/>
        <v/>
      </c>
      <c r="L1734" s="51">
        <f t="shared" si="247"/>
        <v>0</v>
      </c>
      <c r="M1734" s="8" t="str">
        <f t="shared" si="248"/>
        <v/>
      </c>
      <c r="N1734" s="12"/>
      <c r="O1734" s="51">
        <f t="shared" si="249"/>
        <v>0</v>
      </c>
      <c r="P1734" s="51">
        <f t="shared" si="250"/>
        <v>0</v>
      </c>
      <c r="Q1734" s="51">
        <f t="shared" si="251"/>
        <v>0</v>
      </c>
      <c r="R1734" s="8" t="str">
        <f t="shared" si="252"/>
        <v/>
      </c>
      <c r="S1734" s="7"/>
      <c r="T1734" s="8"/>
      <c r="U1734" s="8"/>
      <c r="V1734" s="8">
        <f t="shared" si="253"/>
        <v>0</v>
      </c>
      <c r="W1734" s="8"/>
      <c r="X1734" s="8"/>
      <c r="Y1734" s="8"/>
      <c r="Z1734" s="8"/>
    </row>
    <row r="1735" spans="1:26" x14ac:dyDescent="0.35">
      <c r="A1735" s="7" t="s">
        <v>2115</v>
      </c>
      <c r="B1735" s="7" t="s">
        <v>2169</v>
      </c>
      <c r="C1735" s="7" t="s">
        <v>3403</v>
      </c>
      <c r="D1735" s="7" t="s">
        <v>12</v>
      </c>
      <c r="E1735" s="7" t="s">
        <v>3492</v>
      </c>
      <c r="F1735" s="12"/>
      <c r="G1735" s="12"/>
      <c r="H1735" s="12"/>
      <c r="I1735" s="16"/>
      <c r="J1735" s="16">
        <f t="shared" si="245"/>
        <v>0</v>
      </c>
      <c r="K1735" s="8" t="str">
        <f t="shared" si="246"/>
        <v/>
      </c>
      <c r="L1735" s="51">
        <f t="shared" si="247"/>
        <v>0</v>
      </c>
      <c r="M1735" s="8" t="str">
        <f t="shared" si="248"/>
        <v/>
      </c>
      <c r="N1735" s="12"/>
      <c r="O1735" s="51">
        <f t="shared" si="249"/>
        <v>0</v>
      </c>
      <c r="P1735" s="51">
        <f t="shared" si="250"/>
        <v>0</v>
      </c>
      <c r="Q1735" s="51">
        <f t="shared" si="251"/>
        <v>0</v>
      </c>
      <c r="R1735" s="8" t="str">
        <f t="shared" si="252"/>
        <v/>
      </c>
      <c r="S1735" s="7"/>
      <c r="T1735" s="8"/>
      <c r="U1735" s="8"/>
      <c r="V1735" s="8">
        <f t="shared" si="253"/>
        <v>0</v>
      </c>
      <c r="W1735" s="8"/>
      <c r="X1735" s="8"/>
      <c r="Y1735" s="8"/>
      <c r="Z1735" s="8"/>
    </row>
    <row r="1736" spans="1:26" x14ac:dyDescent="0.35">
      <c r="A1736" s="7" t="s">
        <v>2116</v>
      </c>
      <c r="B1736" s="7" t="s">
        <v>2154</v>
      </c>
      <c r="C1736" s="7" t="s">
        <v>3403</v>
      </c>
      <c r="D1736" s="7" t="s">
        <v>12</v>
      </c>
      <c r="E1736" s="7" t="s">
        <v>3492</v>
      </c>
      <c r="F1736" s="12"/>
      <c r="G1736" s="12"/>
      <c r="H1736" s="12"/>
      <c r="I1736" s="16"/>
      <c r="J1736" s="16">
        <f t="shared" si="245"/>
        <v>0</v>
      </c>
      <c r="K1736" s="8" t="str">
        <f t="shared" si="246"/>
        <v/>
      </c>
      <c r="L1736" s="51">
        <f t="shared" si="247"/>
        <v>0</v>
      </c>
      <c r="M1736" s="8" t="str">
        <f t="shared" si="248"/>
        <v/>
      </c>
      <c r="N1736" s="12"/>
      <c r="O1736" s="51">
        <f t="shared" si="249"/>
        <v>0</v>
      </c>
      <c r="P1736" s="51">
        <f t="shared" si="250"/>
        <v>0</v>
      </c>
      <c r="Q1736" s="51">
        <f t="shared" si="251"/>
        <v>0</v>
      </c>
      <c r="R1736" s="8" t="str">
        <f t="shared" si="252"/>
        <v/>
      </c>
      <c r="S1736" s="7"/>
      <c r="T1736" s="8"/>
      <c r="U1736" s="8"/>
      <c r="V1736" s="8">
        <f t="shared" si="253"/>
        <v>0</v>
      </c>
      <c r="W1736" s="8"/>
      <c r="X1736" s="8"/>
      <c r="Y1736" s="8"/>
      <c r="Z1736" s="8"/>
    </row>
    <row r="1737" spans="1:26" x14ac:dyDescent="0.35">
      <c r="A1737" s="7" t="s">
        <v>2117</v>
      </c>
      <c r="B1737" s="7" t="s">
        <v>1913</v>
      </c>
      <c r="C1737" s="7" t="s">
        <v>3403</v>
      </c>
      <c r="D1737" s="7" t="s">
        <v>12</v>
      </c>
      <c r="E1737" s="7" t="s">
        <v>3492</v>
      </c>
      <c r="F1737" s="12"/>
      <c r="G1737" s="12"/>
      <c r="H1737" s="12"/>
      <c r="I1737" s="16"/>
      <c r="J1737" s="16">
        <f t="shared" si="245"/>
        <v>0</v>
      </c>
      <c r="K1737" s="8" t="str">
        <f t="shared" si="246"/>
        <v/>
      </c>
      <c r="L1737" s="51">
        <f t="shared" si="247"/>
        <v>0</v>
      </c>
      <c r="M1737" s="8" t="str">
        <f t="shared" si="248"/>
        <v/>
      </c>
      <c r="N1737" s="12"/>
      <c r="O1737" s="51">
        <f t="shared" si="249"/>
        <v>0</v>
      </c>
      <c r="P1737" s="51">
        <f t="shared" si="250"/>
        <v>0</v>
      </c>
      <c r="Q1737" s="51">
        <f t="shared" si="251"/>
        <v>0</v>
      </c>
      <c r="R1737" s="8" t="str">
        <f t="shared" si="252"/>
        <v/>
      </c>
      <c r="S1737" s="7"/>
      <c r="T1737" s="8"/>
      <c r="U1737" s="8"/>
      <c r="V1737" s="8">
        <f t="shared" si="253"/>
        <v>0</v>
      </c>
      <c r="W1737" s="8"/>
      <c r="X1737" s="8"/>
      <c r="Y1737" s="8"/>
      <c r="Z1737" s="8"/>
    </row>
    <row r="1738" spans="1:26" x14ac:dyDescent="0.35">
      <c r="A1738" s="7" t="s">
        <v>2118</v>
      </c>
      <c r="B1738" s="7" t="s">
        <v>2050</v>
      </c>
      <c r="C1738" s="7" t="s">
        <v>3403</v>
      </c>
      <c r="D1738" s="7" t="s">
        <v>12</v>
      </c>
      <c r="E1738" s="7" t="s">
        <v>3492</v>
      </c>
      <c r="F1738" s="12"/>
      <c r="G1738" s="12"/>
      <c r="H1738" s="12"/>
      <c r="I1738" s="16"/>
      <c r="J1738" s="16">
        <f t="shared" si="245"/>
        <v>0</v>
      </c>
      <c r="K1738" s="8" t="str">
        <f t="shared" si="246"/>
        <v/>
      </c>
      <c r="L1738" s="51">
        <f t="shared" si="247"/>
        <v>0</v>
      </c>
      <c r="M1738" s="8" t="str">
        <f t="shared" si="248"/>
        <v/>
      </c>
      <c r="N1738" s="12"/>
      <c r="O1738" s="51">
        <f t="shared" si="249"/>
        <v>0</v>
      </c>
      <c r="P1738" s="51">
        <f t="shared" si="250"/>
        <v>0</v>
      </c>
      <c r="Q1738" s="51">
        <f t="shared" si="251"/>
        <v>0</v>
      </c>
      <c r="R1738" s="8" t="str">
        <f t="shared" si="252"/>
        <v/>
      </c>
      <c r="S1738" s="7"/>
      <c r="T1738" s="8"/>
      <c r="U1738" s="8"/>
      <c r="V1738" s="8">
        <f t="shared" si="253"/>
        <v>0</v>
      </c>
      <c r="W1738" s="8"/>
      <c r="X1738" s="8"/>
      <c r="Y1738" s="8"/>
      <c r="Z1738" s="8"/>
    </row>
    <row r="1739" spans="1:26" x14ac:dyDescent="0.35">
      <c r="A1739" s="7" t="s">
        <v>2119</v>
      </c>
      <c r="B1739" s="7" t="s">
        <v>1876</v>
      </c>
      <c r="C1739" s="7" t="s">
        <v>3403</v>
      </c>
      <c r="D1739" s="7" t="s">
        <v>12</v>
      </c>
      <c r="E1739" s="7" t="s">
        <v>3492</v>
      </c>
      <c r="F1739" s="12"/>
      <c r="G1739" s="12"/>
      <c r="H1739" s="12"/>
      <c r="I1739" s="16"/>
      <c r="J1739" s="16">
        <f t="shared" si="245"/>
        <v>0</v>
      </c>
      <c r="K1739" s="8" t="str">
        <f t="shared" si="246"/>
        <v/>
      </c>
      <c r="L1739" s="51">
        <f t="shared" si="247"/>
        <v>0</v>
      </c>
      <c r="M1739" s="8" t="str">
        <f t="shared" si="248"/>
        <v/>
      </c>
      <c r="N1739" s="12"/>
      <c r="O1739" s="51">
        <f t="shared" si="249"/>
        <v>0</v>
      </c>
      <c r="P1739" s="51">
        <f t="shared" si="250"/>
        <v>0</v>
      </c>
      <c r="Q1739" s="51">
        <f t="shared" si="251"/>
        <v>0</v>
      </c>
      <c r="R1739" s="8" t="str">
        <f t="shared" si="252"/>
        <v/>
      </c>
      <c r="S1739" s="7"/>
      <c r="T1739" s="8"/>
      <c r="U1739" s="8"/>
      <c r="V1739" s="8">
        <f t="shared" si="253"/>
        <v>0</v>
      </c>
      <c r="W1739" s="8"/>
      <c r="X1739" s="8"/>
      <c r="Y1739" s="8"/>
      <c r="Z1739" s="8"/>
    </row>
    <row r="1740" spans="1:26" x14ac:dyDescent="0.35">
      <c r="A1740" s="7" t="s">
        <v>2120</v>
      </c>
      <c r="B1740" s="7" t="s">
        <v>1893</v>
      </c>
      <c r="C1740" s="7" t="s">
        <v>3403</v>
      </c>
      <c r="D1740" s="7" t="s">
        <v>12</v>
      </c>
      <c r="E1740" s="7" t="s">
        <v>3492</v>
      </c>
      <c r="F1740" s="12"/>
      <c r="G1740" s="12"/>
      <c r="H1740" s="12"/>
      <c r="I1740" s="16"/>
      <c r="J1740" s="16">
        <f t="shared" si="245"/>
        <v>0</v>
      </c>
      <c r="K1740" s="8" t="str">
        <f t="shared" si="246"/>
        <v/>
      </c>
      <c r="L1740" s="51">
        <f t="shared" si="247"/>
        <v>0</v>
      </c>
      <c r="M1740" s="8" t="str">
        <f t="shared" si="248"/>
        <v/>
      </c>
      <c r="N1740" s="12"/>
      <c r="O1740" s="51">
        <f t="shared" si="249"/>
        <v>0</v>
      </c>
      <c r="P1740" s="51">
        <f t="shared" si="250"/>
        <v>0</v>
      </c>
      <c r="Q1740" s="51">
        <f t="shared" si="251"/>
        <v>0</v>
      </c>
      <c r="R1740" s="8" t="str">
        <f t="shared" si="252"/>
        <v/>
      </c>
      <c r="S1740" s="7"/>
      <c r="T1740" s="8"/>
      <c r="U1740" s="8"/>
      <c r="V1740" s="8">
        <f t="shared" si="253"/>
        <v>0</v>
      </c>
      <c r="W1740" s="8"/>
      <c r="X1740" s="8"/>
      <c r="Y1740" s="8"/>
      <c r="Z1740" s="8"/>
    </row>
    <row r="1741" spans="1:26" x14ac:dyDescent="0.35">
      <c r="A1741" s="7" t="s">
        <v>2121</v>
      </c>
      <c r="B1741" s="7" t="s">
        <v>1904</v>
      </c>
      <c r="C1741" s="7" t="s">
        <v>3403</v>
      </c>
      <c r="D1741" s="7" t="s">
        <v>12</v>
      </c>
      <c r="E1741" s="7" t="s">
        <v>3492</v>
      </c>
      <c r="F1741" s="12"/>
      <c r="G1741" s="12"/>
      <c r="H1741" s="12"/>
      <c r="I1741" s="16"/>
      <c r="J1741" s="16">
        <f t="shared" si="245"/>
        <v>0</v>
      </c>
      <c r="K1741" s="8" t="str">
        <f t="shared" si="246"/>
        <v/>
      </c>
      <c r="L1741" s="51">
        <f t="shared" si="247"/>
        <v>0</v>
      </c>
      <c r="M1741" s="8" t="str">
        <f t="shared" si="248"/>
        <v/>
      </c>
      <c r="N1741" s="12"/>
      <c r="O1741" s="51">
        <f t="shared" si="249"/>
        <v>0</v>
      </c>
      <c r="P1741" s="51">
        <f t="shared" si="250"/>
        <v>0</v>
      </c>
      <c r="Q1741" s="51">
        <f t="shared" si="251"/>
        <v>0</v>
      </c>
      <c r="R1741" s="8" t="str">
        <f t="shared" si="252"/>
        <v/>
      </c>
      <c r="S1741" s="7"/>
      <c r="T1741" s="8"/>
      <c r="U1741" s="8"/>
      <c r="V1741" s="8">
        <f t="shared" si="253"/>
        <v>0</v>
      </c>
      <c r="W1741" s="8"/>
      <c r="X1741" s="8"/>
      <c r="Y1741" s="8"/>
      <c r="Z1741" s="8"/>
    </row>
    <row r="1742" spans="1:26" x14ac:dyDescent="0.35">
      <c r="A1742" s="7" t="s">
        <v>2122</v>
      </c>
      <c r="B1742" s="7" t="s">
        <v>1888</v>
      </c>
      <c r="C1742" s="7" t="s">
        <v>3403</v>
      </c>
      <c r="D1742" s="7" t="s">
        <v>12</v>
      </c>
      <c r="E1742" s="7" t="s">
        <v>3492</v>
      </c>
      <c r="F1742" s="12"/>
      <c r="G1742" s="12"/>
      <c r="H1742" s="12"/>
      <c r="I1742" s="16"/>
      <c r="J1742" s="16">
        <f t="shared" si="245"/>
        <v>0</v>
      </c>
      <c r="K1742" s="8" t="str">
        <f t="shared" si="246"/>
        <v/>
      </c>
      <c r="L1742" s="51">
        <f t="shared" si="247"/>
        <v>0</v>
      </c>
      <c r="M1742" s="8" t="str">
        <f t="shared" si="248"/>
        <v/>
      </c>
      <c r="N1742" s="12"/>
      <c r="O1742" s="51">
        <f t="shared" si="249"/>
        <v>0</v>
      </c>
      <c r="P1742" s="51">
        <f t="shared" si="250"/>
        <v>0</v>
      </c>
      <c r="Q1742" s="51">
        <f t="shared" si="251"/>
        <v>0</v>
      </c>
      <c r="R1742" s="8" t="str">
        <f t="shared" si="252"/>
        <v/>
      </c>
      <c r="S1742" s="7"/>
      <c r="T1742" s="8"/>
      <c r="U1742" s="8"/>
      <c r="V1742" s="8">
        <f t="shared" si="253"/>
        <v>0</v>
      </c>
      <c r="W1742" s="8"/>
      <c r="X1742" s="8"/>
      <c r="Y1742" s="8"/>
      <c r="Z1742" s="8"/>
    </row>
    <row r="1743" spans="1:26" x14ac:dyDescent="0.35">
      <c r="A1743" s="7" t="s">
        <v>2123</v>
      </c>
      <c r="B1743" s="7" t="s">
        <v>3482</v>
      </c>
      <c r="C1743" s="7" t="s">
        <v>3403</v>
      </c>
      <c r="D1743" s="7" t="s">
        <v>12</v>
      </c>
      <c r="E1743" s="7" t="s">
        <v>3492</v>
      </c>
      <c r="F1743" s="12"/>
      <c r="G1743" s="12"/>
      <c r="H1743" s="12"/>
      <c r="I1743" s="16"/>
      <c r="J1743" s="16">
        <f t="shared" si="245"/>
        <v>0</v>
      </c>
      <c r="K1743" s="8" t="str">
        <f t="shared" si="246"/>
        <v/>
      </c>
      <c r="L1743" s="51">
        <f t="shared" si="247"/>
        <v>0</v>
      </c>
      <c r="M1743" s="8" t="str">
        <f t="shared" si="248"/>
        <v/>
      </c>
      <c r="N1743" s="12"/>
      <c r="O1743" s="51">
        <f t="shared" si="249"/>
        <v>0</v>
      </c>
      <c r="P1743" s="51">
        <f t="shared" si="250"/>
        <v>0</v>
      </c>
      <c r="Q1743" s="51">
        <f t="shared" si="251"/>
        <v>0</v>
      </c>
      <c r="R1743" s="8" t="str">
        <f t="shared" si="252"/>
        <v/>
      </c>
      <c r="S1743" s="7"/>
      <c r="T1743" s="8"/>
      <c r="U1743" s="8"/>
      <c r="V1743" s="8">
        <f t="shared" si="253"/>
        <v>0</v>
      </c>
      <c r="W1743" s="8"/>
      <c r="X1743" s="8"/>
      <c r="Y1743" s="8"/>
      <c r="Z1743" s="8"/>
    </row>
    <row r="1744" spans="1:26" x14ac:dyDescent="0.35">
      <c r="A1744" s="7" t="s">
        <v>2125</v>
      </c>
      <c r="B1744" s="7" t="s">
        <v>3483</v>
      </c>
      <c r="C1744" s="7" t="s">
        <v>3403</v>
      </c>
      <c r="D1744" s="7" t="s">
        <v>12</v>
      </c>
      <c r="E1744" s="7" t="s">
        <v>3492</v>
      </c>
      <c r="F1744" s="12"/>
      <c r="G1744" s="12"/>
      <c r="H1744" s="12"/>
      <c r="I1744" s="16"/>
      <c r="J1744" s="16">
        <f t="shared" si="245"/>
        <v>0</v>
      </c>
      <c r="K1744" s="8" t="str">
        <f t="shared" si="246"/>
        <v/>
      </c>
      <c r="L1744" s="51">
        <f t="shared" si="247"/>
        <v>0</v>
      </c>
      <c r="M1744" s="8" t="str">
        <f t="shared" si="248"/>
        <v/>
      </c>
      <c r="N1744" s="12"/>
      <c r="O1744" s="51">
        <f t="shared" si="249"/>
        <v>0</v>
      </c>
      <c r="P1744" s="51">
        <f t="shared" si="250"/>
        <v>0</v>
      </c>
      <c r="Q1744" s="51">
        <f t="shared" si="251"/>
        <v>0</v>
      </c>
      <c r="R1744" s="8" t="str">
        <f t="shared" si="252"/>
        <v/>
      </c>
      <c r="S1744" s="7"/>
      <c r="T1744" s="8"/>
      <c r="U1744" s="8"/>
      <c r="V1744" s="8">
        <f t="shared" si="253"/>
        <v>0</v>
      </c>
      <c r="W1744" s="8"/>
      <c r="X1744" s="8"/>
      <c r="Y1744" s="8"/>
      <c r="Z1744" s="8"/>
    </row>
    <row r="1745" spans="1:26" x14ac:dyDescent="0.35">
      <c r="A1745" s="7" t="s">
        <v>2126</v>
      </c>
      <c r="B1745" s="7" t="s">
        <v>3484</v>
      </c>
      <c r="C1745" s="7" t="s">
        <v>3403</v>
      </c>
      <c r="D1745" s="7" t="s">
        <v>12</v>
      </c>
      <c r="E1745" s="7" t="s">
        <v>3492</v>
      </c>
      <c r="F1745" s="12"/>
      <c r="G1745" s="12"/>
      <c r="H1745" s="12"/>
      <c r="I1745" s="16"/>
      <c r="J1745" s="16">
        <f t="shared" si="245"/>
        <v>0</v>
      </c>
      <c r="K1745" s="8" t="str">
        <f t="shared" si="246"/>
        <v/>
      </c>
      <c r="L1745" s="51">
        <f t="shared" si="247"/>
        <v>0</v>
      </c>
      <c r="M1745" s="8" t="str">
        <f t="shared" si="248"/>
        <v/>
      </c>
      <c r="N1745" s="12"/>
      <c r="O1745" s="51">
        <f t="shared" si="249"/>
        <v>0</v>
      </c>
      <c r="P1745" s="51">
        <f t="shared" si="250"/>
        <v>0</v>
      </c>
      <c r="Q1745" s="51">
        <f t="shared" si="251"/>
        <v>0</v>
      </c>
      <c r="R1745" s="8" t="str">
        <f t="shared" si="252"/>
        <v/>
      </c>
      <c r="S1745" s="7"/>
      <c r="T1745" s="8"/>
      <c r="U1745" s="8"/>
      <c r="V1745" s="8">
        <f t="shared" si="253"/>
        <v>0</v>
      </c>
      <c r="W1745" s="8"/>
      <c r="X1745" s="8"/>
      <c r="Y1745" s="8"/>
      <c r="Z1745" s="8"/>
    </row>
    <row r="1746" spans="1:26" x14ac:dyDescent="0.35">
      <c r="A1746" s="7" t="s">
        <v>2128</v>
      </c>
      <c r="B1746" s="7" t="s">
        <v>3485</v>
      </c>
      <c r="C1746" s="7" t="s">
        <v>3403</v>
      </c>
      <c r="D1746" s="7" t="s">
        <v>12</v>
      </c>
      <c r="E1746" s="7" t="s">
        <v>3492</v>
      </c>
      <c r="F1746" s="12"/>
      <c r="G1746" s="12"/>
      <c r="H1746" s="12"/>
      <c r="I1746" s="16"/>
      <c r="J1746" s="16">
        <f t="shared" si="245"/>
        <v>0</v>
      </c>
      <c r="K1746" s="8" t="str">
        <f t="shared" si="246"/>
        <v/>
      </c>
      <c r="L1746" s="51">
        <f t="shared" si="247"/>
        <v>0</v>
      </c>
      <c r="M1746" s="8" t="str">
        <f t="shared" si="248"/>
        <v/>
      </c>
      <c r="N1746" s="12"/>
      <c r="O1746" s="51">
        <f t="shared" si="249"/>
        <v>0</v>
      </c>
      <c r="P1746" s="51">
        <f t="shared" si="250"/>
        <v>0</v>
      </c>
      <c r="Q1746" s="51">
        <f t="shared" si="251"/>
        <v>0</v>
      </c>
      <c r="R1746" s="8" t="str">
        <f t="shared" si="252"/>
        <v/>
      </c>
      <c r="S1746" s="7"/>
      <c r="T1746" s="8"/>
      <c r="U1746" s="8"/>
      <c r="V1746" s="8">
        <f t="shared" si="253"/>
        <v>0</v>
      </c>
      <c r="W1746" s="8"/>
      <c r="X1746" s="8"/>
      <c r="Y1746" s="8"/>
      <c r="Z1746" s="8"/>
    </row>
    <row r="1747" spans="1:26" x14ac:dyDescent="0.35">
      <c r="A1747" s="7" t="s">
        <v>2129</v>
      </c>
      <c r="B1747" s="7" t="s">
        <v>3486</v>
      </c>
      <c r="C1747" s="7" t="s">
        <v>3403</v>
      </c>
      <c r="D1747" s="7" t="s">
        <v>12</v>
      </c>
      <c r="E1747" s="7" t="s">
        <v>3492</v>
      </c>
      <c r="F1747" s="12"/>
      <c r="G1747" s="12"/>
      <c r="H1747" s="12"/>
      <c r="I1747" s="16"/>
      <c r="J1747" s="16">
        <f t="shared" si="245"/>
        <v>0</v>
      </c>
      <c r="K1747" s="8" t="str">
        <f t="shared" si="246"/>
        <v/>
      </c>
      <c r="L1747" s="51">
        <f t="shared" si="247"/>
        <v>0</v>
      </c>
      <c r="M1747" s="8" t="str">
        <f t="shared" si="248"/>
        <v/>
      </c>
      <c r="N1747" s="12"/>
      <c r="O1747" s="51">
        <f t="shared" si="249"/>
        <v>0</v>
      </c>
      <c r="P1747" s="51">
        <f t="shared" si="250"/>
        <v>0</v>
      </c>
      <c r="Q1747" s="51">
        <f t="shared" si="251"/>
        <v>0</v>
      </c>
      <c r="R1747" s="8" t="str">
        <f t="shared" si="252"/>
        <v/>
      </c>
      <c r="S1747" s="7"/>
      <c r="T1747" s="8"/>
      <c r="U1747" s="8"/>
      <c r="V1747" s="8">
        <f t="shared" si="253"/>
        <v>0</v>
      </c>
      <c r="W1747" s="8"/>
      <c r="X1747" s="8"/>
      <c r="Y1747" s="8"/>
      <c r="Z1747" s="8"/>
    </row>
    <row r="1748" spans="1:26" x14ac:dyDescent="0.35">
      <c r="A1748" s="7" t="s">
        <v>2130</v>
      </c>
      <c r="B1748" s="7" t="s">
        <v>2199</v>
      </c>
      <c r="C1748" s="7" t="s">
        <v>3403</v>
      </c>
      <c r="D1748" s="7" t="s">
        <v>12</v>
      </c>
      <c r="E1748" s="7" t="s">
        <v>3492</v>
      </c>
      <c r="F1748" s="12"/>
      <c r="G1748" s="12"/>
      <c r="H1748" s="12"/>
      <c r="I1748" s="16"/>
      <c r="J1748" s="16">
        <f t="shared" si="245"/>
        <v>0</v>
      </c>
      <c r="K1748" s="8" t="str">
        <f t="shared" si="246"/>
        <v/>
      </c>
      <c r="L1748" s="51">
        <f t="shared" si="247"/>
        <v>0</v>
      </c>
      <c r="M1748" s="8" t="str">
        <f t="shared" si="248"/>
        <v/>
      </c>
      <c r="N1748" s="12"/>
      <c r="O1748" s="51">
        <f t="shared" si="249"/>
        <v>0</v>
      </c>
      <c r="P1748" s="51">
        <f t="shared" si="250"/>
        <v>0</v>
      </c>
      <c r="Q1748" s="51">
        <f t="shared" si="251"/>
        <v>0</v>
      </c>
      <c r="R1748" s="8" t="str">
        <f t="shared" si="252"/>
        <v/>
      </c>
      <c r="S1748" s="7"/>
      <c r="T1748" s="8"/>
      <c r="U1748" s="8"/>
      <c r="V1748" s="8">
        <f t="shared" si="253"/>
        <v>0</v>
      </c>
      <c r="W1748" s="8"/>
      <c r="X1748" s="8"/>
      <c r="Y1748" s="8"/>
      <c r="Z1748" s="8"/>
    </row>
  </sheetData>
  <autoFilter ref="A8:Z8"/>
  <mergeCells count="1">
    <mergeCell ref="A6:B6"/>
  </mergeCells>
  <conditionalFormatting sqref="J10:J1748">
    <cfRule type="cellIs" priority="1" operator="equal">
      <formula>0</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749"/>
  <sheetViews>
    <sheetView showGridLines="0" topLeftCell="B1" workbookViewId="0">
      <pane ySplit="9" topLeftCell="A20" activePane="bottomLeft" state="frozen"/>
      <selection pane="bottomLeft" activeCell="B2" sqref="B2"/>
    </sheetView>
  </sheetViews>
  <sheetFormatPr defaultRowHeight="14.5" x14ac:dyDescent="0.35"/>
  <cols>
    <col min="1" max="1" width="21.08984375" customWidth="1"/>
    <col min="2" max="2" width="80.81640625" customWidth="1"/>
    <col min="3" max="3" width="18.7265625" customWidth="1"/>
    <col min="4" max="5" width="16.6328125" customWidth="1"/>
    <col min="6" max="6" width="9.08984375" style="14"/>
    <col min="7" max="7" width="4.81640625" customWidth="1"/>
    <col min="8" max="8" width="13.6328125" bestFit="1" customWidth="1"/>
    <col min="9" max="10" width="14.36328125" bestFit="1" customWidth="1"/>
    <col min="11" max="11" width="14.08984375" customWidth="1"/>
  </cols>
  <sheetData>
    <row r="1" spans="1:11" x14ac:dyDescent="0.35">
      <c r="A1" s="85" t="s">
        <v>2249</v>
      </c>
      <c r="B1" s="86"/>
      <c r="C1" s="86"/>
      <c r="D1" s="86"/>
      <c r="E1" s="86"/>
      <c r="F1" s="86"/>
      <c r="G1" s="86"/>
      <c r="H1" s="86"/>
      <c r="I1" s="86"/>
      <c r="J1" s="86"/>
      <c r="K1" s="87"/>
    </row>
    <row r="2" spans="1:11" ht="72" customHeight="1" x14ac:dyDescent="0.35">
      <c r="A2" s="34"/>
      <c r="B2" s="35" t="s">
        <v>3623</v>
      </c>
    </row>
    <row r="3" spans="1:11" x14ac:dyDescent="0.35">
      <c r="A3" s="4" t="s">
        <v>0</v>
      </c>
      <c r="B3" s="17"/>
      <c r="H3" s="29" t="s">
        <v>2247</v>
      </c>
      <c r="I3" s="29" t="s">
        <v>2248</v>
      </c>
      <c r="J3" s="32"/>
    </row>
    <row r="4" spans="1:11" ht="26" x14ac:dyDescent="0.35">
      <c r="A4" s="4" t="s">
        <v>1</v>
      </c>
      <c r="B4" s="17">
        <f>Details!B3</f>
        <v>0</v>
      </c>
      <c r="H4" s="7" t="s">
        <v>2243</v>
      </c>
      <c r="I4" s="52"/>
      <c r="J4" s="33" t="str">
        <f>_xlfn.IFNA(VLOOKUP($I4,Workout!$A$2:$B$51,2,FALSE),"")</f>
        <v/>
      </c>
    </row>
    <row r="5" spans="1:11" x14ac:dyDescent="0.35">
      <c r="A5" s="4" t="s">
        <v>2255</v>
      </c>
      <c r="B5" s="17">
        <f>Details!B4</f>
        <v>0</v>
      </c>
      <c r="H5" s="7" t="s">
        <v>2244</v>
      </c>
      <c r="I5" s="52"/>
      <c r="J5" s="33" t="str">
        <f>_xlfn.IFNA(VLOOKUP($I5,Workout!$A$2:$B$51,2,FALSE),"")</f>
        <v/>
      </c>
    </row>
    <row r="6" spans="1:11" ht="26" x14ac:dyDescent="0.35">
      <c r="A6" s="4" t="s">
        <v>2</v>
      </c>
      <c r="B6" s="17">
        <f>Details!B5</f>
        <v>0</v>
      </c>
      <c r="H6" s="7" t="s">
        <v>2245</v>
      </c>
      <c r="I6" s="52"/>
      <c r="J6" s="33" t="str">
        <f>_xlfn.IFNA(VLOOKUP($I6,Workout!$A$2:$B$51,2,FALSE),"")</f>
        <v/>
      </c>
    </row>
    <row r="7" spans="1:11" x14ac:dyDescent="0.35">
      <c r="H7" s="7" t="s">
        <v>2246</v>
      </c>
      <c r="I7" s="52"/>
      <c r="J7" s="33" t="str">
        <f>_xlfn.IFNA(VLOOKUP($I7,Workout!$A$2:$B$51,2,FALSE),"")</f>
        <v/>
      </c>
    </row>
    <row r="9" spans="1:11" ht="78" x14ac:dyDescent="0.35">
      <c r="A9" s="36" t="s">
        <v>3</v>
      </c>
      <c r="B9" s="37" t="s">
        <v>4</v>
      </c>
      <c r="C9" s="37" t="s">
        <v>5</v>
      </c>
      <c r="D9" s="37" t="s">
        <v>3487</v>
      </c>
      <c r="E9" s="54" t="s">
        <v>3489</v>
      </c>
      <c r="F9" s="43" t="s">
        <v>2224</v>
      </c>
      <c r="H9" s="28" t="s">
        <v>2239</v>
      </c>
      <c r="I9" s="28" t="s">
        <v>2240</v>
      </c>
      <c r="J9" s="28" t="s">
        <v>2241</v>
      </c>
      <c r="K9" s="28" t="s">
        <v>2242</v>
      </c>
    </row>
    <row r="10" spans="1:11" x14ac:dyDescent="0.35">
      <c r="A10" s="19" t="s">
        <v>2236</v>
      </c>
      <c r="B10" s="20" t="s">
        <v>2234</v>
      </c>
      <c r="C10" s="21" t="s">
        <v>10</v>
      </c>
      <c r="D10" s="21" t="s">
        <v>48</v>
      </c>
      <c r="E10" s="21" t="s">
        <v>3490</v>
      </c>
      <c r="F10" s="31">
        <f>Details!I9</f>
        <v>2</v>
      </c>
      <c r="H10" s="31" t="str">
        <f t="shared" ref="H10:H27" si="0">IFERROR(F10*$J$4,"")</f>
        <v/>
      </c>
      <c r="I10" s="31" t="str">
        <f t="shared" ref="I10:I27" si="1">IFERROR(F10*$J$5,"")</f>
        <v/>
      </c>
      <c r="J10" s="31" t="str">
        <f t="shared" ref="J10:J27" si="2">IFERROR(F10*$J$6,"")</f>
        <v/>
      </c>
      <c r="K10" s="31" t="str">
        <f t="shared" ref="K10:K27" si="3">IFERROR(F10*$J$7,"")</f>
        <v/>
      </c>
    </row>
    <row r="11" spans="1:11" x14ac:dyDescent="0.35">
      <c r="A11" s="1" t="str">
        <f>Details!A10</f>
        <v>CCS1</v>
      </c>
      <c r="B11" s="1" t="str">
        <f>Details!B10</f>
        <v>A4 COPIER PAPER 80GSM WHITE</v>
      </c>
      <c r="C11" s="1" t="s">
        <v>8</v>
      </c>
      <c r="D11" s="1" t="s">
        <v>7</v>
      </c>
      <c r="E11" s="1" t="s">
        <v>3491</v>
      </c>
      <c r="F11" s="16">
        <f>VLOOKUP(A11,Details!$A$9:$I$1687,8,FALSE)</f>
        <v>0</v>
      </c>
      <c r="H11" s="16" t="str">
        <f t="shared" si="0"/>
        <v/>
      </c>
      <c r="I11" s="16" t="str">
        <f t="shared" si="1"/>
        <v/>
      </c>
      <c r="J11" s="16" t="str">
        <f t="shared" si="2"/>
        <v/>
      </c>
      <c r="K11" s="16" t="str">
        <f t="shared" si="3"/>
        <v/>
      </c>
    </row>
    <row r="12" spans="1:11" x14ac:dyDescent="0.35">
      <c r="A12" s="1" t="str">
        <f>Details!A11</f>
        <v>CCS2</v>
      </c>
      <c r="B12" s="1" t="str">
        <f>Details!B11</f>
        <v>A4 COPIER PAPER 80GSM WHITE RECYCLED</v>
      </c>
      <c r="C12" s="1" t="s">
        <v>8</v>
      </c>
      <c r="D12" s="1" t="s">
        <v>7</v>
      </c>
      <c r="E12" s="1" t="s">
        <v>3491</v>
      </c>
      <c r="F12" s="16">
        <f>VLOOKUP(A12,Details!$A$9:$I$1687,8,FALSE)</f>
        <v>0</v>
      </c>
      <c r="H12" s="16" t="str">
        <f t="shared" si="0"/>
        <v/>
      </c>
      <c r="I12" s="16" t="str">
        <f t="shared" si="1"/>
        <v/>
      </c>
      <c r="J12" s="16" t="str">
        <f t="shared" si="2"/>
        <v/>
      </c>
      <c r="K12" s="16" t="str">
        <f t="shared" si="3"/>
        <v/>
      </c>
    </row>
    <row r="13" spans="1:11" x14ac:dyDescent="0.35">
      <c r="A13" s="1" t="str">
        <f>Details!A12</f>
        <v>CCS3</v>
      </c>
      <c r="B13" s="1" t="str">
        <f>Details!B12</f>
        <v>A4 COPIER PAPER 4 HOLE PUNCHED 80GSM WHITE RECYCLED</v>
      </c>
      <c r="C13" s="1" t="s">
        <v>8</v>
      </c>
      <c r="D13" s="1" t="s">
        <v>7</v>
      </c>
      <c r="E13" s="1" t="s">
        <v>3491</v>
      </c>
      <c r="F13" s="16">
        <f>VLOOKUP(A13,Details!$A$9:$I$1687,8,FALSE)</f>
        <v>0</v>
      </c>
      <c r="H13" s="16" t="str">
        <f t="shared" si="0"/>
        <v/>
      </c>
      <c r="I13" s="16" t="str">
        <f t="shared" si="1"/>
        <v/>
      </c>
      <c r="J13" s="16" t="str">
        <f t="shared" si="2"/>
        <v/>
      </c>
      <c r="K13" s="16" t="str">
        <f t="shared" si="3"/>
        <v/>
      </c>
    </row>
    <row r="14" spans="1:11" x14ac:dyDescent="0.35">
      <c r="A14" s="1" t="str">
        <f>Details!A13</f>
        <v>CCS4</v>
      </c>
      <c r="B14" s="1" t="str">
        <f>Details!B13</f>
        <v>A4 COPIER PAPER 80GSM HIGH WHITE RECYCLED</v>
      </c>
      <c r="C14" s="1" t="s">
        <v>8</v>
      </c>
      <c r="D14" s="1" t="s">
        <v>7</v>
      </c>
      <c r="E14" s="1" t="s">
        <v>3491</v>
      </c>
      <c r="F14" s="16">
        <f>VLOOKUP(A14,Details!$A$9:$I$1687,8,FALSE)</f>
        <v>0</v>
      </c>
      <c r="H14" s="16" t="str">
        <f t="shared" si="0"/>
        <v/>
      </c>
      <c r="I14" s="16" t="str">
        <f t="shared" si="1"/>
        <v/>
      </c>
      <c r="J14" s="16" t="str">
        <f t="shared" si="2"/>
        <v/>
      </c>
      <c r="K14" s="16" t="str">
        <f t="shared" si="3"/>
        <v/>
      </c>
    </row>
    <row r="15" spans="1:11" x14ac:dyDescent="0.35">
      <c r="A15" s="1" t="str">
        <f>Details!A14</f>
        <v>CCS5</v>
      </c>
      <c r="B15" s="1" t="str">
        <f>Details!B14</f>
        <v>A4 COPIER PAPER 80GSM ORANGE RECYCLED</v>
      </c>
      <c r="C15" s="1" t="s">
        <v>8</v>
      </c>
      <c r="D15" s="1" t="s">
        <v>7</v>
      </c>
      <c r="E15" s="1" t="s">
        <v>3491</v>
      </c>
      <c r="F15" s="16">
        <f>VLOOKUP(A15,Details!$A$9:$I$1687,8,FALSE)</f>
        <v>0</v>
      </c>
      <c r="H15" s="16" t="str">
        <f t="shared" si="0"/>
        <v/>
      </c>
      <c r="I15" s="16" t="str">
        <f t="shared" si="1"/>
        <v/>
      </c>
      <c r="J15" s="16" t="str">
        <f t="shared" si="2"/>
        <v/>
      </c>
      <c r="K15" s="16" t="str">
        <f t="shared" si="3"/>
        <v/>
      </c>
    </row>
    <row r="16" spans="1:11" x14ac:dyDescent="0.35">
      <c r="A16" s="1" t="str">
        <f>Details!A15</f>
        <v>CCS6</v>
      </c>
      <c r="B16" s="1" t="str">
        <f>Details!B15</f>
        <v>A4 COPIER PAPER 80GSM DEEP RED RECYCLED</v>
      </c>
      <c r="C16" s="1" t="s">
        <v>8</v>
      </c>
      <c r="D16" s="1" t="s">
        <v>7</v>
      </c>
      <c r="E16" s="1" t="s">
        <v>3491</v>
      </c>
      <c r="F16" s="16">
        <f>VLOOKUP(A16,Details!$A$9:$I$1687,8,FALSE)</f>
        <v>0</v>
      </c>
      <c r="H16" s="16" t="str">
        <f t="shared" si="0"/>
        <v/>
      </c>
      <c r="I16" s="16" t="str">
        <f t="shared" si="1"/>
        <v/>
      </c>
      <c r="J16" s="16" t="str">
        <f t="shared" si="2"/>
        <v/>
      </c>
      <c r="K16" s="16" t="str">
        <f t="shared" si="3"/>
        <v/>
      </c>
    </row>
    <row r="17" spans="1:11" x14ac:dyDescent="0.35">
      <c r="A17" s="1" t="str">
        <f>Details!A16</f>
        <v>CCS7</v>
      </c>
      <c r="B17" s="1" t="str">
        <f>Details!B16</f>
        <v>A4 COPIER PAPER 80GSM IVORY RECYCLED</v>
      </c>
      <c r="C17" s="1" t="s">
        <v>8</v>
      </c>
      <c r="D17" s="1" t="s">
        <v>7</v>
      </c>
      <c r="E17" s="1" t="s">
        <v>3491</v>
      </c>
      <c r="F17" s="16">
        <f>VLOOKUP(A17,Details!$A$9:$I$1687,8,FALSE)</f>
        <v>0</v>
      </c>
      <c r="H17" s="16" t="str">
        <f t="shared" si="0"/>
        <v/>
      </c>
      <c r="I17" s="16" t="str">
        <f t="shared" si="1"/>
        <v/>
      </c>
      <c r="J17" s="16" t="str">
        <f t="shared" si="2"/>
        <v/>
      </c>
      <c r="K17" s="16" t="str">
        <f t="shared" si="3"/>
        <v/>
      </c>
    </row>
    <row r="18" spans="1:11" x14ac:dyDescent="0.35">
      <c r="A18" s="1" t="str">
        <f>Details!A17</f>
        <v>CCS8</v>
      </c>
      <c r="B18" s="1" t="str">
        <f>Details!B17</f>
        <v>A4 COPIER PAPER 80GSM LILAC RECYCLED</v>
      </c>
      <c r="C18" s="1" t="s">
        <v>8</v>
      </c>
      <c r="D18" s="1" t="s">
        <v>7</v>
      </c>
      <c r="E18" s="1" t="s">
        <v>3491</v>
      </c>
      <c r="F18" s="16">
        <f>VLOOKUP(A18,Details!$A$9:$I$1687,8,FALSE)</f>
        <v>0</v>
      </c>
      <c r="H18" s="16" t="str">
        <f t="shared" si="0"/>
        <v/>
      </c>
      <c r="I18" s="16" t="str">
        <f t="shared" si="1"/>
        <v/>
      </c>
      <c r="J18" s="16" t="str">
        <f t="shared" si="2"/>
        <v/>
      </c>
      <c r="K18" s="16" t="str">
        <f t="shared" si="3"/>
        <v/>
      </c>
    </row>
    <row r="19" spans="1:11" x14ac:dyDescent="0.35">
      <c r="A19" s="1" t="str">
        <f>Details!A18</f>
        <v>CCS9</v>
      </c>
      <c r="B19" s="1" t="str">
        <f>Details!B18</f>
        <v>A4 COPIER PAPER 80GSM SALMON RECYCLED</v>
      </c>
      <c r="C19" s="1" t="s">
        <v>8</v>
      </c>
      <c r="D19" s="1" t="s">
        <v>7</v>
      </c>
      <c r="E19" s="1" t="s">
        <v>3491</v>
      </c>
      <c r="F19" s="16">
        <f>VLOOKUP(A19,Details!$A$9:$I$1687,8,FALSE)</f>
        <v>0</v>
      </c>
      <c r="H19" s="16" t="str">
        <f t="shared" si="0"/>
        <v/>
      </c>
      <c r="I19" s="16" t="str">
        <f t="shared" si="1"/>
        <v/>
      </c>
      <c r="J19" s="16" t="str">
        <f t="shared" si="2"/>
        <v/>
      </c>
      <c r="K19" s="16" t="str">
        <f t="shared" si="3"/>
        <v/>
      </c>
    </row>
    <row r="20" spans="1:11" x14ac:dyDescent="0.35">
      <c r="A20" s="1" t="str">
        <f>Details!A19</f>
        <v>CCS10</v>
      </c>
      <c r="B20" s="1" t="str">
        <f>Details!B19</f>
        <v>A4 COPIER PAPER 80GSM PINK RECYCLED</v>
      </c>
      <c r="C20" s="1" t="s">
        <v>8</v>
      </c>
      <c r="D20" s="1" t="s">
        <v>371</v>
      </c>
      <c r="E20" s="1" t="s">
        <v>3491</v>
      </c>
      <c r="F20" s="16">
        <f>VLOOKUP(A20,Details!$A$9:$I$1687,8,FALSE)</f>
        <v>0</v>
      </c>
      <c r="H20" s="16" t="str">
        <f t="shared" si="0"/>
        <v/>
      </c>
      <c r="I20" s="16" t="str">
        <f t="shared" si="1"/>
        <v/>
      </c>
      <c r="J20" s="16" t="str">
        <f t="shared" si="2"/>
        <v/>
      </c>
      <c r="K20" s="16" t="str">
        <f t="shared" si="3"/>
        <v/>
      </c>
    </row>
    <row r="21" spans="1:11" x14ac:dyDescent="0.35">
      <c r="A21" s="1" t="str">
        <f>Details!A20</f>
        <v>CCS11</v>
      </c>
      <c r="B21" s="1" t="str">
        <f>Details!B20</f>
        <v>A4 COPIER PAPER 80GSM YELLOW RECYCLED</v>
      </c>
      <c r="C21" s="1" t="s">
        <v>8</v>
      </c>
      <c r="D21" s="1" t="s">
        <v>371</v>
      </c>
      <c r="E21" s="1" t="s">
        <v>3491</v>
      </c>
      <c r="F21" s="16">
        <f>VLOOKUP(A21,Details!$A$9:$I$1687,8,FALSE)</f>
        <v>0</v>
      </c>
      <c r="H21" s="16" t="str">
        <f t="shared" si="0"/>
        <v/>
      </c>
      <c r="I21" s="16" t="str">
        <f t="shared" si="1"/>
        <v/>
      </c>
      <c r="J21" s="16" t="str">
        <f t="shared" si="2"/>
        <v/>
      </c>
      <c r="K21" s="16" t="str">
        <f t="shared" si="3"/>
        <v/>
      </c>
    </row>
    <row r="22" spans="1:11" x14ac:dyDescent="0.35">
      <c r="A22" s="1" t="str">
        <f>Details!A21</f>
        <v>CCS12</v>
      </c>
      <c r="B22" s="1" t="str">
        <f>Details!B21</f>
        <v>A4 COPIER PAPER 80GSM BLUE RECYCLED</v>
      </c>
      <c r="C22" s="1" t="s">
        <v>8</v>
      </c>
      <c r="D22" s="1" t="s">
        <v>371</v>
      </c>
      <c r="E22" s="1" t="s">
        <v>3491</v>
      </c>
      <c r="F22" s="16">
        <f>VLOOKUP(A22,Details!$A$9:$I$1687,8,FALSE)</f>
        <v>0</v>
      </c>
      <c r="H22" s="16" t="str">
        <f t="shared" si="0"/>
        <v/>
      </c>
      <c r="I22" s="16" t="str">
        <f t="shared" si="1"/>
        <v/>
      </c>
      <c r="J22" s="16" t="str">
        <f t="shared" si="2"/>
        <v/>
      </c>
      <c r="K22" s="16" t="str">
        <f t="shared" si="3"/>
        <v/>
      </c>
    </row>
    <row r="23" spans="1:11" x14ac:dyDescent="0.35">
      <c r="A23" s="1" t="str">
        <f>Details!A22</f>
        <v>CCS13</v>
      </c>
      <c r="B23" s="1" t="str">
        <f>Details!B22</f>
        <v>A4 COPIER PAPER 80GSM GREEN RECYCLED</v>
      </c>
      <c r="C23" s="1" t="s">
        <v>8</v>
      </c>
      <c r="D23" s="1" t="s">
        <v>371</v>
      </c>
      <c r="E23" s="1" t="s">
        <v>3491</v>
      </c>
      <c r="F23" s="16">
        <f>VLOOKUP(A23,Details!$A$9:$I$1687,8,FALSE)</f>
        <v>0</v>
      </c>
      <c r="H23" s="16" t="str">
        <f t="shared" si="0"/>
        <v/>
      </c>
      <c r="I23" s="16" t="str">
        <f t="shared" si="1"/>
        <v/>
      </c>
      <c r="J23" s="16" t="str">
        <f t="shared" si="2"/>
        <v/>
      </c>
      <c r="K23" s="16" t="str">
        <f t="shared" si="3"/>
        <v/>
      </c>
    </row>
    <row r="24" spans="1:11" x14ac:dyDescent="0.35">
      <c r="A24" s="1" t="str">
        <f>Details!A23</f>
        <v>CCS14</v>
      </c>
      <c r="B24" s="1" t="str">
        <f>Details!B23</f>
        <v>A4 COPIER PAPER 90GSM WHITE</v>
      </c>
      <c r="C24" s="1" t="s">
        <v>8</v>
      </c>
      <c r="D24" s="1" t="s">
        <v>7</v>
      </c>
      <c r="E24" s="1" t="s">
        <v>3491</v>
      </c>
      <c r="F24" s="16">
        <f>VLOOKUP(A24,Details!$A$9:$I$1687,8,FALSE)</f>
        <v>0</v>
      </c>
      <c r="H24" s="16" t="str">
        <f t="shared" si="0"/>
        <v/>
      </c>
      <c r="I24" s="16" t="str">
        <f t="shared" si="1"/>
        <v/>
      </c>
      <c r="J24" s="16" t="str">
        <f t="shared" si="2"/>
        <v/>
      </c>
      <c r="K24" s="16" t="str">
        <f t="shared" si="3"/>
        <v/>
      </c>
    </row>
    <row r="25" spans="1:11" x14ac:dyDescent="0.35">
      <c r="A25" s="1" t="str">
        <f>Details!A24</f>
        <v>CCS15</v>
      </c>
      <c r="B25" s="1" t="str">
        <f>Details!B24</f>
        <v>A4 COPIER PAPER 90GSM WHITE RECYCLED</v>
      </c>
      <c r="C25" s="1" t="s">
        <v>8</v>
      </c>
      <c r="D25" s="1" t="s">
        <v>7</v>
      </c>
      <c r="E25" s="1" t="s">
        <v>3491</v>
      </c>
      <c r="F25" s="16">
        <f>VLOOKUP(A25,Details!$A$9:$I$1687,8,FALSE)</f>
        <v>0</v>
      </c>
      <c r="H25" s="16" t="str">
        <f t="shared" si="0"/>
        <v/>
      </c>
      <c r="I25" s="16" t="str">
        <f t="shared" si="1"/>
        <v/>
      </c>
      <c r="J25" s="16" t="str">
        <f t="shared" si="2"/>
        <v/>
      </c>
      <c r="K25" s="16" t="str">
        <f t="shared" si="3"/>
        <v/>
      </c>
    </row>
    <row r="26" spans="1:11" x14ac:dyDescent="0.35">
      <c r="A26" s="1" t="str">
        <f>Details!A25</f>
        <v>CCS16</v>
      </c>
      <c r="B26" s="1" t="str">
        <f>Details!B25</f>
        <v>A4 COPIER PAPER 100GSM WHITE</v>
      </c>
      <c r="C26" s="1" t="s">
        <v>8</v>
      </c>
      <c r="D26" s="1" t="s">
        <v>7</v>
      </c>
      <c r="E26" s="1" t="s">
        <v>3491</v>
      </c>
      <c r="F26" s="16">
        <f>VLOOKUP(A26,Details!$A$9:$I$1687,8,FALSE)</f>
        <v>0</v>
      </c>
      <c r="H26" s="16" t="str">
        <f t="shared" si="0"/>
        <v/>
      </c>
      <c r="I26" s="16" t="str">
        <f t="shared" si="1"/>
        <v/>
      </c>
      <c r="J26" s="16" t="str">
        <f t="shared" si="2"/>
        <v/>
      </c>
      <c r="K26" s="16" t="str">
        <f t="shared" si="3"/>
        <v/>
      </c>
    </row>
    <row r="27" spans="1:11" x14ac:dyDescent="0.35">
      <c r="A27" s="1" t="str">
        <f>Details!A26</f>
        <v>CCS17</v>
      </c>
      <c r="B27" s="1" t="str">
        <f>Details!B26</f>
        <v>A4 COPIER PAPER 100GSM WHITE RECYCLED</v>
      </c>
      <c r="C27" s="1" t="s">
        <v>8</v>
      </c>
      <c r="D27" s="1" t="s">
        <v>7</v>
      </c>
      <c r="E27" s="1" t="s">
        <v>3491</v>
      </c>
      <c r="F27" s="16">
        <f>VLOOKUP(A27,Details!$A$9:$I$1687,8,FALSE)</f>
        <v>0</v>
      </c>
      <c r="H27" s="16" t="str">
        <f t="shared" si="0"/>
        <v/>
      </c>
      <c r="I27" s="16" t="str">
        <f t="shared" si="1"/>
        <v/>
      </c>
      <c r="J27" s="16" t="str">
        <f t="shared" si="2"/>
        <v/>
      </c>
      <c r="K27" s="16" t="str">
        <f t="shared" si="3"/>
        <v/>
      </c>
    </row>
    <row r="28" spans="1:11" x14ac:dyDescent="0.35">
      <c r="A28" s="1" t="str">
        <f>Details!A27</f>
        <v>CCS18</v>
      </c>
      <c r="B28" s="1" t="str">
        <f>Details!B27</f>
        <v>A4 WOVEN PAPER 100GSM BRILLIANT WHITE</v>
      </c>
      <c r="C28" s="1" t="s">
        <v>8</v>
      </c>
      <c r="D28" s="1" t="s">
        <v>371</v>
      </c>
      <c r="E28" s="1" t="s">
        <v>3491</v>
      </c>
      <c r="F28" s="16">
        <f>VLOOKUP(A28,Details!$A$9:$I$1687,8,FALSE)</f>
        <v>0</v>
      </c>
      <c r="H28" s="16" t="str">
        <f t="shared" ref="H28" si="4">IFERROR(F28*$J$4,"")</f>
        <v/>
      </c>
      <c r="I28" s="16" t="str">
        <f t="shared" ref="I28" si="5">IFERROR(F28*$J$5,"")</f>
        <v/>
      </c>
      <c r="J28" s="16" t="str">
        <f t="shared" ref="J28" si="6">IFERROR(F28*$J$6,"")</f>
        <v/>
      </c>
      <c r="K28" s="16" t="str">
        <f t="shared" ref="K28" si="7">IFERROR(F28*$J$7,"")</f>
        <v/>
      </c>
    </row>
    <row r="29" spans="1:11" x14ac:dyDescent="0.35">
      <c r="A29" s="1" t="str">
        <f>Details!A28</f>
        <v>CCS19</v>
      </c>
      <c r="B29" s="1" t="str">
        <f>Details!B28</f>
        <v>A4 WOVEN PAPER 100GSM CREAM</v>
      </c>
      <c r="C29" s="1" t="s">
        <v>8</v>
      </c>
      <c r="D29" s="1" t="s">
        <v>371</v>
      </c>
      <c r="E29" s="1" t="s">
        <v>3491</v>
      </c>
      <c r="F29" s="16">
        <f>VLOOKUP(A29,Details!$A$9:$I$1687,8,FALSE)</f>
        <v>0</v>
      </c>
      <c r="H29" s="16" t="str">
        <f t="shared" ref="H29:H92" si="8">IFERROR(F29*$J$4,"")</f>
        <v/>
      </c>
      <c r="I29" s="16" t="str">
        <f t="shared" ref="I29:I92" si="9">IFERROR(F29*$J$5,"")</f>
        <v/>
      </c>
      <c r="J29" s="16" t="str">
        <f t="shared" ref="J29:J92" si="10">IFERROR(F29*$J$6,"")</f>
        <v/>
      </c>
      <c r="K29" s="16" t="str">
        <f t="shared" ref="K29:K92" si="11">IFERROR(F29*$J$7,"")</f>
        <v/>
      </c>
    </row>
    <row r="30" spans="1:11" x14ac:dyDescent="0.35">
      <c r="A30" s="1" t="str">
        <f>Details!A29</f>
        <v>CCS1420</v>
      </c>
      <c r="B30" s="1" t="str">
        <f>Details!B29</f>
        <v>A4 UNCOATED PAPER 100GSM WHITE</v>
      </c>
      <c r="C30" s="1" t="s">
        <v>8</v>
      </c>
      <c r="D30" s="1" t="s">
        <v>371</v>
      </c>
      <c r="E30" s="1" t="s">
        <v>3491</v>
      </c>
      <c r="F30" s="16">
        <f>VLOOKUP(A30,Details!$A$9:$I$1687,8,FALSE)</f>
        <v>0</v>
      </c>
      <c r="H30" s="16" t="str">
        <f t="shared" si="8"/>
        <v/>
      </c>
      <c r="I30" s="16" t="str">
        <f t="shared" si="9"/>
        <v/>
      </c>
      <c r="J30" s="16" t="str">
        <f t="shared" si="10"/>
        <v/>
      </c>
      <c r="K30" s="16" t="str">
        <f t="shared" si="11"/>
        <v/>
      </c>
    </row>
    <row r="31" spans="1:11" x14ac:dyDescent="0.35">
      <c r="A31" s="1" t="str">
        <f>Details!A30</f>
        <v>CCS20</v>
      </c>
      <c r="B31" s="1" t="str">
        <f>Details!B30</f>
        <v>A4 COPIER PAPER 120GSM WHITE</v>
      </c>
      <c r="C31" s="1" t="s">
        <v>8</v>
      </c>
      <c r="D31" s="1" t="s">
        <v>1737</v>
      </c>
      <c r="E31" s="1" t="s">
        <v>3491</v>
      </c>
      <c r="F31" s="16">
        <f>VLOOKUP(A31,Details!$A$9:$I$1687,8,FALSE)</f>
        <v>0</v>
      </c>
      <c r="H31" s="16" t="str">
        <f t="shared" si="8"/>
        <v/>
      </c>
      <c r="I31" s="16" t="str">
        <f t="shared" si="9"/>
        <v/>
      </c>
      <c r="J31" s="16" t="str">
        <f t="shared" si="10"/>
        <v/>
      </c>
      <c r="K31" s="16" t="str">
        <f t="shared" si="11"/>
        <v/>
      </c>
    </row>
    <row r="32" spans="1:11" x14ac:dyDescent="0.35">
      <c r="A32" s="1" t="str">
        <f>Details!A31</f>
        <v>CCS21</v>
      </c>
      <c r="B32" s="1" t="str">
        <f>Details!B31</f>
        <v>A4 COPIER PAPER 120GSM WHITE RECYCLED</v>
      </c>
      <c r="C32" s="1" t="s">
        <v>8</v>
      </c>
      <c r="D32" s="1" t="s">
        <v>1737</v>
      </c>
      <c r="E32" s="1" t="s">
        <v>3491</v>
      </c>
      <c r="F32" s="16">
        <f>VLOOKUP(A32,Details!$A$9:$I$1687,8,FALSE)</f>
        <v>0</v>
      </c>
      <c r="H32" s="16" t="str">
        <f t="shared" si="8"/>
        <v/>
      </c>
      <c r="I32" s="16" t="str">
        <f t="shared" si="9"/>
        <v/>
      </c>
      <c r="J32" s="16" t="str">
        <f t="shared" si="10"/>
        <v/>
      </c>
      <c r="K32" s="16" t="str">
        <f t="shared" si="11"/>
        <v/>
      </c>
    </row>
    <row r="33" spans="1:11" x14ac:dyDescent="0.35">
      <c r="A33" s="1" t="str">
        <f>Details!A32</f>
        <v>CCS22</v>
      </c>
      <c r="B33" s="1" t="str">
        <f>Details!B32</f>
        <v>A4 COPIER PAPER 120GSM SKY BLUE RECYCLED</v>
      </c>
      <c r="C33" s="1" t="s">
        <v>8</v>
      </c>
      <c r="D33" s="1" t="s">
        <v>1445</v>
      </c>
      <c r="E33" s="1" t="s">
        <v>3491</v>
      </c>
      <c r="F33" s="16">
        <f>VLOOKUP(A33,Details!$A$9:$I$1687,8,FALSE)</f>
        <v>0</v>
      </c>
      <c r="H33" s="16" t="str">
        <f t="shared" si="8"/>
        <v/>
      </c>
      <c r="I33" s="16" t="str">
        <f t="shared" si="9"/>
        <v/>
      </c>
      <c r="J33" s="16" t="str">
        <f t="shared" si="10"/>
        <v/>
      </c>
      <c r="K33" s="16" t="str">
        <f t="shared" si="11"/>
        <v/>
      </c>
    </row>
    <row r="34" spans="1:11" x14ac:dyDescent="0.35">
      <c r="A34" s="1" t="str">
        <f>Details!A33</f>
        <v>CCS1421</v>
      </c>
      <c r="B34" s="1" t="str">
        <f>Details!B33</f>
        <v>A4 UNCOATED PAPER 120GSM WHITE</v>
      </c>
      <c r="C34" s="1" t="s">
        <v>8</v>
      </c>
      <c r="D34" s="1" t="s">
        <v>1445</v>
      </c>
      <c r="E34" s="1" t="s">
        <v>3491</v>
      </c>
      <c r="F34" s="16">
        <f>VLOOKUP(A34,Details!$A$9:$I$1687,8,FALSE)</f>
        <v>0</v>
      </c>
      <c r="H34" s="16" t="str">
        <f t="shared" si="8"/>
        <v/>
      </c>
      <c r="I34" s="16" t="str">
        <f t="shared" si="9"/>
        <v/>
      </c>
      <c r="J34" s="16" t="str">
        <f t="shared" si="10"/>
        <v/>
      </c>
      <c r="K34" s="16" t="str">
        <f t="shared" si="11"/>
        <v/>
      </c>
    </row>
    <row r="35" spans="1:11" x14ac:dyDescent="0.35">
      <c r="A35" s="1" t="str">
        <f>Details!A34</f>
        <v>CCS23</v>
      </c>
      <c r="B35" s="1" t="str">
        <f>Details!B34</f>
        <v>A4 COPIER PAPER 160GSM WHITE RECYCLED</v>
      </c>
      <c r="C35" s="1" t="s">
        <v>8</v>
      </c>
      <c r="D35" s="1" t="s">
        <v>752</v>
      </c>
      <c r="E35" s="1" t="s">
        <v>3491</v>
      </c>
      <c r="F35" s="16">
        <f>VLOOKUP(A35,Details!$A$9:$I$1687,8,FALSE)</f>
        <v>0</v>
      </c>
      <c r="H35" s="16" t="str">
        <f t="shared" si="8"/>
        <v/>
      </c>
      <c r="I35" s="16" t="str">
        <f t="shared" si="9"/>
        <v/>
      </c>
      <c r="J35" s="16" t="str">
        <f t="shared" si="10"/>
        <v/>
      </c>
      <c r="K35" s="16" t="str">
        <f t="shared" si="11"/>
        <v/>
      </c>
    </row>
    <row r="36" spans="1:11" x14ac:dyDescent="0.35">
      <c r="A36" s="1" t="str">
        <f>Details!A35</f>
        <v>CCS24</v>
      </c>
      <c r="B36" s="1" t="str">
        <f>Details!B35</f>
        <v>A4 CARBON PAPER BLUE</v>
      </c>
      <c r="C36" s="1" t="s">
        <v>8</v>
      </c>
      <c r="D36" s="1" t="s">
        <v>25</v>
      </c>
      <c r="E36" s="1" t="s">
        <v>3491</v>
      </c>
      <c r="F36" s="16">
        <f>VLOOKUP(A36,Details!$A$9:$I$1687,8,FALSE)</f>
        <v>0</v>
      </c>
      <c r="H36" s="16" t="str">
        <f t="shared" si="8"/>
        <v/>
      </c>
      <c r="I36" s="16" t="str">
        <f t="shared" si="9"/>
        <v/>
      </c>
      <c r="J36" s="16" t="str">
        <f t="shared" si="10"/>
        <v/>
      </c>
      <c r="K36" s="16" t="str">
        <f t="shared" si="11"/>
        <v/>
      </c>
    </row>
    <row r="37" spans="1:11" x14ac:dyDescent="0.35">
      <c r="A37" s="1" t="str">
        <f>Details!A36</f>
        <v>CCS25</v>
      </c>
      <c r="B37" s="1" t="str">
        <f>Details!B36</f>
        <v>A4 CARBONLESS PAPER TOP WHITE</v>
      </c>
      <c r="C37" s="1" t="s">
        <v>8</v>
      </c>
      <c r="D37" s="1" t="s">
        <v>371</v>
      </c>
      <c r="E37" s="1" t="s">
        <v>3491</v>
      </c>
      <c r="F37" s="16">
        <f>VLOOKUP(A37,Details!$A$9:$I$1687,8,FALSE)</f>
        <v>0</v>
      </c>
      <c r="H37" s="16" t="str">
        <f t="shared" si="8"/>
        <v/>
      </c>
      <c r="I37" s="16" t="str">
        <f t="shared" si="9"/>
        <v/>
      </c>
      <c r="J37" s="16" t="str">
        <f t="shared" si="10"/>
        <v/>
      </c>
      <c r="K37" s="16" t="str">
        <f t="shared" si="11"/>
        <v/>
      </c>
    </row>
    <row r="38" spans="1:11" x14ac:dyDescent="0.35">
      <c r="A38" s="1" t="str">
        <f>Details!A37</f>
        <v>CCS26</v>
      </c>
      <c r="B38" s="1" t="str">
        <f>Details!B37</f>
        <v>A4 PREMIUM NEVERTEAR PAPER 95MIC</v>
      </c>
      <c r="C38" s="1" t="s">
        <v>8</v>
      </c>
      <c r="D38" s="1" t="s">
        <v>25</v>
      </c>
      <c r="E38" s="1" t="s">
        <v>3491</v>
      </c>
      <c r="F38" s="16">
        <f>VLOOKUP(A38,Details!$A$9:$I$1687,8,FALSE)</f>
        <v>0</v>
      </c>
      <c r="H38" s="16" t="str">
        <f t="shared" si="8"/>
        <v/>
      </c>
      <c r="I38" s="16" t="str">
        <f t="shared" si="9"/>
        <v/>
      </c>
      <c r="J38" s="16" t="str">
        <f t="shared" si="10"/>
        <v/>
      </c>
      <c r="K38" s="16" t="str">
        <f t="shared" si="11"/>
        <v/>
      </c>
    </row>
    <row r="39" spans="1:11" x14ac:dyDescent="0.35">
      <c r="A39" s="1" t="str">
        <f>Details!A38</f>
        <v>CCS27</v>
      </c>
      <c r="B39" s="1" t="str">
        <f>Details!B38</f>
        <v>A4 PHOTO PAPER 180GSM MATTE SINGLE SIDED</v>
      </c>
      <c r="C39" s="1" t="s">
        <v>8</v>
      </c>
      <c r="D39" s="1" t="s">
        <v>52</v>
      </c>
      <c r="E39" s="1" t="s">
        <v>3491</v>
      </c>
      <c r="F39" s="16">
        <f>VLOOKUP(A39,Details!$A$9:$I$1687,8,FALSE)</f>
        <v>0</v>
      </c>
      <c r="H39" s="16" t="str">
        <f t="shared" si="8"/>
        <v/>
      </c>
      <c r="I39" s="16" t="str">
        <f t="shared" si="9"/>
        <v/>
      </c>
      <c r="J39" s="16" t="str">
        <f t="shared" si="10"/>
        <v/>
      </c>
      <c r="K39" s="16" t="str">
        <f t="shared" si="11"/>
        <v/>
      </c>
    </row>
    <row r="40" spans="1:11" x14ac:dyDescent="0.35">
      <c r="A40" s="1" t="str">
        <f>Details!A39</f>
        <v>CCS28</v>
      </c>
      <c r="B40" s="1" t="str">
        <f>Details!B39</f>
        <v>A3 COPIER PAPER 80GSM WHITE</v>
      </c>
      <c r="C40" s="1" t="s">
        <v>8</v>
      </c>
      <c r="D40" s="1" t="s">
        <v>7</v>
      </c>
      <c r="E40" s="1" t="s">
        <v>3491</v>
      </c>
      <c r="F40" s="16">
        <f>VLOOKUP(A40,Details!$A$9:$I$1687,8,FALSE)</f>
        <v>0</v>
      </c>
      <c r="H40" s="16" t="str">
        <f t="shared" si="8"/>
        <v/>
      </c>
      <c r="I40" s="16" t="str">
        <f t="shared" si="9"/>
        <v/>
      </c>
      <c r="J40" s="16" t="str">
        <f t="shared" si="10"/>
        <v/>
      </c>
      <c r="K40" s="16" t="str">
        <f t="shared" si="11"/>
        <v/>
      </c>
    </row>
    <row r="41" spans="1:11" x14ac:dyDescent="0.35">
      <c r="A41" s="1" t="str">
        <f>Details!A40</f>
        <v>CCS29</v>
      </c>
      <c r="B41" s="1" t="str">
        <f>Details!B40</f>
        <v>A3 COPIER PAPER 80GSM WHITE RECYCLED</v>
      </c>
      <c r="C41" s="1" t="s">
        <v>8</v>
      </c>
      <c r="D41" s="1" t="s">
        <v>7</v>
      </c>
      <c r="E41" s="1" t="s">
        <v>3491</v>
      </c>
      <c r="F41" s="16">
        <f>VLOOKUP(A41,Details!$A$9:$I$1687,8,FALSE)</f>
        <v>0</v>
      </c>
      <c r="H41" s="16" t="str">
        <f t="shared" si="8"/>
        <v/>
      </c>
      <c r="I41" s="16" t="str">
        <f t="shared" si="9"/>
        <v/>
      </c>
      <c r="J41" s="16" t="str">
        <f t="shared" si="10"/>
        <v/>
      </c>
      <c r="K41" s="16" t="str">
        <f t="shared" si="11"/>
        <v/>
      </c>
    </row>
    <row r="42" spans="1:11" x14ac:dyDescent="0.35">
      <c r="A42" s="1" t="str">
        <f>Details!A41</f>
        <v>CCS30</v>
      </c>
      <c r="B42" s="1" t="str">
        <f>Details!B41</f>
        <v>A3 COPIER PAPER 80GSM BRIGHT WHITE RECYCLED</v>
      </c>
      <c r="C42" s="1" t="s">
        <v>8</v>
      </c>
      <c r="D42" s="1" t="s">
        <v>7</v>
      </c>
      <c r="E42" s="1" t="s">
        <v>3491</v>
      </c>
      <c r="F42" s="16">
        <f>VLOOKUP(A42,Details!$A$9:$I$1687,8,FALSE)</f>
        <v>0</v>
      </c>
      <c r="H42" s="16" t="str">
        <f t="shared" si="8"/>
        <v/>
      </c>
      <c r="I42" s="16" t="str">
        <f t="shared" si="9"/>
        <v/>
      </c>
      <c r="J42" s="16" t="str">
        <f t="shared" si="10"/>
        <v/>
      </c>
      <c r="K42" s="16" t="str">
        <f t="shared" si="11"/>
        <v/>
      </c>
    </row>
    <row r="43" spans="1:11" x14ac:dyDescent="0.35">
      <c r="A43" s="1" t="str">
        <f>Details!A42</f>
        <v>CCS31</v>
      </c>
      <c r="B43" s="1" t="str">
        <f>Details!B42</f>
        <v>A3 COPIER PAPER 80GSM GREEN RECYCLED</v>
      </c>
      <c r="C43" s="1" t="s">
        <v>8</v>
      </c>
      <c r="D43" s="1" t="s">
        <v>7</v>
      </c>
      <c r="E43" s="1" t="s">
        <v>3491</v>
      </c>
      <c r="F43" s="16">
        <f>VLOOKUP(A43,Details!$A$9:$I$1687,8,FALSE)</f>
        <v>0</v>
      </c>
      <c r="H43" s="16" t="str">
        <f t="shared" si="8"/>
        <v/>
      </c>
      <c r="I43" s="16" t="str">
        <f t="shared" si="9"/>
        <v/>
      </c>
      <c r="J43" s="16" t="str">
        <f t="shared" si="10"/>
        <v/>
      </c>
      <c r="K43" s="16" t="str">
        <f t="shared" si="11"/>
        <v/>
      </c>
    </row>
    <row r="44" spans="1:11" x14ac:dyDescent="0.35">
      <c r="A44" s="1" t="str">
        <f>Details!A43</f>
        <v>CCS32</v>
      </c>
      <c r="B44" s="1" t="str">
        <f>Details!B43</f>
        <v>A3 COPIER PAPER 100GSM WHITE</v>
      </c>
      <c r="C44" s="1" t="s">
        <v>8</v>
      </c>
      <c r="D44" s="1" t="s">
        <v>1445</v>
      </c>
      <c r="E44" s="1" t="s">
        <v>3491</v>
      </c>
      <c r="F44" s="16">
        <f>VLOOKUP(A44,Details!$A$9:$I$1687,8,FALSE)</f>
        <v>0</v>
      </c>
      <c r="H44" s="16" t="str">
        <f t="shared" si="8"/>
        <v/>
      </c>
      <c r="I44" s="16" t="str">
        <f t="shared" si="9"/>
        <v/>
      </c>
      <c r="J44" s="16" t="str">
        <f t="shared" si="10"/>
        <v/>
      </c>
      <c r="K44" s="16" t="str">
        <f t="shared" si="11"/>
        <v/>
      </c>
    </row>
    <row r="45" spans="1:11" x14ac:dyDescent="0.35">
      <c r="A45" s="1" t="str">
        <f>Details!A44</f>
        <v>CCS33</v>
      </c>
      <c r="B45" s="1" t="str">
        <f>Details!B44</f>
        <v>A3 COPIER PAPER 100GSM WHITE RECYCLED</v>
      </c>
      <c r="C45" s="1" t="s">
        <v>8</v>
      </c>
      <c r="D45" s="1" t="s">
        <v>1445</v>
      </c>
      <c r="E45" s="1" t="s">
        <v>3491</v>
      </c>
      <c r="F45" s="16">
        <f>VLOOKUP(A45,Details!$A$9:$I$1687,8,FALSE)</f>
        <v>0</v>
      </c>
      <c r="H45" s="16" t="str">
        <f t="shared" si="8"/>
        <v/>
      </c>
      <c r="I45" s="16" t="str">
        <f t="shared" si="9"/>
        <v/>
      </c>
      <c r="J45" s="16" t="str">
        <f t="shared" si="10"/>
        <v/>
      </c>
      <c r="K45" s="16" t="str">
        <f t="shared" si="11"/>
        <v/>
      </c>
    </row>
    <row r="46" spans="1:11" x14ac:dyDescent="0.35">
      <c r="A46" s="1" t="str">
        <f>Details!A45</f>
        <v>CCS34</v>
      </c>
      <c r="B46" s="1" t="str">
        <f>Details!B45</f>
        <v>A3 COPIER PAPER 120GSM WHITE</v>
      </c>
      <c r="C46" s="1" t="s">
        <v>8</v>
      </c>
      <c r="D46" s="1" t="s">
        <v>1737</v>
      </c>
      <c r="E46" s="1" t="s">
        <v>3491</v>
      </c>
      <c r="F46" s="16">
        <f>VLOOKUP(A46,Details!$A$9:$I$1687,8,FALSE)</f>
        <v>0</v>
      </c>
      <c r="H46" s="16" t="str">
        <f t="shared" si="8"/>
        <v/>
      </c>
      <c r="I46" s="16" t="str">
        <f t="shared" si="9"/>
        <v/>
      </c>
      <c r="J46" s="16" t="str">
        <f t="shared" si="10"/>
        <v/>
      </c>
      <c r="K46" s="16" t="str">
        <f t="shared" si="11"/>
        <v/>
      </c>
    </row>
    <row r="47" spans="1:11" x14ac:dyDescent="0.35">
      <c r="A47" s="1" t="str">
        <f>Details!A46</f>
        <v>CCS35</v>
      </c>
      <c r="B47" s="1" t="str">
        <f>Details!B46</f>
        <v>A3 COPIER PAPER 120GSM WHITE RECYCLED</v>
      </c>
      <c r="C47" s="1" t="s">
        <v>8</v>
      </c>
      <c r="D47" s="1" t="s">
        <v>1737</v>
      </c>
      <c r="E47" s="1" t="s">
        <v>3491</v>
      </c>
      <c r="F47" s="16">
        <f>VLOOKUP(A47,Details!$A$9:$I$1687,8,FALSE)</f>
        <v>0</v>
      </c>
      <c r="H47" s="16" t="str">
        <f t="shared" si="8"/>
        <v/>
      </c>
      <c r="I47" s="16" t="str">
        <f t="shared" si="9"/>
        <v/>
      </c>
      <c r="J47" s="16" t="str">
        <f t="shared" si="10"/>
        <v/>
      </c>
      <c r="K47" s="16" t="str">
        <f t="shared" si="11"/>
        <v/>
      </c>
    </row>
    <row r="48" spans="1:11" x14ac:dyDescent="0.35">
      <c r="A48" s="1" t="str">
        <f>Details!A47</f>
        <v>CCS36</v>
      </c>
      <c r="B48" s="1" t="str">
        <f>Details!B47</f>
        <v>A3 NEVERTEAR PAPER 95MICRON</v>
      </c>
      <c r="C48" s="1" t="s">
        <v>8</v>
      </c>
      <c r="D48" s="1" t="s">
        <v>25</v>
      </c>
      <c r="E48" s="1" t="s">
        <v>3491</v>
      </c>
      <c r="F48" s="16">
        <f>VLOOKUP(A48,Details!$A$9:$I$1687,8,FALSE)</f>
        <v>0</v>
      </c>
      <c r="H48" s="16" t="str">
        <f t="shared" si="8"/>
        <v/>
      </c>
      <c r="I48" s="16" t="str">
        <f t="shared" si="9"/>
        <v/>
      </c>
      <c r="J48" s="16" t="str">
        <f t="shared" si="10"/>
        <v/>
      </c>
      <c r="K48" s="16" t="str">
        <f t="shared" si="11"/>
        <v/>
      </c>
    </row>
    <row r="49" spans="1:11" x14ac:dyDescent="0.35">
      <c r="A49" s="1" t="str">
        <f>Details!A48</f>
        <v>CCS37</v>
      </c>
      <c r="B49" s="1" t="str">
        <f>Details!B48</f>
        <v>A5 COPIER PAPER 80GSM WHITE</v>
      </c>
      <c r="C49" s="1" t="s">
        <v>8</v>
      </c>
      <c r="D49" s="1" t="s">
        <v>54</v>
      </c>
      <c r="E49" s="1" t="s">
        <v>3491</v>
      </c>
      <c r="F49" s="16">
        <f>VLOOKUP(A49,Details!$A$9:$I$1687,8,FALSE)</f>
        <v>0</v>
      </c>
      <c r="H49" s="16" t="str">
        <f t="shared" si="8"/>
        <v/>
      </c>
      <c r="I49" s="16" t="str">
        <f t="shared" si="9"/>
        <v/>
      </c>
      <c r="J49" s="16" t="str">
        <f t="shared" si="10"/>
        <v/>
      </c>
      <c r="K49" s="16" t="str">
        <f t="shared" si="11"/>
        <v/>
      </c>
    </row>
    <row r="50" spans="1:11" x14ac:dyDescent="0.35">
      <c r="A50" s="1" t="str">
        <f>Details!A49</f>
        <v>CCS38</v>
      </c>
      <c r="B50" s="1" t="str">
        <f>Details!B49</f>
        <v>A5 COPIER PAPER 80GSM WHITE RECYCLED</v>
      </c>
      <c r="C50" s="1" t="s">
        <v>8</v>
      </c>
      <c r="D50" s="1" t="s">
        <v>54</v>
      </c>
      <c r="E50" s="1" t="s">
        <v>3491</v>
      </c>
      <c r="F50" s="16">
        <f>VLOOKUP(A50,Details!$A$9:$I$1687,8,FALSE)</f>
        <v>0</v>
      </c>
      <c r="H50" s="16" t="str">
        <f t="shared" si="8"/>
        <v/>
      </c>
      <c r="I50" s="16" t="str">
        <f t="shared" si="9"/>
        <v/>
      </c>
      <c r="J50" s="16" t="str">
        <f t="shared" si="10"/>
        <v/>
      </c>
      <c r="K50" s="16" t="str">
        <f t="shared" si="11"/>
        <v/>
      </c>
    </row>
    <row r="51" spans="1:11" x14ac:dyDescent="0.35">
      <c r="A51" s="1" t="str">
        <f>Details!A50</f>
        <v>CCS39</v>
      </c>
      <c r="B51" s="1" t="str">
        <f>Details!B50</f>
        <v>SRA3 CARD 135GSM WHITE RECYCLED</v>
      </c>
      <c r="C51" s="1" t="s">
        <v>8</v>
      </c>
      <c r="D51" s="1" t="s">
        <v>264</v>
      </c>
      <c r="E51" s="1" t="s">
        <v>3491</v>
      </c>
      <c r="F51" s="16">
        <f>VLOOKUP(A51,Details!$A$9:$I$1687,8,FALSE)</f>
        <v>0</v>
      </c>
      <c r="H51" s="16" t="str">
        <f t="shared" si="8"/>
        <v/>
      </c>
      <c r="I51" s="16" t="str">
        <f t="shared" si="9"/>
        <v/>
      </c>
      <c r="J51" s="16" t="str">
        <f t="shared" si="10"/>
        <v/>
      </c>
      <c r="K51" s="16" t="str">
        <f t="shared" si="11"/>
        <v/>
      </c>
    </row>
    <row r="52" spans="1:11" x14ac:dyDescent="0.35">
      <c r="A52" s="1" t="str">
        <f>Details!A51</f>
        <v>CCS40</v>
      </c>
      <c r="B52" s="1" t="str">
        <f>Details!B51</f>
        <v>SRA3 CARD 300GSM WHITE RECYCLED</v>
      </c>
      <c r="C52" s="1" t="s">
        <v>8</v>
      </c>
      <c r="D52" s="1" t="s">
        <v>1725</v>
      </c>
      <c r="E52" s="1" t="s">
        <v>3491</v>
      </c>
      <c r="F52" s="16">
        <f>VLOOKUP(A52,Details!$A$9:$I$1687,8,FALSE)</f>
        <v>0</v>
      </c>
      <c r="H52" s="16" t="str">
        <f t="shared" si="8"/>
        <v/>
      </c>
      <c r="I52" s="16" t="str">
        <f t="shared" si="9"/>
        <v/>
      </c>
      <c r="J52" s="16" t="str">
        <f t="shared" si="10"/>
        <v/>
      </c>
      <c r="K52" s="16" t="str">
        <f t="shared" si="11"/>
        <v/>
      </c>
    </row>
    <row r="53" spans="1:11" x14ac:dyDescent="0.35">
      <c r="A53" s="1" t="str">
        <f>Details!A52</f>
        <v>CCS41</v>
      </c>
      <c r="B53" s="1" t="str">
        <f>Details!B52</f>
        <v>PLOTTER PAPER 914MM X 45M COATED 90GSM</v>
      </c>
      <c r="C53" s="1" t="s">
        <v>8</v>
      </c>
      <c r="D53" s="1" t="s">
        <v>138</v>
      </c>
      <c r="E53" s="1" t="s">
        <v>3491</v>
      </c>
      <c r="F53" s="16">
        <f>VLOOKUP(A53,Details!$A$9:$I$1687,8,FALSE)</f>
        <v>0</v>
      </c>
      <c r="H53" s="16" t="str">
        <f t="shared" si="8"/>
        <v/>
      </c>
      <c r="I53" s="16" t="str">
        <f t="shared" si="9"/>
        <v/>
      </c>
      <c r="J53" s="16" t="str">
        <f t="shared" si="10"/>
        <v/>
      </c>
      <c r="K53" s="16" t="str">
        <f t="shared" si="11"/>
        <v/>
      </c>
    </row>
    <row r="54" spans="1:11" x14ac:dyDescent="0.35">
      <c r="A54" s="1" t="str">
        <f>Details!A53</f>
        <v>CCS42</v>
      </c>
      <c r="B54" s="1" t="str">
        <f>Details!B53</f>
        <v>PLOTTER PAPER 610MM X 150M COATED 90GSM</v>
      </c>
      <c r="C54" s="1" t="s">
        <v>8</v>
      </c>
      <c r="D54" s="1" t="s">
        <v>138</v>
      </c>
      <c r="E54" s="1" t="s">
        <v>3491</v>
      </c>
      <c r="F54" s="16">
        <f>VLOOKUP(A54,Details!$A$9:$I$1687,8,FALSE)</f>
        <v>0</v>
      </c>
      <c r="H54" s="16" t="str">
        <f t="shared" si="8"/>
        <v/>
      </c>
      <c r="I54" s="16" t="str">
        <f t="shared" si="9"/>
        <v/>
      </c>
      <c r="J54" s="16" t="str">
        <f t="shared" si="10"/>
        <v/>
      </c>
      <c r="K54" s="16" t="str">
        <f t="shared" si="11"/>
        <v/>
      </c>
    </row>
    <row r="55" spans="1:11" x14ac:dyDescent="0.35">
      <c r="A55" s="1" t="str">
        <f>Details!A54</f>
        <v>CCS43</v>
      </c>
      <c r="B55" s="1" t="str">
        <f>Details!B54</f>
        <v>PLOTTER PAPER 914MM X 30M HEAVYWEIGHT COATED 160GSM</v>
      </c>
      <c r="C55" s="1" t="s">
        <v>8</v>
      </c>
      <c r="D55" s="1" t="s">
        <v>138</v>
      </c>
      <c r="E55" s="1" t="s">
        <v>3491</v>
      </c>
      <c r="F55" s="16">
        <f>VLOOKUP(A55,Details!$A$9:$I$1687,8,FALSE)</f>
        <v>0</v>
      </c>
      <c r="H55" s="16" t="str">
        <f t="shared" si="8"/>
        <v/>
      </c>
      <c r="I55" s="16" t="str">
        <f t="shared" si="9"/>
        <v/>
      </c>
      <c r="J55" s="16" t="str">
        <f t="shared" si="10"/>
        <v/>
      </c>
      <c r="K55" s="16" t="str">
        <f t="shared" si="11"/>
        <v/>
      </c>
    </row>
    <row r="56" spans="1:11" x14ac:dyDescent="0.35">
      <c r="A56" s="1" t="str">
        <f>Details!A55</f>
        <v>CCS44</v>
      </c>
      <c r="B56" s="1" t="str">
        <f>Details!B55</f>
        <v>HEAVYWEIGHT PAPER ROLL 1067MM X 30.5M 130GSM WHITE</v>
      </c>
      <c r="C56" s="1" t="s">
        <v>8</v>
      </c>
      <c r="D56" s="1" t="s">
        <v>138</v>
      </c>
      <c r="E56" s="1" t="s">
        <v>3491</v>
      </c>
      <c r="F56" s="16">
        <f>VLOOKUP(A56,Details!$A$9:$I$1687,8,FALSE)</f>
        <v>0</v>
      </c>
      <c r="H56" s="16" t="str">
        <f t="shared" si="8"/>
        <v/>
      </c>
      <c r="I56" s="16" t="str">
        <f t="shared" si="9"/>
        <v/>
      </c>
      <c r="J56" s="16" t="str">
        <f t="shared" si="10"/>
        <v/>
      </c>
      <c r="K56" s="16" t="str">
        <f t="shared" si="11"/>
        <v/>
      </c>
    </row>
    <row r="57" spans="1:11" x14ac:dyDescent="0.35">
      <c r="A57" s="1" t="str">
        <f>Details!A56</f>
        <v>CCS45</v>
      </c>
      <c r="B57" s="1" t="str">
        <f>Details!B56</f>
        <v>UNCOATED INKJET PAPER 90GSM 610MM X 50M BRIGHT WHITE</v>
      </c>
      <c r="C57" s="1" t="s">
        <v>8</v>
      </c>
      <c r="D57" s="1" t="s">
        <v>138</v>
      </c>
      <c r="E57" s="1" t="s">
        <v>3491</v>
      </c>
      <c r="F57" s="16">
        <f>VLOOKUP(A57,Details!$A$9:$I$1687,8,FALSE)</f>
        <v>0</v>
      </c>
      <c r="H57" s="16" t="str">
        <f t="shared" si="8"/>
        <v/>
      </c>
      <c r="I57" s="16" t="str">
        <f t="shared" si="9"/>
        <v/>
      </c>
      <c r="J57" s="16" t="str">
        <f t="shared" si="10"/>
        <v/>
      </c>
      <c r="K57" s="16" t="str">
        <f t="shared" si="11"/>
        <v/>
      </c>
    </row>
    <row r="58" spans="1:11" x14ac:dyDescent="0.35">
      <c r="A58" s="1" t="str">
        <f>Details!A57</f>
        <v>CCS1422</v>
      </c>
      <c r="B58" s="1" t="str">
        <f>Details!B57</f>
        <v>UNCOATED INKJET PAPER 90GSM 841MM X 91M BRIGHT WHITE</v>
      </c>
      <c r="C58" s="1" t="s">
        <v>8</v>
      </c>
      <c r="D58" s="1" t="s">
        <v>138</v>
      </c>
      <c r="E58" s="1" t="s">
        <v>3491</v>
      </c>
      <c r="F58" s="16">
        <f>VLOOKUP(A58,Details!$A$9:$I$1687,8,FALSE)</f>
        <v>0</v>
      </c>
      <c r="H58" s="16" t="str">
        <f t="shared" si="8"/>
        <v/>
      </c>
      <c r="I58" s="16" t="str">
        <f t="shared" si="9"/>
        <v/>
      </c>
      <c r="J58" s="16" t="str">
        <f t="shared" si="10"/>
        <v/>
      </c>
      <c r="K58" s="16" t="str">
        <f t="shared" si="11"/>
        <v/>
      </c>
    </row>
    <row r="59" spans="1:11" x14ac:dyDescent="0.35">
      <c r="A59" s="1" t="str">
        <f>Details!A58</f>
        <v>CCS46</v>
      </c>
      <c r="B59" s="1" t="str">
        <f>Details!B58</f>
        <v>LISTING PAPER 279 X 241MM 1 PART PLAIN 80GSM MICRO PERFORATED</v>
      </c>
      <c r="C59" s="1" t="s">
        <v>8</v>
      </c>
      <c r="D59" s="1" t="s">
        <v>1445</v>
      </c>
      <c r="E59" s="1" t="s">
        <v>3491</v>
      </c>
      <c r="F59" s="16">
        <f>VLOOKUP(A59,Details!$A$9:$I$1687,8,FALSE)</f>
        <v>0</v>
      </c>
      <c r="H59" s="16" t="str">
        <f t="shared" si="8"/>
        <v/>
      </c>
      <c r="I59" s="16" t="str">
        <f t="shared" si="9"/>
        <v/>
      </c>
      <c r="J59" s="16" t="str">
        <f t="shared" si="10"/>
        <v/>
      </c>
      <c r="K59" s="16" t="str">
        <f t="shared" si="11"/>
        <v/>
      </c>
    </row>
    <row r="60" spans="1:11" x14ac:dyDescent="0.35">
      <c r="A60" s="1" t="str">
        <f>Details!A59</f>
        <v>CCS47</v>
      </c>
      <c r="B60" s="1" t="str">
        <f>Details!B59</f>
        <v>LISTING PAPER 297X235 WHITE/PINK/YELLOW 3PT SVP PLN NCR</v>
      </c>
      <c r="C60" s="1" t="s">
        <v>8</v>
      </c>
      <c r="D60" s="1" t="s">
        <v>1739</v>
      </c>
      <c r="E60" s="1" t="s">
        <v>3491</v>
      </c>
      <c r="F60" s="16">
        <f>VLOOKUP(A60,Details!$A$9:$I$1687,8,FALSE)</f>
        <v>0</v>
      </c>
      <c r="H60" s="16" t="str">
        <f t="shared" si="8"/>
        <v/>
      </c>
      <c r="I60" s="16" t="str">
        <f t="shared" si="9"/>
        <v/>
      </c>
      <c r="J60" s="16" t="str">
        <f t="shared" si="10"/>
        <v/>
      </c>
      <c r="K60" s="16" t="str">
        <f t="shared" si="11"/>
        <v/>
      </c>
    </row>
    <row r="61" spans="1:11" x14ac:dyDescent="0.35">
      <c r="A61" s="1" t="str">
        <f>Details!A60</f>
        <v>CCS48</v>
      </c>
      <c r="B61" s="1" t="str">
        <f>Details!B60</f>
        <v>A4 TINTED CARD 160GSM PALE YELLOW</v>
      </c>
      <c r="C61" s="1" t="s">
        <v>8</v>
      </c>
      <c r="D61" s="1" t="s">
        <v>752</v>
      </c>
      <c r="E61" s="1" t="s">
        <v>3491</v>
      </c>
      <c r="F61" s="16">
        <f>VLOOKUP(A61,Details!$A$9:$I$1687,8,FALSE)</f>
        <v>0</v>
      </c>
      <c r="H61" s="16" t="str">
        <f t="shared" si="8"/>
        <v/>
      </c>
      <c r="I61" s="16" t="str">
        <f t="shared" si="9"/>
        <v/>
      </c>
      <c r="J61" s="16" t="str">
        <f t="shared" si="10"/>
        <v/>
      </c>
      <c r="K61" s="16" t="str">
        <f t="shared" si="11"/>
        <v/>
      </c>
    </row>
    <row r="62" spans="1:11" x14ac:dyDescent="0.35">
      <c r="A62" s="1" t="str">
        <f>Details!A61</f>
        <v>CCS49</v>
      </c>
      <c r="B62" s="1" t="str">
        <f>Details!B61</f>
        <v>A4 TINTED CARD 160GSM BLUE</v>
      </c>
      <c r="C62" s="1" t="s">
        <v>8</v>
      </c>
      <c r="D62" s="1" t="s">
        <v>752</v>
      </c>
      <c r="E62" s="1" t="s">
        <v>3491</v>
      </c>
      <c r="F62" s="16">
        <f>VLOOKUP(A62,Details!$A$9:$I$1687,8,FALSE)</f>
        <v>0</v>
      </c>
      <c r="H62" s="16" t="str">
        <f t="shared" si="8"/>
        <v/>
      </c>
      <c r="I62" s="16" t="str">
        <f t="shared" si="9"/>
        <v/>
      </c>
      <c r="J62" s="16" t="str">
        <f t="shared" si="10"/>
        <v/>
      </c>
      <c r="K62" s="16" t="str">
        <f t="shared" si="11"/>
        <v/>
      </c>
    </row>
    <row r="63" spans="1:11" x14ac:dyDescent="0.35">
      <c r="A63" s="1" t="str">
        <f>Details!A62</f>
        <v>CCS50</v>
      </c>
      <c r="B63" s="1" t="str">
        <f>Details!B62</f>
        <v>A4 TINTED CARD 160GSM PALE GREEN</v>
      </c>
      <c r="C63" s="1" t="s">
        <v>8</v>
      </c>
      <c r="D63" s="1" t="s">
        <v>752</v>
      </c>
      <c r="E63" s="1" t="s">
        <v>3491</v>
      </c>
      <c r="F63" s="16">
        <f>VLOOKUP(A63,Details!$A$9:$I$1687,8,FALSE)</f>
        <v>0</v>
      </c>
      <c r="H63" s="16" t="str">
        <f t="shared" si="8"/>
        <v/>
      </c>
      <c r="I63" s="16" t="str">
        <f t="shared" si="9"/>
        <v/>
      </c>
      <c r="J63" s="16" t="str">
        <f t="shared" si="10"/>
        <v/>
      </c>
      <c r="K63" s="16" t="str">
        <f t="shared" si="11"/>
        <v/>
      </c>
    </row>
    <row r="64" spans="1:11" x14ac:dyDescent="0.35">
      <c r="A64" s="1" t="str">
        <f>Details!A63</f>
        <v>CCS51</v>
      </c>
      <c r="B64" s="1" t="str">
        <f>Details!B63</f>
        <v>A4 TINTED CARD 160GSM ASSORTED PASTELS (5 X 100)</v>
      </c>
      <c r="C64" s="1" t="s">
        <v>8</v>
      </c>
      <c r="D64" s="1" t="s">
        <v>371</v>
      </c>
      <c r="E64" s="1" t="s">
        <v>3491</v>
      </c>
      <c r="F64" s="16">
        <f>VLOOKUP(A64,Details!$A$9:$I$1687,8,FALSE)</f>
        <v>0</v>
      </c>
      <c r="H64" s="16" t="str">
        <f t="shared" si="8"/>
        <v/>
      </c>
      <c r="I64" s="16" t="str">
        <f t="shared" si="9"/>
        <v/>
      </c>
      <c r="J64" s="16" t="str">
        <f t="shared" si="10"/>
        <v/>
      </c>
      <c r="K64" s="16" t="str">
        <f t="shared" si="11"/>
        <v/>
      </c>
    </row>
    <row r="65" spans="1:11" x14ac:dyDescent="0.35">
      <c r="A65" s="1" t="str">
        <f>Details!A64</f>
        <v>CCS52</v>
      </c>
      <c r="B65" s="1" t="str">
        <f>Details!B64</f>
        <v>A4 TINTED CARD 160GSM IVORY</v>
      </c>
      <c r="C65" s="1" t="s">
        <v>8</v>
      </c>
      <c r="D65" s="1" t="s">
        <v>752</v>
      </c>
      <c r="E65" s="1" t="s">
        <v>3491</v>
      </c>
      <c r="F65" s="16">
        <f>VLOOKUP(A65,Details!$A$9:$I$1687,8,FALSE)</f>
        <v>0</v>
      </c>
      <c r="H65" s="16" t="str">
        <f t="shared" si="8"/>
        <v/>
      </c>
      <c r="I65" s="16" t="str">
        <f t="shared" si="9"/>
        <v/>
      </c>
      <c r="J65" s="16" t="str">
        <f t="shared" si="10"/>
        <v/>
      </c>
      <c r="K65" s="16" t="str">
        <f t="shared" si="11"/>
        <v/>
      </c>
    </row>
    <row r="66" spans="1:11" x14ac:dyDescent="0.35">
      <c r="A66" s="1" t="str">
        <f>Details!A65</f>
        <v>CCS53</v>
      </c>
      <c r="B66" s="1" t="str">
        <f>Details!B65</f>
        <v>A4 TINTED CARD 160GSM PINK</v>
      </c>
      <c r="C66" s="1" t="s">
        <v>8</v>
      </c>
      <c r="D66" s="1" t="s">
        <v>752</v>
      </c>
      <c r="E66" s="1" t="s">
        <v>3491</v>
      </c>
      <c r="F66" s="16">
        <f>VLOOKUP(A66,Details!$A$9:$I$1687,8,FALSE)</f>
        <v>0</v>
      </c>
      <c r="H66" s="16" t="str">
        <f t="shared" si="8"/>
        <v/>
      </c>
      <c r="I66" s="16" t="str">
        <f t="shared" si="9"/>
        <v/>
      </c>
      <c r="J66" s="16" t="str">
        <f t="shared" si="10"/>
        <v/>
      </c>
      <c r="K66" s="16" t="str">
        <f t="shared" si="11"/>
        <v/>
      </c>
    </row>
    <row r="67" spans="1:11" x14ac:dyDescent="0.35">
      <c r="A67" s="1" t="str">
        <f>Details!A66</f>
        <v>CCS54</v>
      </c>
      <c r="B67" s="1" t="str">
        <f>Details!B66</f>
        <v>A4 CARD 200GSM WHITE</v>
      </c>
      <c r="C67" s="1" t="s">
        <v>8</v>
      </c>
      <c r="D67" s="1" t="s">
        <v>752</v>
      </c>
      <c r="E67" s="1" t="s">
        <v>3491</v>
      </c>
      <c r="F67" s="16">
        <f>VLOOKUP(A67,Details!$A$9:$I$1687,8,FALSE)</f>
        <v>0</v>
      </c>
      <c r="H67" s="16" t="str">
        <f t="shared" si="8"/>
        <v/>
      </c>
      <c r="I67" s="16" t="str">
        <f t="shared" si="9"/>
        <v/>
      </c>
      <c r="J67" s="16" t="str">
        <f t="shared" si="10"/>
        <v/>
      </c>
      <c r="K67" s="16" t="str">
        <f t="shared" si="11"/>
        <v/>
      </c>
    </row>
    <row r="68" spans="1:11" x14ac:dyDescent="0.35">
      <c r="A68" s="1" t="str">
        <f>Details!A67</f>
        <v>CCS55</v>
      </c>
      <c r="B68" s="1" t="str">
        <f>Details!B67</f>
        <v>A4 GLOSSY CARD 250GSM</v>
      </c>
      <c r="C68" s="1" t="s">
        <v>8</v>
      </c>
      <c r="D68" s="1" t="s">
        <v>334</v>
      </c>
      <c r="E68" s="1" t="s">
        <v>3491</v>
      </c>
      <c r="F68" s="16">
        <f>VLOOKUP(A68,Details!$A$9:$I$1687,8,FALSE)</f>
        <v>0</v>
      </c>
      <c r="H68" s="16" t="str">
        <f t="shared" si="8"/>
        <v/>
      </c>
      <c r="I68" s="16" t="str">
        <f t="shared" si="9"/>
        <v/>
      </c>
      <c r="J68" s="16" t="str">
        <f t="shared" si="10"/>
        <v/>
      </c>
      <c r="K68" s="16" t="str">
        <f t="shared" si="11"/>
        <v/>
      </c>
    </row>
    <row r="69" spans="1:11" x14ac:dyDescent="0.35">
      <c r="A69" s="1" t="str">
        <f>Details!A68</f>
        <v>CCS56</v>
      </c>
      <c r="B69" s="1" t="str">
        <f>Details!B68</f>
        <v>A4 CARD 250GSM WHITE</v>
      </c>
      <c r="C69" s="1" t="s">
        <v>8</v>
      </c>
      <c r="D69" s="1" t="s">
        <v>1773</v>
      </c>
      <c r="E69" s="1" t="s">
        <v>3491</v>
      </c>
      <c r="F69" s="16">
        <f>VLOOKUP(A69,Details!$A$9:$I$1687,8,FALSE)</f>
        <v>0</v>
      </c>
      <c r="H69" s="16" t="str">
        <f t="shared" si="8"/>
        <v/>
      </c>
      <c r="I69" s="16" t="str">
        <f t="shared" si="9"/>
        <v/>
      </c>
      <c r="J69" s="16" t="str">
        <f t="shared" si="10"/>
        <v/>
      </c>
      <c r="K69" s="16" t="str">
        <f t="shared" si="11"/>
        <v/>
      </c>
    </row>
    <row r="70" spans="1:11" x14ac:dyDescent="0.35">
      <c r="A70" s="1" t="str">
        <f>Details!A69</f>
        <v>CCS57</v>
      </c>
      <c r="B70" s="1" t="str">
        <f>Details!B69</f>
        <v>A4 CARD 300GSM WHITE</v>
      </c>
      <c r="C70" s="1" t="s">
        <v>8</v>
      </c>
      <c r="D70" s="1" t="s">
        <v>1725</v>
      </c>
      <c r="E70" s="1" t="s">
        <v>3491</v>
      </c>
      <c r="F70" s="16">
        <f>VLOOKUP(A70,Details!$A$9:$I$1687,8,FALSE)</f>
        <v>0</v>
      </c>
      <c r="H70" s="16" t="str">
        <f t="shared" si="8"/>
        <v/>
      </c>
      <c r="I70" s="16" t="str">
        <f t="shared" si="9"/>
        <v/>
      </c>
      <c r="J70" s="16" t="str">
        <f t="shared" si="10"/>
        <v/>
      </c>
      <c r="K70" s="16" t="str">
        <f t="shared" si="11"/>
        <v/>
      </c>
    </row>
    <row r="71" spans="1:11" x14ac:dyDescent="0.35">
      <c r="A71" s="1" t="str">
        <f>Details!A70</f>
        <v>CCS58</v>
      </c>
      <c r="B71" s="1" t="str">
        <f>Details!B70</f>
        <v>A4 INDEX CARD 170GSM WHITE</v>
      </c>
      <c r="C71" s="1" t="s">
        <v>8</v>
      </c>
      <c r="D71" s="1" t="s">
        <v>764</v>
      </c>
      <c r="E71" s="1" t="s">
        <v>3491</v>
      </c>
      <c r="F71" s="16">
        <f>VLOOKUP(A71,Details!$A$9:$I$1687,8,FALSE)</f>
        <v>0</v>
      </c>
      <c r="H71" s="16" t="str">
        <f t="shared" si="8"/>
        <v/>
      </c>
      <c r="I71" s="16" t="str">
        <f t="shared" si="9"/>
        <v/>
      </c>
      <c r="J71" s="16" t="str">
        <f t="shared" si="10"/>
        <v/>
      </c>
      <c r="K71" s="16" t="str">
        <f t="shared" si="11"/>
        <v/>
      </c>
    </row>
    <row r="72" spans="1:11" x14ac:dyDescent="0.35">
      <c r="A72" s="1" t="str">
        <f>Details!A71</f>
        <v>CCS59</v>
      </c>
      <c r="B72" s="1" t="str">
        <f>Details!B71</f>
        <v>A3 CARD 160GSM WHITE</v>
      </c>
      <c r="C72" s="1" t="s">
        <v>8</v>
      </c>
      <c r="D72" s="1" t="s">
        <v>752</v>
      </c>
      <c r="E72" s="1" t="s">
        <v>3491</v>
      </c>
      <c r="F72" s="16">
        <f>VLOOKUP(A72,Details!$A$9:$I$1687,8,FALSE)</f>
        <v>0</v>
      </c>
      <c r="H72" s="16" t="str">
        <f t="shared" si="8"/>
        <v/>
      </c>
      <c r="I72" s="16" t="str">
        <f t="shared" si="9"/>
        <v/>
      </c>
      <c r="J72" s="16" t="str">
        <f t="shared" si="10"/>
        <v/>
      </c>
      <c r="K72" s="16" t="str">
        <f t="shared" si="11"/>
        <v/>
      </c>
    </row>
    <row r="73" spans="1:11" x14ac:dyDescent="0.35">
      <c r="A73" s="1" t="str">
        <f>Details!A72</f>
        <v>CCS60</v>
      </c>
      <c r="B73" s="1" t="str">
        <f>Details!B72</f>
        <v>A3 CARD 250GSM WHITE</v>
      </c>
      <c r="C73" s="1" t="s">
        <v>8</v>
      </c>
      <c r="D73" s="1" t="s">
        <v>1773</v>
      </c>
      <c r="E73" s="1" t="s">
        <v>3491</v>
      </c>
      <c r="F73" s="16">
        <f>VLOOKUP(A73,Details!$A$9:$I$1687,8,FALSE)</f>
        <v>0</v>
      </c>
      <c r="H73" s="16" t="str">
        <f t="shared" si="8"/>
        <v/>
      </c>
      <c r="I73" s="16" t="str">
        <f t="shared" si="9"/>
        <v/>
      </c>
      <c r="J73" s="16" t="str">
        <f t="shared" si="10"/>
        <v/>
      </c>
      <c r="K73" s="16" t="str">
        <f t="shared" si="11"/>
        <v/>
      </c>
    </row>
    <row r="74" spans="1:11" ht="25" x14ac:dyDescent="0.35">
      <c r="A74" s="1" t="str">
        <f>Details!A73</f>
        <v>CCS61</v>
      </c>
      <c r="B74" s="1" t="str">
        <f>Details!B73</f>
        <v>A4 BUSINESS CARD PERFERATED SINGLE SIDED LASER AND INKJET PRINTABLE SMOOTH EDGES 85 X 54MM 200GSM 10 PER SHEET 250 BUSINESS CARDS TOTAL</v>
      </c>
      <c r="C74" s="1" t="s">
        <v>8</v>
      </c>
      <c r="D74" s="1" t="s">
        <v>77</v>
      </c>
      <c r="E74" s="1" t="s">
        <v>3491</v>
      </c>
      <c r="F74" s="16">
        <f>VLOOKUP(A74,Details!$A$9:$I$1687,8,FALSE)</f>
        <v>0</v>
      </c>
      <c r="H74" s="16" t="str">
        <f t="shared" si="8"/>
        <v/>
      </c>
      <c r="I74" s="16" t="str">
        <f t="shared" si="9"/>
        <v/>
      </c>
      <c r="J74" s="16" t="str">
        <f t="shared" si="10"/>
        <v/>
      </c>
      <c r="K74" s="16" t="str">
        <f t="shared" si="11"/>
        <v/>
      </c>
    </row>
    <row r="75" spans="1:11" x14ac:dyDescent="0.35">
      <c r="A75" s="1" t="str">
        <f>Details!A74</f>
        <v>CCS62</v>
      </c>
      <c r="B75" s="1" t="str">
        <f>Details!B74</f>
        <v>DL RECYCLED ENVELOPE 110 X 220MM 90GSM GUMMED WHITE</v>
      </c>
      <c r="C75" s="1" t="s">
        <v>2330</v>
      </c>
      <c r="D75" s="1" t="s">
        <v>179</v>
      </c>
      <c r="E75" s="1" t="s">
        <v>3491</v>
      </c>
      <c r="F75" s="16">
        <f>VLOOKUP(A75,Details!$A$9:$I$1687,8,FALSE)</f>
        <v>0</v>
      </c>
      <c r="H75" s="16" t="str">
        <f t="shared" si="8"/>
        <v/>
      </c>
      <c r="I75" s="16" t="str">
        <f t="shared" si="9"/>
        <v/>
      </c>
      <c r="J75" s="16" t="str">
        <f t="shared" si="10"/>
        <v/>
      </c>
      <c r="K75" s="16" t="str">
        <f t="shared" si="11"/>
        <v/>
      </c>
    </row>
    <row r="76" spans="1:11" ht="25" x14ac:dyDescent="0.35">
      <c r="A76" s="1" t="str">
        <f>Details!A75</f>
        <v>CCS63</v>
      </c>
      <c r="B76" s="1" t="str">
        <f>Details!B75</f>
        <v>DL RECYCLED ENVELOPE 110 X 220MM WINDOW (39 X 93MM, 19MM LEFT, 18MM UP) 90GSM SELF SEAL WHITE</v>
      </c>
      <c r="C76" s="1" t="s">
        <v>2330</v>
      </c>
      <c r="D76" s="1" t="s">
        <v>179</v>
      </c>
      <c r="E76" s="1" t="s">
        <v>3491</v>
      </c>
      <c r="F76" s="16">
        <f>VLOOKUP(A76,Details!$A$9:$I$1687,8,FALSE)</f>
        <v>0</v>
      </c>
      <c r="H76" s="16" t="str">
        <f t="shared" si="8"/>
        <v/>
      </c>
      <c r="I76" s="16" t="str">
        <f t="shared" si="9"/>
        <v/>
      </c>
      <c r="J76" s="16" t="str">
        <f t="shared" si="10"/>
        <v/>
      </c>
      <c r="K76" s="16" t="str">
        <f t="shared" si="11"/>
        <v/>
      </c>
    </row>
    <row r="77" spans="1:11" x14ac:dyDescent="0.35">
      <c r="A77" s="1" t="str">
        <f>Details!A76</f>
        <v>CCS64</v>
      </c>
      <c r="B77" s="1" t="str">
        <f>Details!B76</f>
        <v>DL RECYCLED ENVELOPE 110 X 220MM 80GSM GUMMED MANILLA</v>
      </c>
      <c r="C77" s="1" t="s">
        <v>2330</v>
      </c>
      <c r="D77" s="1" t="s">
        <v>334</v>
      </c>
      <c r="E77" s="1" t="s">
        <v>3491</v>
      </c>
      <c r="F77" s="16">
        <f>VLOOKUP(A77,Details!$A$9:$I$1687,8,FALSE)</f>
        <v>0</v>
      </c>
      <c r="H77" s="16" t="str">
        <f t="shared" si="8"/>
        <v/>
      </c>
      <c r="I77" s="16" t="str">
        <f t="shared" si="9"/>
        <v/>
      </c>
      <c r="J77" s="16" t="str">
        <f t="shared" si="10"/>
        <v/>
      </c>
      <c r="K77" s="16" t="str">
        <f t="shared" si="11"/>
        <v/>
      </c>
    </row>
    <row r="78" spans="1:11" x14ac:dyDescent="0.35">
      <c r="A78" s="1" t="str">
        <f>Details!A77</f>
        <v>CCS65</v>
      </c>
      <c r="B78" s="1" t="str">
        <f>Details!B77</f>
        <v>DL RECYCLED ENVELOPE 110 X 220MM 70GSM GUMMED MANILLA</v>
      </c>
      <c r="C78" s="1" t="s">
        <v>2330</v>
      </c>
      <c r="D78" s="1" t="s">
        <v>334</v>
      </c>
      <c r="E78" s="1" t="s">
        <v>3491</v>
      </c>
      <c r="F78" s="16">
        <f>VLOOKUP(A78,Details!$A$9:$I$1687,8,FALSE)</f>
        <v>0</v>
      </c>
      <c r="H78" s="16" t="str">
        <f t="shared" si="8"/>
        <v/>
      </c>
      <c r="I78" s="16" t="str">
        <f t="shared" si="9"/>
        <v/>
      </c>
      <c r="J78" s="16" t="str">
        <f t="shared" si="10"/>
        <v/>
      </c>
      <c r="K78" s="16" t="str">
        <f t="shared" si="11"/>
        <v/>
      </c>
    </row>
    <row r="79" spans="1:11" ht="25" x14ac:dyDescent="0.35">
      <c r="A79" s="1" t="str">
        <f>Details!A78</f>
        <v>CCS66</v>
      </c>
      <c r="B79" s="1" t="str">
        <f>Details!B78</f>
        <v>DL RECYCLED ENVELOPE 110 X 220MM WINDOW (39 X 93MM, 19MM LEFT, 18MM UP) 70GSM GUMMED MANILLA</v>
      </c>
      <c r="C79" s="1" t="s">
        <v>2330</v>
      </c>
      <c r="D79" s="1" t="s">
        <v>334</v>
      </c>
      <c r="E79" s="1" t="s">
        <v>3491</v>
      </c>
      <c r="F79" s="16">
        <f>VLOOKUP(A79,Details!$A$9:$I$1687,8,FALSE)</f>
        <v>0</v>
      </c>
      <c r="H79" s="16" t="str">
        <f t="shared" si="8"/>
        <v/>
      </c>
      <c r="I79" s="16" t="str">
        <f t="shared" si="9"/>
        <v/>
      </c>
      <c r="J79" s="16" t="str">
        <f t="shared" si="10"/>
        <v/>
      </c>
      <c r="K79" s="16" t="str">
        <f t="shared" si="11"/>
        <v/>
      </c>
    </row>
    <row r="80" spans="1:11" x14ac:dyDescent="0.35">
      <c r="A80" s="1" t="str">
        <f>Details!A79</f>
        <v>CCS1423</v>
      </c>
      <c r="B80" s="1" t="str">
        <f>Details!B79</f>
        <v>DL ENVELOPE 110 X 220MM SELF SEAL WHITE 2ND CLASS</v>
      </c>
      <c r="C80" s="1" t="s">
        <v>2330</v>
      </c>
      <c r="D80" s="1" t="s">
        <v>462</v>
      </c>
      <c r="E80" s="1" t="s">
        <v>3491</v>
      </c>
      <c r="F80" s="16">
        <f>VLOOKUP(A80,Details!$A$9:$I$1687,8,FALSE)</f>
        <v>0</v>
      </c>
      <c r="H80" s="16" t="str">
        <f t="shared" si="8"/>
        <v/>
      </c>
      <c r="I80" s="16" t="str">
        <f t="shared" si="9"/>
        <v/>
      </c>
      <c r="J80" s="16" t="str">
        <f t="shared" si="10"/>
        <v/>
      </c>
      <c r="K80" s="16" t="str">
        <f t="shared" si="11"/>
        <v/>
      </c>
    </row>
    <row r="81" spans="1:11" x14ac:dyDescent="0.35">
      <c r="A81" s="1" t="str">
        <f>Details!A80</f>
        <v>CCS1424</v>
      </c>
      <c r="B81" s="1" t="str">
        <f>Details!B80</f>
        <v>DL ENVELOPE 110 X 220MM WINDOW MANILLA 2ND CLASS</v>
      </c>
      <c r="C81" s="1" t="s">
        <v>2330</v>
      </c>
      <c r="D81" s="1" t="s">
        <v>462</v>
      </c>
      <c r="E81" s="1" t="s">
        <v>3491</v>
      </c>
      <c r="F81" s="16">
        <f>VLOOKUP(A81,Details!$A$9:$I$1687,8,FALSE)</f>
        <v>0</v>
      </c>
      <c r="H81" s="16" t="str">
        <f t="shared" si="8"/>
        <v/>
      </c>
      <c r="I81" s="16" t="str">
        <f t="shared" si="9"/>
        <v/>
      </c>
      <c r="J81" s="16" t="str">
        <f t="shared" si="10"/>
        <v/>
      </c>
      <c r="K81" s="16" t="str">
        <f t="shared" si="11"/>
        <v/>
      </c>
    </row>
    <row r="82" spans="1:11" x14ac:dyDescent="0.35">
      <c r="A82" s="1" t="str">
        <f>Details!A81</f>
        <v>CCS67</v>
      </c>
      <c r="B82" s="1" t="str">
        <f>Details!B81</f>
        <v>DL NON-RECYCLED ENVELOPE 110 X 220MM 80GSM SELF SEAL WHITE</v>
      </c>
      <c r="C82" s="1" t="s">
        <v>2330</v>
      </c>
      <c r="D82" s="1" t="s">
        <v>334</v>
      </c>
      <c r="E82" s="1" t="s">
        <v>3491</v>
      </c>
      <c r="F82" s="16">
        <f>VLOOKUP(A82,Details!$A$9:$I$1687,8,FALSE)</f>
        <v>0</v>
      </c>
      <c r="H82" s="16" t="str">
        <f t="shared" si="8"/>
        <v/>
      </c>
      <c r="I82" s="16" t="str">
        <f t="shared" si="9"/>
        <v/>
      </c>
      <c r="J82" s="16" t="str">
        <f t="shared" si="10"/>
        <v/>
      </c>
      <c r="K82" s="16" t="str">
        <f t="shared" si="11"/>
        <v/>
      </c>
    </row>
    <row r="83" spans="1:11" x14ac:dyDescent="0.35">
      <c r="A83" s="1" t="str">
        <f>Details!A82</f>
        <v>CCS68</v>
      </c>
      <c r="B83" s="1" t="str">
        <f>Details!B82</f>
        <v>DL NON-RECYCLED ENVELOPE 110 X 220MM 80GSM WINDOW SELF SEAL WHITE</v>
      </c>
      <c r="C83" s="1" t="s">
        <v>2330</v>
      </c>
      <c r="D83" s="1" t="s">
        <v>334</v>
      </c>
      <c r="E83" s="1" t="s">
        <v>3491</v>
      </c>
      <c r="F83" s="16">
        <f>VLOOKUP(A83,Details!$A$9:$I$1687,8,FALSE)</f>
        <v>0</v>
      </c>
      <c r="H83" s="16" t="str">
        <f t="shared" si="8"/>
        <v/>
      </c>
      <c r="I83" s="16" t="str">
        <f t="shared" si="9"/>
        <v/>
      </c>
      <c r="J83" s="16" t="str">
        <f t="shared" si="10"/>
        <v/>
      </c>
      <c r="K83" s="16" t="str">
        <f t="shared" si="11"/>
        <v/>
      </c>
    </row>
    <row r="84" spans="1:11" x14ac:dyDescent="0.35">
      <c r="A84" s="1" t="str">
        <f>Details!A83</f>
        <v>CCS69</v>
      </c>
      <c r="B84" s="1" t="str">
        <f>Details!B83</f>
        <v>DL NON-RECYCLED ENVELOPE 110 X 220MM 90GSM WINDOW SELF SEAL WHITE</v>
      </c>
      <c r="C84" s="1" t="s">
        <v>2330</v>
      </c>
      <c r="D84" s="1" t="s">
        <v>334</v>
      </c>
      <c r="E84" s="1" t="s">
        <v>3491</v>
      </c>
      <c r="F84" s="16">
        <f>VLOOKUP(A84,Details!$A$9:$I$1687,8,FALSE)</f>
        <v>0</v>
      </c>
      <c r="H84" s="16" t="str">
        <f t="shared" si="8"/>
        <v/>
      </c>
      <c r="I84" s="16" t="str">
        <f t="shared" si="9"/>
        <v/>
      </c>
      <c r="J84" s="16" t="str">
        <f t="shared" si="10"/>
        <v/>
      </c>
      <c r="K84" s="16" t="str">
        <f t="shared" si="11"/>
        <v/>
      </c>
    </row>
    <row r="85" spans="1:11" ht="25" x14ac:dyDescent="0.35">
      <c r="A85" s="1" t="str">
        <f>Details!A84</f>
        <v>CCS70</v>
      </c>
      <c r="B85" s="1" t="str">
        <f>Details!B84</f>
        <v>DL NON-RECYCLED ENVELOPE 110 X 220MM PREMIUM CLASSIC WALLET PEEL &amp; SEAL 120GSM CREAM WOVE</v>
      </c>
      <c r="C85" s="1" t="s">
        <v>2330</v>
      </c>
      <c r="D85" s="1" t="s">
        <v>179</v>
      </c>
      <c r="E85" s="1" t="s">
        <v>3491</v>
      </c>
      <c r="F85" s="16">
        <f>VLOOKUP(A85,Details!$A$9:$I$1687,8,FALSE)</f>
        <v>0</v>
      </c>
      <c r="H85" s="16" t="str">
        <f t="shared" si="8"/>
        <v/>
      </c>
      <c r="I85" s="16" t="str">
        <f t="shared" si="9"/>
        <v/>
      </c>
      <c r="J85" s="16" t="str">
        <f t="shared" si="10"/>
        <v/>
      </c>
      <c r="K85" s="16" t="str">
        <f t="shared" si="11"/>
        <v/>
      </c>
    </row>
    <row r="86" spans="1:11" x14ac:dyDescent="0.35">
      <c r="A86" s="1" t="str">
        <f>Details!A85</f>
        <v>CCS71</v>
      </c>
      <c r="B86" s="1" t="str">
        <f>Details!B85</f>
        <v>C3 RECYCLED ENVELOPE 324 X 458MM 115GSM SELF SEAL MANILLA</v>
      </c>
      <c r="C86" s="1" t="s">
        <v>2330</v>
      </c>
      <c r="D86" s="1" t="s">
        <v>610</v>
      </c>
      <c r="E86" s="1" t="s">
        <v>3491</v>
      </c>
      <c r="F86" s="16">
        <f>VLOOKUP(A86,Details!$A$9:$I$1687,8,FALSE)</f>
        <v>0</v>
      </c>
      <c r="H86" s="16" t="str">
        <f t="shared" si="8"/>
        <v/>
      </c>
      <c r="I86" s="16" t="str">
        <f t="shared" si="9"/>
        <v/>
      </c>
      <c r="J86" s="16" t="str">
        <f t="shared" si="10"/>
        <v/>
      </c>
      <c r="K86" s="16" t="str">
        <f t="shared" si="11"/>
        <v/>
      </c>
    </row>
    <row r="87" spans="1:11" x14ac:dyDescent="0.35">
      <c r="A87" s="1" t="str">
        <f>Details!A86</f>
        <v>CCS72</v>
      </c>
      <c r="B87" s="1" t="str">
        <f>Details!B86</f>
        <v>C3 RECYCLED ENVELOPE 324 X 458MM PLAIN 135GSM PEEL AND SEAL MANILLA</v>
      </c>
      <c r="C87" s="1" t="s">
        <v>2330</v>
      </c>
      <c r="D87" s="1" t="s">
        <v>610</v>
      </c>
      <c r="E87" s="1" t="s">
        <v>3491</v>
      </c>
      <c r="F87" s="16">
        <f>VLOOKUP(A87,Details!$A$9:$I$1687,8,FALSE)</f>
        <v>0</v>
      </c>
      <c r="H87" s="16" t="str">
        <f t="shared" si="8"/>
        <v/>
      </c>
      <c r="I87" s="16" t="str">
        <f t="shared" si="9"/>
        <v/>
      </c>
      <c r="J87" s="16" t="str">
        <f t="shared" si="10"/>
        <v/>
      </c>
      <c r="K87" s="16" t="str">
        <f t="shared" si="11"/>
        <v/>
      </c>
    </row>
    <row r="88" spans="1:11" x14ac:dyDescent="0.35">
      <c r="A88" s="1" t="str">
        <f>Details!A87</f>
        <v>CCS73</v>
      </c>
      <c r="B88" s="1" t="str">
        <f>Details!B87</f>
        <v>C4 RECYCLED ENVELOPE 324 X 229MM 90GSM SELF SEAL WHITE</v>
      </c>
      <c r="C88" s="1" t="s">
        <v>2330</v>
      </c>
      <c r="D88" s="1" t="s">
        <v>264</v>
      </c>
      <c r="E88" s="1" t="s">
        <v>3491</v>
      </c>
      <c r="F88" s="16">
        <f>VLOOKUP(A88,Details!$A$9:$I$1687,8,FALSE)</f>
        <v>0</v>
      </c>
      <c r="H88" s="16" t="str">
        <f t="shared" si="8"/>
        <v/>
      </c>
      <c r="I88" s="16" t="str">
        <f t="shared" si="9"/>
        <v/>
      </c>
      <c r="J88" s="16" t="str">
        <f t="shared" si="10"/>
        <v/>
      </c>
      <c r="K88" s="16" t="str">
        <f t="shared" si="11"/>
        <v/>
      </c>
    </row>
    <row r="89" spans="1:11" x14ac:dyDescent="0.35">
      <c r="A89" s="1" t="str">
        <f>Details!A88</f>
        <v>CCS74</v>
      </c>
      <c r="B89" s="1" t="str">
        <f>Details!B88</f>
        <v>C4 RECYCLED ENVELOPE 324 X 229MM 90GSM WINDOW SELF SEAL WHITE</v>
      </c>
      <c r="C89" s="1" t="s">
        <v>2330</v>
      </c>
      <c r="D89" s="1" t="s">
        <v>264</v>
      </c>
      <c r="E89" s="1" t="s">
        <v>3491</v>
      </c>
      <c r="F89" s="16">
        <f>VLOOKUP(A89,Details!$A$9:$I$1687,8,FALSE)</f>
        <v>0</v>
      </c>
      <c r="H89" s="16" t="str">
        <f t="shared" si="8"/>
        <v/>
      </c>
      <c r="I89" s="16" t="str">
        <f t="shared" si="9"/>
        <v/>
      </c>
      <c r="J89" s="16" t="str">
        <f t="shared" si="10"/>
        <v/>
      </c>
      <c r="K89" s="16" t="str">
        <f t="shared" si="11"/>
        <v/>
      </c>
    </row>
    <row r="90" spans="1:11" x14ac:dyDescent="0.35">
      <c r="A90" s="1" t="str">
        <f>Details!A89</f>
        <v>CCS75</v>
      </c>
      <c r="B90" s="1" t="str">
        <f>Details!B89</f>
        <v>C4 RECYCLED ENVELOPE 324 X 229MM 80GSM GUMMED MANILLA</v>
      </c>
      <c r="C90" s="1" t="s">
        <v>2330</v>
      </c>
      <c r="D90" s="1" t="s">
        <v>264</v>
      </c>
      <c r="E90" s="1" t="s">
        <v>3491</v>
      </c>
      <c r="F90" s="16">
        <f>VLOOKUP(A90,Details!$A$9:$I$1687,8,FALSE)</f>
        <v>0</v>
      </c>
      <c r="H90" s="16" t="str">
        <f t="shared" si="8"/>
        <v/>
      </c>
      <c r="I90" s="16" t="str">
        <f t="shared" si="9"/>
        <v/>
      </c>
      <c r="J90" s="16" t="str">
        <f t="shared" si="10"/>
        <v/>
      </c>
      <c r="K90" s="16" t="str">
        <f t="shared" si="11"/>
        <v/>
      </c>
    </row>
    <row r="91" spans="1:11" x14ac:dyDescent="0.35">
      <c r="A91" s="1" t="str">
        <f>Details!A90</f>
        <v>CCS76</v>
      </c>
      <c r="B91" s="1" t="str">
        <f>Details!B90</f>
        <v>C4 RECYCLED ENVELOPE 324 X 229MM 80GSM SELF SEAL MANILLA</v>
      </c>
      <c r="C91" s="1" t="s">
        <v>2330</v>
      </c>
      <c r="D91" s="1" t="s">
        <v>264</v>
      </c>
      <c r="E91" s="1" t="s">
        <v>3491</v>
      </c>
      <c r="F91" s="16">
        <f>VLOOKUP(A91,Details!$A$9:$I$1687,8,FALSE)</f>
        <v>0</v>
      </c>
      <c r="H91" s="16" t="str">
        <f t="shared" si="8"/>
        <v/>
      </c>
      <c r="I91" s="16" t="str">
        <f t="shared" si="9"/>
        <v/>
      </c>
      <c r="J91" s="16" t="str">
        <f t="shared" si="10"/>
        <v/>
      </c>
      <c r="K91" s="16" t="str">
        <f t="shared" si="11"/>
        <v/>
      </c>
    </row>
    <row r="92" spans="1:11" x14ac:dyDescent="0.35">
      <c r="A92" s="1" t="str">
        <f>Details!A91</f>
        <v>CCS77</v>
      </c>
      <c r="B92" s="1" t="str">
        <f>Details!B91</f>
        <v>C4 RECYCLED ENVELOPE 324 X 229MM WINDOW 90GSM SELF SEAL MANILLA</v>
      </c>
      <c r="C92" s="1" t="s">
        <v>2330</v>
      </c>
      <c r="D92" s="1" t="s">
        <v>264</v>
      </c>
      <c r="E92" s="1" t="s">
        <v>3491</v>
      </c>
      <c r="F92" s="16">
        <f>VLOOKUP(A92,Details!$A$9:$I$1687,8,FALSE)</f>
        <v>0</v>
      </c>
      <c r="H92" s="16" t="str">
        <f t="shared" si="8"/>
        <v/>
      </c>
      <c r="I92" s="16" t="str">
        <f t="shared" si="9"/>
        <v/>
      </c>
      <c r="J92" s="16" t="str">
        <f t="shared" si="10"/>
        <v/>
      </c>
      <c r="K92" s="16" t="str">
        <f t="shared" si="11"/>
        <v/>
      </c>
    </row>
    <row r="93" spans="1:11" x14ac:dyDescent="0.35">
      <c r="A93" s="1" t="str">
        <f>Details!A92</f>
        <v>CCS78</v>
      </c>
      <c r="B93" s="1" t="str">
        <f>Details!B92</f>
        <v>C4 RECYCLED ENVELOPE 324 X 229 X 25MM GUSSET 120GSM PEEL &amp; SEAL MANILLA</v>
      </c>
      <c r="C93" s="1" t="s">
        <v>2330</v>
      </c>
      <c r="D93" s="1" t="s">
        <v>334</v>
      </c>
      <c r="E93" s="1" t="s">
        <v>3491</v>
      </c>
      <c r="F93" s="16">
        <f>VLOOKUP(A93,Details!$A$9:$I$1687,8,FALSE)</f>
        <v>0</v>
      </c>
      <c r="H93" s="16" t="str">
        <f t="shared" ref="H93:H156" si="12">IFERROR(F93*$J$4,"")</f>
        <v/>
      </c>
      <c r="I93" s="16" t="str">
        <f t="shared" ref="I93:I156" si="13">IFERROR(F93*$J$5,"")</f>
        <v/>
      </c>
      <c r="J93" s="16" t="str">
        <f t="shared" ref="J93:J156" si="14">IFERROR(F93*$J$6,"")</f>
        <v/>
      </c>
      <c r="K93" s="16" t="str">
        <f t="shared" ref="K93:K156" si="15">IFERROR(F93*$J$7,"")</f>
        <v/>
      </c>
    </row>
    <row r="94" spans="1:11" x14ac:dyDescent="0.35">
      <c r="A94" s="1" t="str">
        <f>Details!A93</f>
        <v>CCS79</v>
      </c>
      <c r="B94" s="1" t="str">
        <f>Details!B93</f>
        <v>C4 RECYCLED ENVELOPE 324 X 229 X 25MM GUSSET 135GSM PEEL AND SEAL MANILLA</v>
      </c>
      <c r="C94" s="1" t="s">
        <v>2330</v>
      </c>
      <c r="D94" s="1" t="s">
        <v>610</v>
      </c>
      <c r="E94" s="1" t="s">
        <v>3491</v>
      </c>
      <c r="F94" s="16">
        <f>VLOOKUP(A94,Details!$A$9:$I$1687,8,FALSE)</f>
        <v>0</v>
      </c>
      <c r="H94" s="16" t="str">
        <f t="shared" si="12"/>
        <v/>
      </c>
      <c r="I94" s="16" t="str">
        <f t="shared" si="13"/>
        <v/>
      </c>
      <c r="J94" s="16" t="str">
        <f t="shared" si="14"/>
        <v/>
      </c>
      <c r="K94" s="16" t="str">
        <f t="shared" si="15"/>
        <v/>
      </c>
    </row>
    <row r="95" spans="1:11" ht="25" x14ac:dyDescent="0.35">
      <c r="A95" s="1" t="str">
        <f>Details!A94</f>
        <v>CCS80</v>
      </c>
      <c r="B95" s="1" t="str">
        <f>Details!B94</f>
        <v>C4 NON-RECYCLED ENVELOPE 324 X 229 X 25MM GUSSET 120GSM WINDOW PEEL &amp; SEAL WHITE</v>
      </c>
      <c r="C95" s="1" t="s">
        <v>2330</v>
      </c>
      <c r="D95" s="1" t="s">
        <v>610</v>
      </c>
      <c r="E95" s="1" t="s">
        <v>3491</v>
      </c>
      <c r="F95" s="16">
        <f>VLOOKUP(A95,Details!$A$9:$I$1687,8,FALSE)</f>
        <v>0</v>
      </c>
      <c r="H95" s="16" t="str">
        <f t="shared" si="12"/>
        <v/>
      </c>
      <c r="I95" s="16" t="str">
        <f t="shared" si="13"/>
        <v/>
      </c>
      <c r="J95" s="16" t="str">
        <f t="shared" si="14"/>
        <v/>
      </c>
      <c r="K95" s="16" t="str">
        <f t="shared" si="15"/>
        <v/>
      </c>
    </row>
    <row r="96" spans="1:11" x14ac:dyDescent="0.35">
      <c r="A96" s="1" t="str">
        <f>Details!A95</f>
        <v>CCS81</v>
      </c>
      <c r="B96" s="1" t="str">
        <f>Details!B95</f>
        <v>C4 NON-RECYCLED ENVELOPE 324 X 229 X 25MM GUSSET 140GSM PEEL &amp; SEAL WHITE</v>
      </c>
      <c r="C96" s="1" t="s">
        <v>2330</v>
      </c>
      <c r="D96" s="1" t="s">
        <v>610</v>
      </c>
      <c r="E96" s="1" t="s">
        <v>3491</v>
      </c>
      <c r="F96" s="16">
        <f>VLOOKUP(A96,Details!$A$9:$I$1687,8,FALSE)</f>
        <v>0</v>
      </c>
      <c r="H96" s="16" t="str">
        <f t="shared" si="12"/>
        <v/>
      </c>
      <c r="I96" s="16" t="str">
        <f t="shared" si="13"/>
        <v/>
      </c>
      <c r="J96" s="16" t="str">
        <f t="shared" si="14"/>
        <v/>
      </c>
      <c r="K96" s="16" t="str">
        <f t="shared" si="15"/>
        <v/>
      </c>
    </row>
    <row r="97" spans="1:11" x14ac:dyDescent="0.35">
      <c r="A97" s="1" t="str">
        <f>Details!A96</f>
        <v>CCS82</v>
      </c>
      <c r="B97" s="1" t="str">
        <f>Details!B96</f>
        <v>C4 NON-RECYCLED ENVELOPE 324 X 229 X 38MM GUSSET 125GSM SECURITY WHITE</v>
      </c>
      <c r="C97" s="1" t="s">
        <v>2330</v>
      </c>
      <c r="D97" s="1" t="s">
        <v>52</v>
      </c>
      <c r="E97" s="1" t="s">
        <v>3491</v>
      </c>
      <c r="F97" s="16">
        <f>VLOOKUP(A97,Details!$A$9:$I$1687,8,FALSE)</f>
        <v>0</v>
      </c>
      <c r="H97" s="16" t="str">
        <f t="shared" si="12"/>
        <v/>
      </c>
      <c r="I97" s="16" t="str">
        <f t="shared" si="13"/>
        <v/>
      </c>
      <c r="J97" s="16" t="str">
        <f t="shared" si="14"/>
        <v/>
      </c>
      <c r="K97" s="16" t="str">
        <f t="shared" si="15"/>
        <v/>
      </c>
    </row>
    <row r="98" spans="1:11" x14ac:dyDescent="0.35">
      <c r="A98" s="1" t="str">
        <f>Details!A97</f>
        <v>CCS83</v>
      </c>
      <c r="B98" s="1" t="str">
        <f>Details!B97</f>
        <v>C5 RECYCLED ENVELOPE 229 X 162MM 90GSM SELF SEAL WHITE</v>
      </c>
      <c r="C98" s="1" t="s">
        <v>2330</v>
      </c>
      <c r="D98" s="1" t="s">
        <v>179</v>
      </c>
      <c r="E98" s="1" t="s">
        <v>3491</v>
      </c>
      <c r="F98" s="16">
        <f>VLOOKUP(A98,Details!$A$9:$I$1687,8,FALSE)</f>
        <v>0</v>
      </c>
      <c r="H98" s="16" t="str">
        <f t="shared" si="12"/>
        <v/>
      </c>
      <c r="I98" s="16" t="str">
        <f t="shared" si="13"/>
        <v/>
      </c>
      <c r="J98" s="16" t="str">
        <f t="shared" si="14"/>
        <v/>
      </c>
      <c r="K98" s="16" t="str">
        <f t="shared" si="15"/>
        <v/>
      </c>
    </row>
    <row r="99" spans="1:11" x14ac:dyDescent="0.35">
      <c r="A99" s="1" t="str">
        <f>Details!A98</f>
        <v>CCS84</v>
      </c>
      <c r="B99" s="1" t="str">
        <f>Details!B98</f>
        <v>C5 RECYCLED ENVELOPE 229 X 162MM 90GSM WINDOW SELF SEAL WHITE</v>
      </c>
      <c r="C99" s="1" t="s">
        <v>2330</v>
      </c>
      <c r="D99" s="1" t="s">
        <v>179</v>
      </c>
      <c r="E99" s="1" t="s">
        <v>3491</v>
      </c>
      <c r="F99" s="16">
        <f>VLOOKUP(A99,Details!$A$9:$I$1687,8,FALSE)</f>
        <v>0</v>
      </c>
      <c r="H99" s="16" t="str">
        <f t="shared" si="12"/>
        <v/>
      </c>
      <c r="I99" s="16" t="str">
        <f t="shared" si="13"/>
        <v/>
      </c>
      <c r="J99" s="16" t="str">
        <f t="shared" si="14"/>
        <v/>
      </c>
      <c r="K99" s="16" t="str">
        <f t="shared" si="15"/>
        <v/>
      </c>
    </row>
    <row r="100" spans="1:11" x14ac:dyDescent="0.35">
      <c r="A100" s="1" t="str">
        <f>Details!A99</f>
        <v>CCS85</v>
      </c>
      <c r="B100" s="1" t="str">
        <f>Details!B99</f>
        <v>C5 RECYCLED ENVELOPE 229 X 162MM 70GSM GUMMED MANILLA</v>
      </c>
      <c r="C100" s="1" t="s">
        <v>2330</v>
      </c>
      <c r="D100" s="1" t="s">
        <v>179</v>
      </c>
      <c r="E100" s="1" t="s">
        <v>3491</v>
      </c>
      <c r="F100" s="16">
        <f>VLOOKUP(A100,Details!$A$9:$I$1687,8,FALSE)</f>
        <v>0</v>
      </c>
      <c r="H100" s="16" t="str">
        <f t="shared" si="12"/>
        <v/>
      </c>
      <c r="I100" s="16" t="str">
        <f t="shared" si="13"/>
        <v/>
      </c>
      <c r="J100" s="16" t="str">
        <f t="shared" si="14"/>
        <v/>
      </c>
      <c r="K100" s="16" t="str">
        <f t="shared" si="15"/>
        <v/>
      </c>
    </row>
    <row r="101" spans="1:11" x14ac:dyDescent="0.35">
      <c r="A101" s="1" t="str">
        <f>Details!A100</f>
        <v>CCS86</v>
      </c>
      <c r="B101" s="1" t="str">
        <f>Details!B100</f>
        <v>C5 RECYCLED ENVELOPE 229 X 162MM 90GSM SELF SEAL MANILLA</v>
      </c>
      <c r="C101" s="1" t="s">
        <v>2330</v>
      </c>
      <c r="D101" s="1" t="s">
        <v>179</v>
      </c>
      <c r="E101" s="1" t="s">
        <v>3491</v>
      </c>
      <c r="F101" s="16">
        <f>VLOOKUP(A101,Details!$A$9:$I$1687,8,FALSE)</f>
        <v>0</v>
      </c>
      <c r="H101" s="16" t="str">
        <f t="shared" si="12"/>
        <v/>
      </c>
      <c r="I101" s="16" t="str">
        <f t="shared" si="13"/>
        <v/>
      </c>
      <c r="J101" s="16" t="str">
        <f t="shared" si="14"/>
        <v/>
      </c>
      <c r="K101" s="16" t="str">
        <f t="shared" si="15"/>
        <v/>
      </c>
    </row>
    <row r="102" spans="1:11" x14ac:dyDescent="0.35">
      <c r="A102" s="1" t="str">
        <f>Details!A101</f>
        <v>CCS87</v>
      </c>
      <c r="B102" s="1" t="str">
        <f>Details!B101</f>
        <v>C5 RECYCLED ENVELOPE 229 X 162MM 115GSM SELF SEAL MANILLA</v>
      </c>
      <c r="C102" s="1" t="s">
        <v>2330</v>
      </c>
      <c r="D102" s="1" t="s">
        <v>264</v>
      </c>
      <c r="E102" s="1" t="s">
        <v>3491</v>
      </c>
      <c r="F102" s="16">
        <f>VLOOKUP(A102,Details!$A$9:$I$1687,8,FALSE)</f>
        <v>0</v>
      </c>
      <c r="H102" s="16" t="str">
        <f t="shared" si="12"/>
        <v/>
      </c>
      <c r="I102" s="16" t="str">
        <f t="shared" si="13"/>
        <v/>
      </c>
      <c r="J102" s="16" t="str">
        <f t="shared" si="14"/>
        <v/>
      </c>
      <c r="K102" s="16" t="str">
        <f t="shared" si="15"/>
        <v/>
      </c>
    </row>
    <row r="103" spans="1:11" x14ac:dyDescent="0.35">
      <c r="A103" s="1" t="str">
        <f>Details!A102</f>
        <v>CCS88</v>
      </c>
      <c r="B103" s="1" t="str">
        <f>Details!B102</f>
        <v>C5 RECYCLED ENVELOPE 229 X 162MM 90GSM WINDOW POCKET SELF SEAL MANILLA</v>
      </c>
      <c r="C103" s="1" t="s">
        <v>2330</v>
      </c>
      <c r="D103" s="1" t="s">
        <v>179</v>
      </c>
      <c r="E103" s="1" t="s">
        <v>3491</v>
      </c>
      <c r="F103" s="16">
        <f>VLOOKUP(A103,Details!$A$9:$I$1687,8,FALSE)</f>
        <v>0</v>
      </c>
      <c r="H103" s="16" t="str">
        <f t="shared" si="12"/>
        <v/>
      </c>
      <c r="I103" s="16" t="str">
        <f t="shared" si="13"/>
        <v/>
      </c>
      <c r="J103" s="16" t="str">
        <f t="shared" si="14"/>
        <v/>
      </c>
      <c r="K103" s="16" t="str">
        <f t="shared" si="15"/>
        <v/>
      </c>
    </row>
    <row r="104" spans="1:11" x14ac:dyDescent="0.35">
      <c r="A104" s="1" t="str">
        <f>Details!A103</f>
        <v>CCS1425</v>
      </c>
      <c r="B104" s="1" t="str">
        <f>Details!B103</f>
        <v>C5 ENVELOPE 229 X 162MM SELF SEAL WHITE 2ND CLASS</v>
      </c>
      <c r="C104" s="1" t="s">
        <v>2330</v>
      </c>
      <c r="D104" s="1" t="s">
        <v>462</v>
      </c>
      <c r="E104" s="1" t="s">
        <v>3491</v>
      </c>
      <c r="F104" s="16">
        <f>VLOOKUP(A104,Details!$A$9:$I$1687,8,FALSE)</f>
        <v>0</v>
      </c>
      <c r="H104" s="16" t="str">
        <f t="shared" si="12"/>
        <v/>
      </c>
      <c r="I104" s="16" t="str">
        <f t="shared" si="13"/>
        <v/>
      </c>
      <c r="J104" s="16" t="str">
        <f t="shared" si="14"/>
        <v/>
      </c>
      <c r="K104" s="16" t="str">
        <f t="shared" si="15"/>
        <v/>
      </c>
    </row>
    <row r="105" spans="1:11" x14ac:dyDescent="0.35">
      <c r="A105" s="1" t="str">
        <f>Details!A104</f>
        <v>CCS89</v>
      </c>
      <c r="B105" s="1" t="str">
        <f>Details!B104</f>
        <v>C5 NON-RECYCLED ENVELOPE 229 X 162MM 90GSM SELF SEAL WHITE</v>
      </c>
      <c r="C105" s="1" t="s">
        <v>2330</v>
      </c>
      <c r="D105" s="1" t="s">
        <v>179</v>
      </c>
      <c r="E105" s="1" t="s">
        <v>3491</v>
      </c>
      <c r="F105" s="16">
        <f>VLOOKUP(A105,Details!$A$9:$I$1687,8,FALSE)</f>
        <v>0</v>
      </c>
      <c r="H105" s="16" t="str">
        <f t="shared" si="12"/>
        <v/>
      </c>
      <c r="I105" s="16" t="str">
        <f t="shared" si="13"/>
        <v/>
      </c>
      <c r="J105" s="16" t="str">
        <f t="shared" si="14"/>
        <v/>
      </c>
      <c r="K105" s="16" t="str">
        <f t="shared" si="15"/>
        <v/>
      </c>
    </row>
    <row r="106" spans="1:11" ht="25" x14ac:dyDescent="0.35">
      <c r="A106" s="1" t="str">
        <f>Details!A105</f>
        <v>CCS90</v>
      </c>
      <c r="B106" s="1" t="str">
        <f>Details!B105</f>
        <v>C5 NON-RECYCLED ENVELOPE 229 X 162MM 90GSM WINDOW 46X102MM, 71MM UP, 15MM LEFT SELF SEAL WHITE</v>
      </c>
      <c r="C106" s="1" t="s">
        <v>2330</v>
      </c>
      <c r="D106" s="1" t="s">
        <v>179</v>
      </c>
      <c r="E106" s="1" t="s">
        <v>3491</v>
      </c>
      <c r="F106" s="16">
        <f>VLOOKUP(A106,Details!$A$9:$I$1687,8,FALSE)</f>
        <v>0</v>
      </c>
      <c r="H106" s="16" t="str">
        <f t="shared" si="12"/>
        <v/>
      </c>
      <c r="I106" s="16" t="str">
        <f t="shared" si="13"/>
        <v/>
      </c>
      <c r="J106" s="16" t="str">
        <f t="shared" si="14"/>
        <v/>
      </c>
      <c r="K106" s="16" t="str">
        <f t="shared" si="15"/>
        <v/>
      </c>
    </row>
    <row r="107" spans="1:11" x14ac:dyDescent="0.35">
      <c r="A107" s="1" t="str">
        <f>Details!A106</f>
        <v>CCS91</v>
      </c>
      <c r="B107" s="1" t="str">
        <f>Details!B106</f>
        <v>C6 RECYCLED ENVELOPE 114 X 162MM 90GSM WALLET SELF SEAL WHITE</v>
      </c>
      <c r="C107" s="1" t="s">
        <v>2330</v>
      </c>
      <c r="D107" s="1" t="s">
        <v>334</v>
      </c>
      <c r="E107" s="1" t="s">
        <v>3491</v>
      </c>
      <c r="F107" s="16">
        <f>VLOOKUP(A107,Details!$A$9:$I$1687,8,FALSE)</f>
        <v>0</v>
      </c>
      <c r="H107" s="16" t="str">
        <f t="shared" si="12"/>
        <v/>
      </c>
      <c r="I107" s="16" t="str">
        <f t="shared" si="13"/>
        <v/>
      </c>
      <c r="J107" s="16" t="str">
        <f t="shared" si="14"/>
        <v/>
      </c>
      <c r="K107" s="16" t="str">
        <f t="shared" si="15"/>
        <v/>
      </c>
    </row>
    <row r="108" spans="1:11" x14ac:dyDescent="0.35">
      <c r="A108" s="1" t="str">
        <f>Details!A107</f>
        <v>CCS1426</v>
      </c>
      <c r="B108" s="1" t="str">
        <f>Details!B107</f>
        <v>C6 ENVELOPE 114 X 162MM SELF SEAL CREAM 2ND CLASS</v>
      </c>
      <c r="C108" s="1" t="s">
        <v>2330</v>
      </c>
      <c r="D108" s="1" t="s">
        <v>462</v>
      </c>
      <c r="E108" s="1" t="s">
        <v>3491</v>
      </c>
      <c r="F108" s="16">
        <f>VLOOKUP(A108,Details!$A$9:$I$1687,8,FALSE)</f>
        <v>0</v>
      </c>
      <c r="H108" s="16" t="str">
        <f t="shared" si="12"/>
        <v/>
      </c>
      <c r="I108" s="16" t="str">
        <f t="shared" si="13"/>
        <v/>
      </c>
      <c r="J108" s="16" t="str">
        <f t="shared" si="14"/>
        <v/>
      </c>
      <c r="K108" s="16" t="str">
        <f t="shared" si="15"/>
        <v/>
      </c>
    </row>
    <row r="109" spans="1:11" x14ac:dyDescent="0.35">
      <c r="A109" s="1" t="str">
        <f>Details!A108</f>
        <v>CCS92</v>
      </c>
      <c r="B109" s="1" t="str">
        <f>Details!B108</f>
        <v>C6 NON-RECYCLED ENVELOPE 114 X 162MM 90GSM SELF SEAL WHITE</v>
      </c>
      <c r="C109" s="1" t="s">
        <v>2330</v>
      </c>
      <c r="D109" s="1" t="s">
        <v>334</v>
      </c>
      <c r="E109" s="1" t="s">
        <v>3491</v>
      </c>
      <c r="F109" s="16">
        <f>VLOOKUP(A109,Details!$A$9:$I$1687,8,FALSE)</f>
        <v>0</v>
      </c>
      <c r="H109" s="16" t="str">
        <f t="shared" si="12"/>
        <v/>
      </c>
      <c r="I109" s="16" t="str">
        <f t="shared" si="13"/>
        <v/>
      </c>
      <c r="J109" s="16" t="str">
        <f t="shared" si="14"/>
        <v/>
      </c>
      <c r="K109" s="16" t="str">
        <f t="shared" si="15"/>
        <v/>
      </c>
    </row>
    <row r="110" spans="1:11" ht="25" x14ac:dyDescent="0.35">
      <c r="A110" s="1" t="str">
        <f>Details!A109</f>
        <v>CCS93</v>
      </c>
      <c r="B110" s="1" t="str">
        <f>Details!B109</f>
        <v>RECYCLED ENVELOPE 114 X 235MM 80GSM WINDOW (39 X 93MM, 22MM LEFT, 18MM UP) GUMMED MANILLA</v>
      </c>
      <c r="C110" s="1" t="s">
        <v>2330</v>
      </c>
      <c r="D110" s="1" t="s">
        <v>334</v>
      </c>
      <c r="E110" s="1" t="s">
        <v>3491</v>
      </c>
      <c r="F110" s="16">
        <f>VLOOKUP(A110,Details!$A$9:$I$1687,8,FALSE)</f>
        <v>0</v>
      </c>
      <c r="H110" s="16" t="str">
        <f t="shared" si="12"/>
        <v/>
      </c>
      <c r="I110" s="16" t="str">
        <f t="shared" si="13"/>
        <v/>
      </c>
      <c r="J110" s="16" t="str">
        <f t="shared" si="14"/>
        <v/>
      </c>
      <c r="K110" s="16" t="str">
        <f t="shared" si="15"/>
        <v/>
      </c>
    </row>
    <row r="111" spans="1:11" ht="37.5" x14ac:dyDescent="0.35">
      <c r="A111" s="1" t="str">
        <f>Details!A110</f>
        <v>CCS94</v>
      </c>
      <c r="B111" s="1" t="str">
        <f>Details!B110</f>
        <v>NON-RECYCLED ENVELOPE 114 X 235MM 90GSM SELF SEAL WITH WINDOW WHITE PRINTED 1ST CLASS (AM1) MUST BE COMPLTELY RECYCLABLE (INCLUDING WINDOW MATERIAL)</v>
      </c>
      <c r="C111" s="1" t="s">
        <v>2330</v>
      </c>
      <c r="D111" s="1" t="s">
        <v>179</v>
      </c>
      <c r="E111" s="1" t="s">
        <v>3491</v>
      </c>
      <c r="F111" s="16">
        <f>VLOOKUP(A111,Details!$A$9:$I$1687,8,FALSE)</f>
        <v>0</v>
      </c>
      <c r="H111" s="16" t="str">
        <f t="shared" si="12"/>
        <v/>
      </c>
      <c r="I111" s="16" t="str">
        <f t="shared" si="13"/>
        <v/>
      </c>
      <c r="J111" s="16" t="str">
        <f t="shared" si="14"/>
        <v/>
      </c>
      <c r="K111" s="16" t="str">
        <f t="shared" si="15"/>
        <v/>
      </c>
    </row>
    <row r="112" spans="1:11" x14ac:dyDescent="0.35">
      <c r="A112" s="1" t="str">
        <f>Details!A111</f>
        <v>CCS95</v>
      </c>
      <c r="B112" s="1" t="str">
        <f>Details!B111</f>
        <v>NON-RECYCLED ENVELOPE 114 X 235MM 90GSM WINDOW GUMMED WHITE</v>
      </c>
      <c r="C112" s="1" t="s">
        <v>2330</v>
      </c>
      <c r="D112" s="1" t="s">
        <v>334</v>
      </c>
      <c r="E112" s="1" t="s">
        <v>3491</v>
      </c>
      <c r="F112" s="16">
        <f>VLOOKUP(A112,Details!$A$9:$I$1687,8,FALSE)</f>
        <v>0</v>
      </c>
      <c r="H112" s="16" t="str">
        <f t="shared" si="12"/>
        <v/>
      </c>
      <c r="I112" s="16" t="str">
        <f t="shared" si="13"/>
        <v/>
      </c>
      <c r="J112" s="16" t="str">
        <f t="shared" si="14"/>
        <v/>
      </c>
      <c r="K112" s="16" t="str">
        <f t="shared" si="15"/>
        <v/>
      </c>
    </row>
    <row r="113" spans="1:11" ht="25" x14ac:dyDescent="0.35">
      <c r="A113" s="1" t="str">
        <f>Details!A112</f>
        <v>CCS96</v>
      </c>
      <c r="B113" s="1" t="str">
        <f>Details!B112</f>
        <v>RECYCLED ENVELOPE 162 X 238MM 80GSM WINDOW (40 X 100MM, 25MM LEFT, 64MM UP) GUMMED MANILLA</v>
      </c>
      <c r="C113" s="1" t="s">
        <v>2330</v>
      </c>
      <c r="D113" s="1" t="s">
        <v>179</v>
      </c>
      <c r="E113" s="1" t="s">
        <v>3491</v>
      </c>
      <c r="F113" s="16">
        <f>VLOOKUP(A113,Details!$A$9:$I$1687,8,FALSE)</f>
        <v>0</v>
      </c>
      <c r="H113" s="16" t="str">
        <f t="shared" si="12"/>
        <v/>
      </c>
      <c r="I113" s="16" t="str">
        <f t="shared" si="13"/>
        <v/>
      </c>
      <c r="J113" s="16" t="str">
        <f t="shared" si="14"/>
        <v/>
      </c>
      <c r="K113" s="16" t="str">
        <f t="shared" si="15"/>
        <v/>
      </c>
    </row>
    <row r="114" spans="1:11" x14ac:dyDescent="0.35">
      <c r="A114" s="1" t="str">
        <f>Details!A113</f>
        <v>CCS97</v>
      </c>
      <c r="B114" s="1" t="str">
        <f>Details!B113</f>
        <v>NON-RECYCLED ENVELOPE 162 X 238MM 90GSM WINDOW GUMMED WHITE</v>
      </c>
      <c r="C114" s="1" t="s">
        <v>2330</v>
      </c>
      <c r="D114" s="1" t="s">
        <v>179</v>
      </c>
      <c r="E114" s="1" t="s">
        <v>3491</v>
      </c>
      <c r="F114" s="16">
        <f>VLOOKUP(A114,Details!$A$9:$I$1687,8,FALSE)</f>
        <v>0</v>
      </c>
      <c r="H114" s="16" t="str">
        <f t="shared" si="12"/>
        <v/>
      </c>
      <c r="I114" s="16" t="str">
        <f t="shared" si="13"/>
        <v/>
      </c>
      <c r="J114" s="16" t="str">
        <f t="shared" si="14"/>
        <v/>
      </c>
      <c r="K114" s="16" t="str">
        <f t="shared" si="15"/>
        <v/>
      </c>
    </row>
    <row r="115" spans="1:11" x14ac:dyDescent="0.35">
      <c r="A115" s="1" t="str">
        <f>Details!A114</f>
        <v>CCS98</v>
      </c>
      <c r="B115" s="1" t="str">
        <f>Details!B114</f>
        <v>RECYCLED ENVELOPE 238 X 165MM 90GSM SELF SEAL MANILLA</v>
      </c>
      <c r="C115" s="1" t="s">
        <v>2330</v>
      </c>
      <c r="D115" s="1" t="s">
        <v>179</v>
      </c>
      <c r="E115" s="1" t="s">
        <v>3491</v>
      </c>
      <c r="F115" s="16">
        <f>VLOOKUP(A115,Details!$A$9:$I$1687,8,FALSE)</f>
        <v>0</v>
      </c>
      <c r="H115" s="16" t="str">
        <f t="shared" si="12"/>
        <v/>
      </c>
      <c r="I115" s="16" t="str">
        <f t="shared" si="13"/>
        <v/>
      </c>
      <c r="J115" s="16" t="str">
        <f t="shared" si="14"/>
        <v/>
      </c>
      <c r="K115" s="16" t="str">
        <f t="shared" si="15"/>
        <v/>
      </c>
    </row>
    <row r="116" spans="1:11" x14ac:dyDescent="0.35">
      <c r="A116" s="1" t="str">
        <f>Details!A115</f>
        <v>CCS99</v>
      </c>
      <c r="B116" s="1" t="str">
        <f>Details!B115</f>
        <v>RECYCLED ENVELOPE 254 X 178MM 90GSM GUMMED MANILLA</v>
      </c>
      <c r="C116" s="1" t="s">
        <v>2330</v>
      </c>
      <c r="D116" s="1" t="s">
        <v>264</v>
      </c>
      <c r="E116" s="1" t="s">
        <v>3491</v>
      </c>
      <c r="F116" s="16">
        <f>VLOOKUP(A116,Details!$A$9:$I$1687,8,FALSE)</f>
        <v>0</v>
      </c>
      <c r="H116" s="16" t="str">
        <f t="shared" si="12"/>
        <v/>
      </c>
      <c r="I116" s="16" t="str">
        <f t="shared" si="13"/>
        <v/>
      </c>
      <c r="J116" s="16" t="str">
        <f t="shared" si="14"/>
        <v/>
      </c>
      <c r="K116" s="16" t="str">
        <f t="shared" si="15"/>
        <v/>
      </c>
    </row>
    <row r="117" spans="1:11" ht="25" x14ac:dyDescent="0.35">
      <c r="A117" s="1" t="str">
        <f>Details!A116</f>
        <v>CCS100</v>
      </c>
      <c r="B117" s="1" t="str">
        <f>Details!B116</f>
        <v>RECYCLED ENVELOPE 320 X 240 X 25MM 120GSM GUSSET MANILLA MEDIUMWEIGHT PRINTED SINGLE COLOUR SINGLE HOLE PUNCHED ON FRONT COVER</v>
      </c>
      <c r="C117" s="1" t="s">
        <v>2330</v>
      </c>
      <c r="D117" s="1" t="s">
        <v>77</v>
      </c>
      <c r="E117" s="1" t="s">
        <v>3491</v>
      </c>
      <c r="F117" s="16">
        <f>VLOOKUP(A117,Details!$A$9:$I$1687,8,FALSE)</f>
        <v>0</v>
      </c>
      <c r="H117" s="16" t="str">
        <f t="shared" si="12"/>
        <v/>
      </c>
      <c r="I117" s="16" t="str">
        <f t="shared" si="13"/>
        <v/>
      </c>
      <c r="J117" s="16" t="str">
        <f t="shared" si="14"/>
        <v/>
      </c>
      <c r="K117" s="16" t="str">
        <f t="shared" si="15"/>
        <v/>
      </c>
    </row>
    <row r="118" spans="1:11" x14ac:dyDescent="0.35">
      <c r="A118" s="1" t="str">
        <f>Details!A117</f>
        <v>CCS101</v>
      </c>
      <c r="B118" s="1" t="str">
        <f>Details!B117</f>
        <v>NON-RECYCLED ENVELOPE 330 X 250MM PEEL &amp; SEAL 100% HDPE FIBRES</v>
      </c>
      <c r="C118" s="1" t="s">
        <v>2330</v>
      </c>
      <c r="D118" s="1" t="s">
        <v>89</v>
      </c>
      <c r="E118" s="1" t="s">
        <v>3491</v>
      </c>
      <c r="F118" s="16">
        <f>VLOOKUP(A118,Details!$A$9:$I$1687,8,FALSE)</f>
        <v>0</v>
      </c>
      <c r="H118" s="16" t="str">
        <f t="shared" si="12"/>
        <v/>
      </c>
      <c r="I118" s="16" t="str">
        <f t="shared" si="13"/>
        <v/>
      </c>
      <c r="J118" s="16" t="str">
        <f t="shared" si="14"/>
        <v/>
      </c>
      <c r="K118" s="16" t="str">
        <f t="shared" si="15"/>
        <v/>
      </c>
    </row>
    <row r="119" spans="1:11" x14ac:dyDescent="0.35">
      <c r="A119" s="1" t="str">
        <f>Details!A118</f>
        <v>CCS102</v>
      </c>
      <c r="B119" s="1" t="str">
        <f>Details!B118</f>
        <v>RECYCLED ENVELOPE 330 X 279MM 115GSM SELF SEAL MANILLA</v>
      </c>
      <c r="C119" s="1" t="s">
        <v>2330</v>
      </c>
      <c r="D119" s="1" t="s">
        <v>264</v>
      </c>
      <c r="E119" s="1" t="s">
        <v>3491</v>
      </c>
      <c r="F119" s="16">
        <f>VLOOKUP(A119,Details!$A$9:$I$1687,8,FALSE)</f>
        <v>0</v>
      </c>
      <c r="H119" s="16" t="str">
        <f t="shared" si="12"/>
        <v/>
      </c>
      <c r="I119" s="16" t="str">
        <f t="shared" si="13"/>
        <v/>
      </c>
      <c r="J119" s="16" t="str">
        <f t="shared" si="14"/>
        <v/>
      </c>
      <c r="K119" s="16" t="str">
        <f t="shared" si="15"/>
        <v/>
      </c>
    </row>
    <row r="120" spans="1:11" x14ac:dyDescent="0.35">
      <c r="A120" s="1" t="str">
        <f>Details!A119</f>
        <v>CCS103</v>
      </c>
      <c r="B120" s="1" t="str">
        <f>Details!B119</f>
        <v>RECYCLED ENVELOPE 351 X 229MM 90GSM SELF SEAL MANILLA</v>
      </c>
      <c r="C120" s="1" t="s">
        <v>2330</v>
      </c>
      <c r="D120" s="1" t="s">
        <v>264</v>
      </c>
      <c r="E120" s="1" t="s">
        <v>3491</v>
      </c>
      <c r="F120" s="16">
        <f>VLOOKUP(A120,Details!$A$9:$I$1687,8,FALSE)</f>
        <v>0</v>
      </c>
      <c r="H120" s="16" t="str">
        <f t="shared" si="12"/>
        <v/>
      </c>
      <c r="I120" s="16" t="str">
        <f t="shared" si="13"/>
        <v/>
      </c>
      <c r="J120" s="16" t="str">
        <f t="shared" si="14"/>
        <v/>
      </c>
      <c r="K120" s="16" t="str">
        <f t="shared" si="15"/>
        <v/>
      </c>
    </row>
    <row r="121" spans="1:11" x14ac:dyDescent="0.35">
      <c r="A121" s="1" t="str">
        <f>Details!A120</f>
        <v>CCS104</v>
      </c>
      <c r="B121" s="1" t="str">
        <f>Details!B120</f>
        <v>RECYCLED ENVELOPE 351 X 248MM 115GSM SELF SEAL MANILLA</v>
      </c>
      <c r="C121" s="1" t="s">
        <v>2330</v>
      </c>
      <c r="D121" s="1" t="s">
        <v>264</v>
      </c>
      <c r="E121" s="1" t="s">
        <v>3491</v>
      </c>
      <c r="F121" s="16">
        <f>VLOOKUP(A121,Details!$A$9:$I$1687,8,FALSE)</f>
        <v>0</v>
      </c>
      <c r="H121" s="16" t="str">
        <f t="shared" si="12"/>
        <v/>
      </c>
      <c r="I121" s="16" t="str">
        <f t="shared" si="13"/>
        <v/>
      </c>
      <c r="J121" s="16" t="str">
        <f t="shared" si="14"/>
        <v/>
      </c>
      <c r="K121" s="16" t="str">
        <f t="shared" si="15"/>
        <v/>
      </c>
    </row>
    <row r="122" spans="1:11" ht="25" x14ac:dyDescent="0.35">
      <c r="A122" s="1" t="str">
        <f>Details!A121</f>
        <v>CCS105</v>
      </c>
      <c r="B122" s="1" t="str">
        <f>Details!B121</f>
        <v>RECYCLED ENVELOPE 352 X 250 X 25MM 140GSM GUSSET POCKET PEEL &amp; SEAL MANILLA</v>
      </c>
      <c r="C122" s="1" t="s">
        <v>2330</v>
      </c>
      <c r="D122" s="1" t="s">
        <v>610</v>
      </c>
      <c r="E122" s="1" t="s">
        <v>3491</v>
      </c>
      <c r="F122" s="16">
        <f>VLOOKUP(A122,Details!$A$9:$I$1687,8,FALSE)</f>
        <v>0</v>
      </c>
      <c r="H122" s="16" t="str">
        <f t="shared" si="12"/>
        <v/>
      </c>
      <c r="I122" s="16" t="str">
        <f t="shared" si="13"/>
        <v/>
      </c>
      <c r="J122" s="16" t="str">
        <f t="shared" si="14"/>
        <v/>
      </c>
      <c r="K122" s="16" t="str">
        <f t="shared" si="15"/>
        <v/>
      </c>
    </row>
    <row r="123" spans="1:11" x14ac:dyDescent="0.35">
      <c r="A123" s="1" t="str">
        <f>Details!A122</f>
        <v>CCS106</v>
      </c>
      <c r="B123" s="1" t="str">
        <f>Details!B122</f>
        <v>RECYCLED ENVELOPE 381 X 254 X 25MM 120GSM GUSSET PEEL &amp; SEAL MANILLA</v>
      </c>
      <c r="C123" s="1" t="s">
        <v>2330</v>
      </c>
      <c r="D123" s="1" t="s">
        <v>89</v>
      </c>
      <c r="E123" s="1" t="s">
        <v>3491</v>
      </c>
      <c r="F123" s="16">
        <f>VLOOKUP(A123,Details!$A$9:$I$1687,8,FALSE)</f>
        <v>0</v>
      </c>
      <c r="H123" s="16" t="str">
        <f t="shared" si="12"/>
        <v/>
      </c>
      <c r="I123" s="16" t="str">
        <f t="shared" si="13"/>
        <v/>
      </c>
      <c r="J123" s="16" t="str">
        <f t="shared" si="14"/>
        <v/>
      </c>
      <c r="K123" s="16" t="str">
        <f t="shared" si="15"/>
        <v/>
      </c>
    </row>
    <row r="124" spans="1:11" x14ac:dyDescent="0.35">
      <c r="A124" s="1" t="str">
        <f>Details!A123</f>
        <v>CCS107</v>
      </c>
      <c r="B124" s="1" t="str">
        <f>Details!B123</f>
        <v>RECYCLED ENVELOPE 381 X 254MM 90GSM GUMMED MANILLA</v>
      </c>
      <c r="C124" s="1" t="s">
        <v>2330</v>
      </c>
      <c r="D124" s="1" t="s">
        <v>264</v>
      </c>
      <c r="E124" s="1" t="s">
        <v>3491</v>
      </c>
      <c r="F124" s="16">
        <f>VLOOKUP(A124,Details!$A$9:$I$1687,8,FALSE)</f>
        <v>0</v>
      </c>
      <c r="H124" s="16" t="str">
        <f t="shared" si="12"/>
        <v/>
      </c>
      <c r="I124" s="16" t="str">
        <f t="shared" si="13"/>
        <v/>
      </c>
      <c r="J124" s="16" t="str">
        <f t="shared" si="14"/>
        <v/>
      </c>
      <c r="K124" s="16" t="str">
        <f t="shared" si="15"/>
        <v/>
      </c>
    </row>
    <row r="125" spans="1:11" x14ac:dyDescent="0.35">
      <c r="A125" s="1" t="str">
        <f>Details!A124</f>
        <v>CCS108</v>
      </c>
      <c r="B125" s="1" t="str">
        <f>Details!B124</f>
        <v>RECYCLED ENVELOPE 406 X 305 X 25MM 120GSM GUSSET PEEL &amp; SEAL MANILLA</v>
      </c>
      <c r="C125" s="1" t="s">
        <v>2330</v>
      </c>
      <c r="D125" s="1" t="s">
        <v>89</v>
      </c>
      <c r="E125" s="1" t="s">
        <v>3491</v>
      </c>
      <c r="F125" s="16">
        <f>VLOOKUP(A125,Details!$A$9:$I$1687,8,FALSE)</f>
        <v>0</v>
      </c>
      <c r="H125" s="16" t="str">
        <f t="shared" si="12"/>
        <v/>
      </c>
      <c r="I125" s="16" t="str">
        <f t="shared" si="13"/>
        <v/>
      </c>
      <c r="J125" s="16" t="str">
        <f t="shared" si="14"/>
        <v/>
      </c>
      <c r="K125" s="16" t="str">
        <f t="shared" si="15"/>
        <v/>
      </c>
    </row>
    <row r="126" spans="1:11" x14ac:dyDescent="0.35">
      <c r="A126" s="1" t="str">
        <f>Details!A125</f>
        <v>CCS109</v>
      </c>
      <c r="B126" s="1" t="str">
        <f>Details!B125</f>
        <v>RECYCLED ENVELOPE 406 X 305MM 90GSM GUMMED MANILLA</v>
      </c>
      <c r="C126" s="1" t="s">
        <v>2330</v>
      </c>
      <c r="D126" s="1" t="s">
        <v>264</v>
      </c>
      <c r="E126" s="1" t="s">
        <v>3491</v>
      </c>
      <c r="F126" s="16">
        <f>VLOOKUP(A126,Details!$A$9:$I$1687,8,FALSE)</f>
        <v>0</v>
      </c>
      <c r="H126" s="16" t="str">
        <f t="shared" si="12"/>
        <v/>
      </c>
      <c r="I126" s="16" t="str">
        <f t="shared" si="13"/>
        <v/>
      </c>
      <c r="J126" s="16" t="str">
        <f t="shared" si="14"/>
        <v/>
      </c>
      <c r="K126" s="16" t="str">
        <f t="shared" si="15"/>
        <v/>
      </c>
    </row>
    <row r="127" spans="1:11" x14ac:dyDescent="0.35">
      <c r="A127" s="1" t="str">
        <f>Details!A126</f>
        <v>CCS110</v>
      </c>
      <c r="B127" s="1" t="str">
        <f>Details!B126</f>
        <v>RECYCLED ENVELOPE 108 X 102MM 90GSM WAGE SELF SEAL UNPRINTED MANILLA</v>
      </c>
      <c r="C127" s="1" t="s">
        <v>2330</v>
      </c>
      <c r="D127" s="1" t="s">
        <v>334</v>
      </c>
      <c r="E127" s="1" t="s">
        <v>3491</v>
      </c>
      <c r="F127" s="16">
        <f>VLOOKUP(A127,Details!$A$9:$I$1687,8,FALSE)</f>
        <v>0</v>
      </c>
      <c r="H127" s="16" t="str">
        <f t="shared" si="12"/>
        <v/>
      </c>
      <c r="I127" s="16" t="str">
        <f t="shared" si="13"/>
        <v/>
      </c>
      <c r="J127" s="16" t="str">
        <f t="shared" si="14"/>
        <v/>
      </c>
      <c r="K127" s="16" t="str">
        <f t="shared" si="15"/>
        <v/>
      </c>
    </row>
    <row r="128" spans="1:11" ht="25" x14ac:dyDescent="0.35">
      <c r="A128" s="1" t="str">
        <f>Details!A127</f>
        <v>CCS111</v>
      </c>
      <c r="B128" s="1" t="str">
        <f>Details!B127</f>
        <v>C4 RECYCLED ENVELOPE 324 X 229MM INTERNAL MAIL TRANSIT 80GSM 4 HOLE 99 PRINTED BOXES UNGUMMED</v>
      </c>
      <c r="C128" s="1" t="s">
        <v>2330</v>
      </c>
      <c r="D128" s="1" t="s">
        <v>264</v>
      </c>
      <c r="E128" s="1" t="s">
        <v>3491</v>
      </c>
      <c r="F128" s="16">
        <f>VLOOKUP(A128,Details!$A$9:$I$1687,8,FALSE)</f>
        <v>0</v>
      </c>
      <c r="H128" s="16" t="str">
        <f t="shared" si="12"/>
        <v/>
      </c>
      <c r="I128" s="16" t="str">
        <f t="shared" si="13"/>
        <v/>
      </c>
      <c r="J128" s="16" t="str">
        <f t="shared" si="14"/>
        <v/>
      </c>
      <c r="K128" s="16" t="str">
        <f t="shared" si="15"/>
        <v/>
      </c>
    </row>
    <row r="129" spans="1:11" x14ac:dyDescent="0.35">
      <c r="A129" s="1" t="str">
        <f>Details!A128</f>
        <v>CCS112</v>
      </c>
      <c r="B129" s="1" t="str">
        <f>Details!B128</f>
        <v>C4 RECYCLED ENVELOPE 324 X 229MM INTERNAL MAIL 85GSM INTERTAC ORANGE</v>
      </c>
      <c r="C129" s="1" t="s">
        <v>2330</v>
      </c>
      <c r="D129" s="1" t="s">
        <v>264</v>
      </c>
      <c r="E129" s="1" t="s">
        <v>3491</v>
      </c>
      <c r="F129" s="16">
        <f>VLOOKUP(A129,Details!$A$9:$I$1687,8,FALSE)</f>
        <v>0</v>
      </c>
      <c r="H129" s="16" t="str">
        <f t="shared" si="12"/>
        <v/>
      </c>
      <c r="I129" s="16" t="str">
        <f t="shared" si="13"/>
        <v/>
      </c>
      <c r="J129" s="16" t="str">
        <f t="shared" si="14"/>
        <v/>
      </c>
      <c r="K129" s="16" t="str">
        <f t="shared" si="15"/>
        <v/>
      </c>
    </row>
    <row r="130" spans="1:11" ht="25" x14ac:dyDescent="0.35">
      <c r="A130" s="1" t="str">
        <f>Details!A129</f>
        <v>CCS113</v>
      </c>
      <c r="B130" s="1" t="str">
        <f>Details!B129</f>
        <v>RECYCLED ENVELOPE 254 X 178MM INTERNAL MAIL 90GSM 2 HOLE 22 BOXES UNGUMMED MANILLA</v>
      </c>
      <c r="C130" s="1" t="s">
        <v>2330</v>
      </c>
      <c r="D130" s="1" t="s">
        <v>179</v>
      </c>
      <c r="E130" s="1" t="s">
        <v>3491</v>
      </c>
      <c r="F130" s="16">
        <f>VLOOKUP(A130,Details!$A$9:$I$1687,8,FALSE)</f>
        <v>0</v>
      </c>
      <c r="H130" s="16" t="str">
        <f t="shared" si="12"/>
        <v/>
      </c>
      <c r="I130" s="16" t="str">
        <f t="shared" si="13"/>
        <v/>
      </c>
      <c r="J130" s="16" t="str">
        <f t="shared" si="14"/>
        <v/>
      </c>
      <c r="K130" s="16" t="str">
        <f t="shared" si="15"/>
        <v/>
      </c>
    </row>
    <row r="131" spans="1:11" ht="25" x14ac:dyDescent="0.35">
      <c r="A131" s="1" t="str">
        <f>Details!A130</f>
        <v>CCS114</v>
      </c>
      <c r="B131" s="1" t="str">
        <f>Details!B130</f>
        <v>RECYCLED ENVELOPE 381 X 254MM INTERNAL MAIL 90GSM 4 HOLE 45 BOXES UNGUMMED</v>
      </c>
      <c r="C131" s="1" t="s">
        <v>2330</v>
      </c>
      <c r="D131" s="1" t="s">
        <v>264</v>
      </c>
      <c r="E131" s="1" t="s">
        <v>3491</v>
      </c>
      <c r="F131" s="16">
        <f>VLOOKUP(A131,Details!$A$9:$I$1687,8,FALSE)</f>
        <v>0</v>
      </c>
      <c r="H131" s="16" t="str">
        <f t="shared" si="12"/>
        <v/>
      </c>
      <c r="I131" s="16" t="str">
        <f t="shared" si="13"/>
        <v/>
      </c>
      <c r="J131" s="16" t="str">
        <f t="shared" si="14"/>
        <v/>
      </c>
      <c r="K131" s="16" t="str">
        <f t="shared" si="15"/>
        <v/>
      </c>
    </row>
    <row r="132" spans="1:11" x14ac:dyDescent="0.35">
      <c r="A132" s="1" t="str">
        <f>Details!A131</f>
        <v>CCS115</v>
      </c>
      <c r="B132" s="1" t="str">
        <f>Details!B131</f>
        <v>C4 RECYCLED ENVELOPE 324 X 229MM BOARD BACK 115GSM PEEL &amp; SEAL MANILLA</v>
      </c>
      <c r="C132" s="1" t="s">
        <v>2330</v>
      </c>
      <c r="D132" s="1" t="s">
        <v>610</v>
      </c>
      <c r="E132" s="1" t="s">
        <v>3491</v>
      </c>
      <c r="F132" s="16">
        <f>VLOOKUP(A132,Details!$A$9:$I$1687,8,FALSE)</f>
        <v>0</v>
      </c>
      <c r="H132" s="16" t="str">
        <f t="shared" si="12"/>
        <v/>
      </c>
      <c r="I132" s="16" t="str">
        <f t="shared" si="13"/>
        <v/>
      </c>
      <c r="J132" s="16" t="str">
        <f t="shared" si="14"/>
        <v/>
      </c>
      <c r="K132" s="16" t="str">
        <f t="shared" si="15"/>
        <v/>
      </c>
    </row>
    <row r="133" spans="1:11" x14ac:dyDescent="0.35">
      <c r="A133" s="1" t="str">
        <f>Details!A132</f>
        <v>CCS116</v>
      </c>
      <c r="B133" s="1" t="str">
        <f>Details!B132</f>
        <v>RECYCLED ENVELOPE 267 X 216MM 115GSM BOARD BACK PEEL &amp; SEAL MANILLA</v>
      </c>
      <c r="C133" s="1" t="s">
        <v>2330</v>
      </c>
      <c r="D133" s="1" t="s">
        <v>610</v>
      </c>
      <c r="E133" s="1" t="s">
        <v>3491</v>
      </c>
      <c r="F133" s="16">
        <f>VLOOKUP(A133,Details!$A$9:$I$1687,8,FALSE)</f>
        <v>0</v>
      </c>
      <c r="H133" s="16" t="str">
        <f t="shared" si="12"/>
        <v/>
      </c>
      <c r="I133" s="16" t="str">
        <f t="shared" si="13"/>
        <v/>
      </c>
      <c r="J133" s="16" t="str">
        <f t="shared" si="14"/>
        <v/>
      </c>
      <c r="K133" s="16" t="str">
        <f t="shared" si="15"/>
        <v/>
      </c>
    </row>
    <row r="134" spans="1:11" x14ac:dyDescent="0.35">
      <c r="A134" s="1" t="str">
        <f>Details!A133</f>
        <v>CCS117</v>
      </c>
      <c r="B134" s="1" t="str">
        <f>Details!B133</f>
        <v>RECYCLED ENVELOPE 318 X 267MM 115GSM BOARD BACK PEEL &amp; SEAL MANILLA</v>
      </c>
      <c r="C134" s="1" t="s">
        <v>2330</v>
      </c>
      <c r="D134" s="1" t="s">
        <v>610</v>
      </c>
      <c r="E134" s="1" t="s">
        <v>3491</v>
      </c>
      <c r="F134" s="16">
        <f>VLOOKUP(A134,Details!$A$9:$I$1687,8,FALSE)</f>
        <v>0</v>
      </c>
      <c r="H134" s="16" t="str">
        <f t="shared" si="12"/>
        <v/>
      </c>
      <c r="I134" s="16" t="str">
        <f t="shared" si="13"/>
        <v/>
      </c>
      <c r="J134" s="16" t="str">
        <f t="shared" si="14"/>
        <v/>
      </c>
      <c r="K134" s="16" t="str">
        <f t="shared" si="15"/>
        <v/>
      </c>
    </row>
    <row r="135" spans="1:11" x14ac:dyDescent="0.35">
      <c r="A135" s="1" t="str">
        <f>Details!A134</f>
        <v>CCS118</v>
      </c>
      <c r="B135" s="1" t="str">
        <f>Details!B134</f>
        <v>POLYTHENE ENVELOPE 165 X 240MM PEEL &amp; SEAL OPAQUE EXTRA STRONG</v>
      </c>
      <c r="C135" s="1" t="s">
        <v>2330</v>
      </c>
      <c r="D135" s="1" t="s">
        <v>89</v>
      </c>
      <c r="E135" s="1" t="s">
        <v>3492</v>
      </c>
      <c r="F135" s="16">
        <f>VLOOKUP(A135,Details!$A$9:$I$1687,8,FALSE)</f>
        <v>0</v>
      </c>
      <c r="H135" s="16" t="str">
        <f t="shared" si="12"/>
        <v/>
      </c>
      <c r="I135" s="16" t="str">
        <f t="shared" si="13"/>
        <v/>
      </c>
      <c r="J135" s="16" t="str">
        <f t="shared" si="14"/>
        <v/>
      </c>
      <c r="K135" s="16" t="str">
        <f t="shared" si="15"/>
        <v/>
      </c>
    </row>
    <row r="136" spans="1:11" x14ac:dyDescent="0.35">
      <c r="A136" s="1" t="str">
        <f>Details!A135</f>
        <v>CCS119</v>
      </c>
      <c r="B136" s="1" t="str">
        <f>Details!B135</f>
        <v>POLYTHENE ENVELOPE 230 X 325 X 40MM EXTRA STRENGTH WHITE</v>
      </c>
      <c r="C136" s="1" t="s">
        <v>2330</v>
      </c>
      <c r="D136" s="1" t="s">
        <v>89</v>
      </c>
      <c r="E136" s="1" t="s">
        <v>3492</v>
      </c>
      <c r="F136" s="16">
        <f>VLOOKUP(A136,Details!$A$9:$I$1687,8,FALSE)</f>
        <v>0</v>
      </c>
      <c r="H136" s="16" t="str">
        <f t="shared" si="12"/>
        <v/>
      </c>
      <c r="I136" s="16" t="str">
        <f t="shared" si="13"/>
        <v/>
      </c>
      <c r="J136" s="16" t="str">
        <f t="shared" si="14"/>
        <v/>
      </c>
      <c r="K136" s="16" t="str">
        <f t="shared" si="15"/>
        <v/>
      </c>
    </row>
    <row r="137" spans="1:11" x14ac:dyDescent="0.35">
      <c r="A137" s="1" t="str">
        <f>Details!A136</f>
        <v>CCS120</v>
      </c>
      <c r="B137" s="1" t="str">
        <f>Details!B136</f>
        <v>POLYTHENE ENVELOPE 235 X 320MM PEEL &amp; SEAL OPAQUE</v>
      </c>
      <c r="C137" s="1" t="s">
        <v>2330</v>
      </c>
      <c r="D137" s="1" t="s">
        <v>89</v>
      </c>
      <c r="E137" s="1" t="s">
        <v>3492</v>
      </c>
      <c r="F137" s="16">
        <f>VLOOKUP(A137,Details!$A$9:$I$1687,8,FALSE)</f>
        <v>0</v>
      </c>
      <c r="H137" s="16" t="str">
        <f t="shared" si="12"/>
        <v/>
      </c>
      <c r="I137" s="16" t="str">
        <f t="shared" si="13"/>
        <v/>
      </c>
      <c r="J137" s="16" t="str">
        <f t="shared" si="14"/>
        <v/>
      </c>
      <c r="K137" s="16" t="str">
        <f t="shared" si="15"/>
        <v/>
      </c>
    </row>
    <row r="138" spans="1:11" x14ac:dyDescent="0.35">
      <c r="A138" s="1" t="str">
        <f>Details!A137</f>
        <v>CCS121</v>
      </c>
      <c r="B138" s="1" t="str">
        <f>Details!B137</f>
        <v>POLYTHENE ENVELOPE 250 X 350 X 40MM EXTRA STRENGTH WHITE</v>
      </c>
      <c r="C138" s="1" t="s">
        <v>2330</v>
      </c>
      <c r="D138" s="1" t="s">
        <v>89</v>
      </c>
      <c r="E138" s="1" t="s">
        <v>3492</v>
      </c>
      <c r="F138" s="16">
        <f>VLOOKUP(A138,Details!$A$9:$I$1687,8,FALSE)</f>
        <v>0</v>
      </c>
      <c r="H138" s="16" t="str">
        <f t="shared" si="12"/>
        <v/>
      </c>
      <c r="I138" s="16" t="str">
        <f t="shared" si="13"/>
        <v/>
      </c>
      <c r="J138" s="16" t="str">
        <f t="shared" si="14"/>
        <v/>
      </c>
      <c r="K138" s="16" t="str">
        <f t="shared" si="15"/>
        <v/>
      </c>
    </row>
    <row r="139" spans="1:11" x14ac:dyDescent="0.35">
      <c r="A139" s="1" t="str">
        <f>Details!A138</f>
        <v>CCS122</v>
      </c>
      <c r="B139" s="1" t="str">
        <f>Details!B138</f>
        <v>POLYTHENE ENVELOPE 305 X 405 X 50MM EXTRA STRENGTH WHITE</v>
      </c>
      <c r="C139" s="1" t="s">
        <v>2330</v>
      </c>
      <c r="D139" s="1" t="s">
        <v>89</v>
      </c>
      <c r="E139" s="1" t="s">
        <v>3492</v>
      </c>
      <c r="F139" s="16">
        <f>VLOOKUP(A139,Details!$A$9:$I$1687,8,FALSE)</f>
        <v>0</v>
      </c>
      <c r="H139" s="16" t="str">
        <f t="shared" si="12"/>
        <v/>
      </c>
      <c r="I139" s="16" t="str">
        <f t="shared" si="13"/>
        <v/>
      </c>
      <c r="J139" s="16" t="str">
        <f t="shared" si="14"/>
        <v/>
      </c>
      <c r="K139" s="16" t="str">
        <f t="shared" si="15"/>
        <v/>
      </c>
    </row>
    <row r="140" spans="1:11" x14ac:dyDescent="0.35">
      <c r="A140" s="1" t="str">
        <f>Details!A139</f>
        <v>CCS1427</v>
      </c>
      <c r="B140" s="1" t="str">
        <f>Details!B139</f>
        <v>POLYTHENE ENVELOPE 324 X 230MM WHITE</v>
      </c>
      <c r="C140" s="1" t="s">
        <v>2330</v>
      </c>
      <c r="D140" s="1" t="s">
        <v>77</v>
      </c>
      <c r="E140" s="1" t="s">
        <v>3492</v>
      </c>
      <c r="F140" s="16">
        <f>VLOOKUP(A140,Details!$A$9:$I$1687,8,FALSE)</f>
        <v>0</v>
      </c>
      <c r="H140" s="16" t="str">
        <f t="shared" si="12"/>
        <v/>
      </c>
      <c r="I140" s="16" t="str">
        <f t="shared" si="13"/>
        <v/>
      </c>
      <c r="J140" s="16" t="str">
        <f t="shared" si="14"/>
        <v/>
      </c>
      <c r="K140" s="16" t="str">
        <f t="shared" si="15"/>
        <v/>
      </c>
    </row>
    <row r="141" spans="1:11" x14ac:dyDescent="0.35">
      <c r="A141" s="1" t="str">
        <f>Details!A140</f>
        <v>CCS123</v>
      </c>
      <c r="B141" s="1" t="str">
        <f>Details!B140</f>
        <v>POLYTHENE ENVELOPE 330 X 460 X 50MM EXTRA STRENGTH WHITE</v>
      </c>
      <c r="C141" s="1" t="s">
        <v>2330</v>
      </c>
      <c r="D141" s="1" t="s">
        <v>89</v>
      </c>
      <c r="E141" s="1" t="s">
        <v>3492</v>
      </c>
      <c r="F141" s="16">
        <f>VLOOKUP(A141,Details!$A$9:$I$1687,8,FALSE)</f>
        <v>0</v>
      </c>
      <c r="H141" s="16" t="str">
        <f t="shared" si="12"/>
        <v/>
      </c>
      <c r="I141" s="16" t="str">
        <f t="shared" si="13"/>
        <v/>
      </c>
      <c r="J141" s="16" t="str">
        <f t="shared" si="14"/>
        <v/>
      </c>
      <c r="K141" s="16" t="str">
        <f t="shared" si="15"/>
        <v/>
      </c>
    </row>
    <row r="142" spans="1:11" x14ac:dyDescent="0.35">
      <c r="A142" s="1" t="str">
        <f>Details!A141</f>
        <v>CCS124</v>
      </c>
      <c r="B142" s="1" t="str">
        <f>Details!B141</f>
        <v>POLYTHENE ENVELOPE 351 X 470MM WHITE</v>
      </c>
      <c r="C142" s="1" t="s">
        <v>2330</v>
      </c>
      <c r="D142" s="1" t="s">
        <v>130</v>
      </c>
      <c r="E142" s="1" t="s">
        <v>3492</v>
      </c>
      <c r="F142" s="16">
        <f>VLOOKUP(A142,Details!$A$9:$I$1687,8,FALSE)</f>
        <v>0</v>
      </c>
      <c r="H142" s="16" t="str">
        <f t="shared" si="12"/>
        <v/>
      </c>
      <c r="I142" s="16" t="str">
        <f t="shared" si="13"/>
        <v/>
      </c>
      <c r="J142" s="16" t="str">
        <f t="shared" si="14"/>
        <v/>
      </c>
      <c r="K142" s="16" t="str">
        <f t="shared" si="15"/>
        <v/>
      </c>
    </row>
    <row r="143" spans="1:11" x14ac:dyDescent="0.35">
      <c r="A143" s="1" t="str">
        <f>Details!A142</f>
        <v>CCS125</v>
      </c>
      <c r="B143" s="1" t="str">
        <f>Details!B142</f>
        <v>POLYTHENE ENVELOPE 395 X 400 X 50MM EXTRA STRENGTH WHITE</v>
      </c>
      <c r="C143" s="1" t="s">
        <v>2330</v>
      </c>
      <c r="D143" s="1" t="s">
        <v>89</v>
      </c>
      <c r="E143" s="1" t="s">
        <v>3492</v>
      </c>
      <c r="F143" s="16">
        <f>VLOOKUP(A143,Details!$A$9:$I$1687,8,FALSE)</f>
        <v>0</v>
      </c>
      <c r="H143" s="16" t="str">
        <f t="shared" si="12"/>
        <v/>
      </c>
      <c r="I143" s="16" t="str">
        <f t="shared" si="13"/>
        <v/>
      </c>
      <c r="J143" s="16" t="str">
        <f t="shared" si="14"/>
        <v/>
      </c>
      <c r="K143" s="16" t="str">
        <f t="shared" si="15"/>
        <v/>
      </c>
    </row>
    <row r="144" spans="1:11" x14ac:dyDescent="0.35">
      <c r="A144" s="1" t="str">
        <f>Details!A143</f>
        <v>CCS126</v>
      </c>
      <c r="B144" s="1" t="str">
        <f>Details!B143</f>
        <v>POLYTHENE ENVELOPE 450 X 525 X 50MM EXTRA STRENGTH WHITE</v>
      </c>
      <c r="C144" s="1" t="s">
        <v>2330</v>
      </c>
      <c r="D144" s="1" t="s">
        <v>89</v>
      </c>
      <c r="E144" s="1" t="s">
        <v>3492</v>
      </c>
      <c r="F144" s="16">
        <f>VLOOKUP(A144,Details!$A$9:$I$1687,8,FALSE)</f>
        <v>0</v>
      </c>
      <c r="H144" s="16" t="str">
        <f t="shared" si="12"/>
        <v/>
      </c>
      <c r="I144" s="16" t="str">
        <f t="shared" si="13"/>
        <v/>
      </c>
      <c r="J144" s="16" t="str">
        <f t="shared" si="14"/>
        <v/>
      </c>
      <c r="K144" s="16" t="str">
        <f t="shared" si="15"/>
        <v/>
      </c>
    </row>
    <row r="145" spans="1:11" x14ac:dyDescent="0.35">
      <c r="A145" s="1" t="str">
        <f>Details!A144</f>
        <v>CCS127</v>
      </c>
      <c r="B145" s="1" t="str">
        <f>Details!B144</f>
        <v>POLYTHENE ENVELOPE 595 X 430 X 50MM BIODEGRADABLE OPAQUE</v>
      </c>
      <c r="C145" s="1" t="s">
        <v>2330</v>
      </c>
      <c r="D145" s="1" t="s">
        <v>12</v>
      </c>
      <c r="E145" s="1" t="s">
        <v>3492</v>
      </c>
      <c r="F145" s="16">
        <f>VLOOKUP(A145,Details!$A$9:$I$1687,8,FALSE)</f>
        <v>0</v>
      </c>
      <c r="H145" s="16" t="str">
        <f t="shared" si="12"/>
        <v/>
      </c>
      <c r="I145" s="16" t="str">
        <f t="shared" si="13"/>
        <v/>
      </c>
      <c r="J145" s="16" t="str">
        <f t="shared" si="14"/>
        <v/>
      </c>
      <c r="K145" s="16" t="str">
        <f t="shared" si="15"/>
        <v/>
      </c>
    </row>
    <row r="146" spans="1:11" x14ac:dyDescent="0.35">
      <c r="A146" s="1" t="str">
        <f>Details!A145</f>
        <v>CCS128</v>
      </c>
      <c r="B146" s="1" t="str">
        <f>Details!B145</f>
        <v>BUBBLE LINED ENVELOPE 170 X 210MM PEEL AND SEAL EASY OPEN TEAR STRIP WHITE</v>
      </c>
      <c r="C146" s="1" t="s">
        <v>2330</v>
      </c>
      <c r="D146" s="1" t="s">
        <v>89</v>
      </c>
      <c r="E146" s="1" t="s">
        <v>3491</v>
      </c>
      <c r="F146" s="16">
        <f>VLOOKUP(A146,Details!$A$9:$I$1687,8,FALSE)</f>
        <v>0</v>
      </c>
      <c r="H146" s="16" t="str">
        <f t="shared" si="12"/>
        <v/>
      </c>
      <c r="I146" s="16" t="str">
        <f t="shared" si="13"/>
        <v/>
      </c>
      <c r="J146" s="16" t="str">
        <f t="shared" si="14"/>
        <v/>
      </c>
      <c r="K146" s="16" t="str">
        <f t="shared" si="15"/>
        <v/>
      </c>
    </row>
    <row r="147" spans="1:11" x14ac:dyDescent="0.35">
      <c r="A147" s="1" t="str">
        <f>Details!A146</f>
        <v>CCS129</v>
      </c>
      <c r="B147" s="1" t="str">
        <f>Details!B146</f>
        <v>BUBBLE LINED ENVELOPE 170 X 210MM PEEL AND SEAL GOLD</v>
      </c>
      <c r="C147" s="1" t="s">
        <v>2330</v>
      </c>
      <c r="D147" s="1" t="s">
        <v>89</v>
      </c>
      <c r="E147" s="1" t="s">
        <v>3491</v>
      </c>
      <c r="F147" s="16">
        <f>VLOOKUP(A147,Details!$A$9:$I$1687,8,FALSE)</f>
        <v>0</v>
      </c>
      <c r="H147" s="16" t="str">
        <f t="shared" si="12"/>
        <v/>
      </c>
      <c r="I147" s="16" t="str">
        <f t="shared" si="13"/>
        <v/>
      </c>
      <c r="J147" s="16" t="str">
        <f t="shared" si="14"/>
        <v/>
      </c>
      <c r="K147" s="16" t="str">
        <f t="shared" si="15"/>
        <v/>
      </c>
    </row>
    <row r="148" spans="1:11" x14ac:dyDescent="0.35">
      <c r="A148" s="1" t="str">
        <f>Details!A147</f>
        <v>CCS130</v>
      </c>
      <c r="B148" s="1" t="str">
        <f>Details!B147</f>
        <v>BUBBLE LINED ENVELOPE 170 X 245MM PEEL AND SEAL EASY OPEN TEAR STRIP GOLD</v>
      </c>
      <c r="C148" s="1" t="s">
        <v>2330</v>
      </c>
      <c r="D148" s="1" t="s">
        <v>89</v>
      </c>
      <c r="E148" s="1" t="s">
        <v>3491</v>
      </c>
      <c r="F148" s="16">
        <f>VLOOKUP(A148,Details!$A$9:$I$1687,8,FALSE)</f>
        <v>0</v>
      </c>
      <c r="H148" s="16" t="str">
        <f t="shared" si="12"/>
        <v/>
      </c>
      <c r="I148" s="16" t="str">
        <f t="shared" si="13"/>
        <v/>
      </c>
      <c r="J148" s="16" t="str">
        <f t="shared" si="14"/>
        <v/>
      </c>
      <c r="K148" s="16" t="str">
        <f t="shared" si="15"/>
        <v/>
      </c>
    </row>
    <row r="149" spans="1:11" x14ac:dyDescent="0.35">
      <c r="A149" s="1" t="str">
        <f>Details!A148</f>
        <v>CCS131</v>
      </c>
      <c r="B149" s="1" t="str">
        <f>Details!B148</f>
        <v>BUBBLE LINED ENVELOPE 235 X 260MM GOLD</v>
      </c>
      <c r="C149" s="1" t="s">
        <v>2330</v>
      </c>
      <c r="D149" s="1" t="s">
        <v>89</v>
      </c>
      <c r="E149" s="1" t="s">
        <v>3491</v>
      </c>
      <c r="F149" s="16">
        <f>VLOOKUP(A149,Details!$A$9:$I$1687,8,FALSE)</f>
        <v>0</v>
      </c>
      <c r="H149" s="16" t="str">
        <f t="shared" si="12"/>
        <v/>
      </c>
      <c r="I149" s="16" t="str">
        <f t="shared" si="13"/>
        <v/>
      </c>
      <c r="J149" s="16" t="str">
        <f t="shared" si="14"/>
        <v/>
      </c>
      <c r="K149" s="16" t="str">
        <f t="shared" si="15"/>
        <v/>
      </c>
    </row>
    <row r="150" spans="1:11" x14ac:dyDescent="0.35">
      <c r="A150" s="1" t="str">
        <f>Details!A149</f>
        <v>CCS132</v>
      </c>
      <c r="B150" s="1" t="str">
        <f>Details!B149</f>
        <v>BUBBLE LINED ENVELOPE 250 X 335MM PEEL AND SEAL GOLD</v>
      </c>
      <c r="C150" s="1" t="s">
        <v>2330</v>
      </c>
      <c r="D150" s="1" t="s">
        <v>130</v>
      </c>
      <c r="E150" s="1" t="s">
        <v>3491</v>
      </c>
      <c r="F150" s="16">
        <f>VLOOKUP(A150,Details!$A$9:$I$1687,8,FALSE)</f>
        <v>0</v>
      </c>
      <c r="H150" s="16" t="str">
        <f t="shared" si="12"/>
        <v/>
      </c>
      <c r="I150" s="16" t="str">
        <f t="shared" si="13"/>
        <v/>
      </c>
      <c r="J150" s="16" t="str">
        <f t="shared" si="14"/>
        <v/>
      </c>
      <c r="K150" s="16" t="str">
        <f t="shared" si="15"/>
        <v/>
      </c>
    </row>
    <row r="151" spans="1:11" x14ac:dyDescent="0.35">
      <c r="A151" s="1" t="str">
        <f>Details!A150</f>
        <v>CCS133</v>
      </c>
      <c r="B151" s="1" t="str">
        <f>Details!B150</f>
        <v>BUBBLE LINED ENVELOPE 260 X 345MM WHITE PEEL AND SEAL EASY OPEN TEAR STRIP</v>
      </c>
      <c r="C151" s="1" t="s">
        <v>2330</v>
      </c>
      <c r="D151" s="1" t="s">
        <v>130</v>
      </c>
      <c r="E151" s="1" t="s">
        <v>3491</v>
      </c>
      <c r="F151" s="16">
        <f>VLOOKUP(A151,Details!$A$9:$I$1687,8,FALSE)</f>
        <v>0</v>
      </c>
      <c r="H151" s="16" t="str">
        <f t="shared" si="12"/>
        <v/>
      </c>
      <c r="I151" s="16" t="str">
        <f t="shared" si="13"/>
        <v/>
      </c>
      <c r="J151" s="16" t="str">
        <f t="shared" si="14"/>
        <v/>
      </c>
      <c r="K151" s="16" t="str">
        <f t="shared" si="15"/>
        <v/>
      </c>
    </row>
    <row r="152" spans="1:11" x14ac:dyDescent="0.35">
      <c r="A152" s="1" t="str">
        <f>Details!A151</f>
        <v>CCS134</v>
      </c>
      <c r="B152" s="1" t="str">
        <f>Details!B151</f>
        <v>BUBBLE LINED ENVELOPE 270 X 360MM GOLD</v>
      </c>
      <c r="C152" s="1" t="s">
        <v>2330</v>
      </c>
      <c r="D152" s="1" t="s">
        <v>130</v>
      </c>
      <c r="E152" s="1" t="s">
        <v>3491</v>
      </c>
      <c r="F152" s="16">
        <f>VLOOKUP(A152,Details!$A$9:$I$1687,8,FALSE)</f>
        <v>0</v>
      </c>
      <c r="H152" s="16" t="str">
        <f t="shared" si="12"/>
        <v/>
      </c>
      <c r="I152" s="16" t="str">
        <f t="shared" si="13"/>
        <v/>
      </c>
      <c r="J152" s="16" t="str">
        <f t="shared" si="14"/>
        <v/>
      </c>
      <c r="K152" s="16" t="str">
        <f t="shared" si="15"/>
        <v/>
      </c>
    </row>
    <row r="153" spans="1:11" x14ac:dyDescent="0.35">
      <c r="A153" s="1" t="str">
        <f>Details!A152</f>
        <v>CCS135</v>
      </c>
      <c r="B153" s="1" t="str">
        <f>Details!B152</f>
        <v>BUBBLE LINED ENVELOPE 350 X 470MM GOLD</v>
      </c>
      <c r="C153" s="1" t="s">
        <v>2330</v>
      </c>
      <c r="D153" s="1" t="s">
        <v>130</v>
      </c>
      <c r="E153" s="1" t="s">
        <v>3491</v>
      </c>
      <c r="F153" s="16">
        <f>VLOOKUP(A153,Details!$A$9:$I$1687,8,FALSE)</f>
        <v>0</v>
      </c>
      <c r="H153" s="16" t="str">
        <f t="shared" si="12"/>
        <v/>
      </c>
      <c r="I153" s="16" t="str">
        <f t="shared" si="13"/>
        <v/>
      </c>
      <c r="J153" s="16" t="str">
        <f t="shared" si="14"/>
        <v/>
      </c>
      <c r="K153" s="16" t="str">
        <f t="shared" si="15"/>
        <v/>
      </c>
    </row>
    <row r="154" spans="1:11" x14ac:dyDescent="0.35">
      <c r="A154" s="1" t="str">
        <f>Details!A153</f>
        <v>CCS136</v>
      </c>
      <c r="B154" s="1" t="str">
        <f>Details!B153</f>
        <v>BUBBLE LINED ENVELOPE 370 X 460MM WHITE PEEL AND SEAL EASY OPEN TEAR STRIP</v>
      </c>
      <c r="C154" s="1" t="s">
        <v>2330</v>
      </c>
      <c r="D154" s="1" t="s">
        <v>130</v>
      </c>
      <c r="E154" s="1" t="s">
        <v>3491</v>
      </c>
      <c r="F154" s="16">
        <f>VLOOKUP(A154,Details!$A$9:$I$1687,8,FALSE)</f>
        <v>0</v>
      </c>
      <c r="H154" s="16" t="str">
        <f t="shared" si="12"/>
        <v/>
      </c>
      <c r="I154" s="16" t="str">
        <f t="shared" si="13"/>
        <v/>
      </c>
      <c r="J154" s="16" t="str">
        <f t="shared" si="14"/>
        <v/>
      </c>
      <c r="K154" s="16" t="str">
        <f t="shared" si="15"/>
        <v/>
      </c>
    </row>
    <row r="155" spans="1:11" x14ac:dyDescent="0.35">
      <c r="A155" s="1" t="str">
        <f>Details!A154</f>
        <v>CCS137</v>
      </c>
      <c r="B155" s="1" t="str">
        <f>Details!B154</f>
        <v>BUBBLE LINED ENVELOPE 442 X 661MM GOLD STRONG SELF SEAL</v>
      </c>
      <c r="C155" s="1" t="s">
        <v>2330</v>
      </c>
      <c r="D155" s="1" t="s">
        <v>130</v>
      </c>
      <c r="E155" s="1" t="s">
        <v>3491</v>
      </c>
      <c r="F155" s="16">
        <f>VLOOKUP(A155,Details!$A$9:$I$1687,8,FALSE)</f>
        <v>0</v>
      </c>
      <c r="H155" s="16" t="str">
        <f t="shared" si="12"/>
        <v/>
      </c>
      <c r="I155" s="16" t="str">
        <f t="shared" si="13"/>
        <v/>
      </c>
      <c r="J155" s="16" t="str">
        <f t="shared" si="14"/>
        <v/>
      </c>
      <c r="K155" s="16" t="str">
        <f t="shared" si="15"/>
        <v/>
      </c>
    </row>
    <row r="156" spans="1:11" ht="25" x14ac:dyDescent="0.35">
      <c r="A156" s="1" t="str">
        <f>Details!A155</f>
        <v>CCS138</v>
      </c>
      <c r="B156" s="1" t="str">
        <f>Details!B155</f>
        <v>SECURE MAILER 180 X 230 X 35MM WHITE TAMPER EVIDENT PEEL AND SEAL CLOSURE BARCODE AND NUMBER TEAR OFF RECEIPT OPAQUE</v>
      </c>
      <c r="C156" s="1" t="s">
        <v>2330</v>
      </c>
      <c r="D156" s="1" t="s">
        <v>89</v>
      </c>
      <c r="E156" s="1" t="s">
        <v>3492</v>
      </c>
      <c r="F156" s="16">
        <f>VLOOKUP(A156,Details!$A$9:$I$1687,8,FALSE)</f>
        <v>0</v>
      </c>
      <c r="H156" s="16" t="str">
        <f t="shared" si="12"/>
        <v/>
      </c>
      <c r="I156" s="16" t="str">
        <f t="shared" si="13"/>
        <v/>
      </c>
      <c r="J156" s="16" t="str">
        <f t="shared" si="14"/>
        <v/>
      </c>
      <c r="K156" s="16" t="str">
        <f t="shared" si="15"/>
        <v/>
      </c>
    </row>
    <row r="157" spans="1:11" ht="25" x14ac:dyDescent="0.35">
      <c r="A157" s="1" t="str">
        <f>Details!A156</f>
        <v>CCS139</v>
      </c>
      <c r="B157" s="1" t="str">
        <f>Details!B156</f>
        <v>SECURE MAILER 305 X 460 X 35MM WHITE TAMPER EVIDENT PEEL AND SEAL CLOSURE BARCODE AND NUMBER WITH TEAR OFF RECEIPT OPAQUE</v>
      </c>
      <c r="C157" s="1" t="s">
        <v>2330</v>
      </c>
      <c r="D157" s="1" t="s">
        <v>89</v>
      </c>
      <c r="E157" s="1" t="s">
        <v>3492</v>
      </c>
      <c r="F157" s="16">
        <f>VLOOKUP(A157,Details!$A$9:$I$1687,8,FALSE)</f>
        <v>0</v>
      </c>
      <c r="H157" s="16" t="str">
        <f t="shared" ref="H157:H220" si="16">IFERROR(F157*$J$4,"")</f>
        <v/>
      </c>
      <c r="I157" s="16" t="str">
        <f t="shared" ref="I157:I220" si="17">IFERROR(F157*$J$5,"")</f>
        <v/>
      </c>
      <c r="J157" s="16" t="str">
        <f t="shared" ref="J157:J220" si="18">IFERROR(F157*$J$6,"")</f>
        <v/>
      </c>
      <c r="K157" s="16" t="str">
        <f t="shared" ref="K157:K220" si="19">IFERROR(F157*$J$7,"")</f>
        <v/>
      </c>
    </row>
    <row r="158" spans="1:11" x14ac:dyDescent="0.35">
      <c r="A158" s="1" t="str">
        <f>Details!A157</f>
        <v>CCS140</v>
      </c>
      <c r="B158" s="1" t="str">
        <f>Details!B157</f>
        <v>MAIL POUCH 381 X 336 X 76MM BLUE</v>
      </c>
      <c r="C158" s="1" t="s">
        <v>2330</v>
      </c>
      <c r="D158" s="1" t="s">
        <v>12</v>
      </c>
      <c r="E158" s="1" t="s">
        <v>3492</v>
      </c>
      <c r="F158" s="16">
        <f>VLOOKUP(A158,Details!$A$9:$I$1687,8,FALSE)</f>
        <v>0</v>
      </c>
      <c r="H158" s="16" t="str">
        <f t="shared" si="16"/>
        <v/>
      </c>
      <c r="I158" s="16" t="str">
        <f t="shared" si="17"/>
        <v/>
      </c>
      <c r="J158" s="16" t="str">
        <f t="shared" si="18"/>
        <v/>
      </c>
      <c r="K158" s="16" t="str">
        <f t="shared" si="19"/>
        <v/>
      </c>
    </row>
    <row r="159" spans="1:11" x14ac:dyDescent="0.35">
      <c r="A159" s="1" t="str">
        <f>Details!A158</f>
        <v>CCS141</v>
      </c>
      <c r="B159" s="1" t="str">
        <f>Details!B158</f>
        <v>MAIL POUCH 470 X 336 X 76MM SECURE BLUE CG3 WEATHER RESISTANT AND STRONG</v>
      </c>
      <c r="C159" s="1" t="s">
        <v>2330</v>
      </c>
      <c r="D159" s="1" t="s">
        <v>12</v>
      </c>
      <c r="E159" s="1" t="s">
        <v>3492</v>
      </c>
      <c r="F159" s="16">
        <f>VLOOKUP(A159,Details!$A$9:$I$1687,8,FALSE)</f>
        <v>0</v>
      </c>
      <c r="H159" s="16" t="str">
        <f t="shared" si="16"/>
        <v/>
      </c>
      <c r="I159" s="16" t="str">
        <f t="shared" si="17"/>
        <v/>
      </c>
      <c r="J159" s="16" t="str">
        <f t="shared" si="18"/>
        <v/>
      </c>
      <c r="K159" s="16" t="str">
        <f t="shared" si="19"/>
        <v/>
      </c>
    </row>
    <row r="160" spans="1:11" x14ac:dyDescent="0.35">
      <c r="A160" s="1" t="str">
        <f>Details!A159</f>
        <v>CCS142</v>
      </c>
      <c r="B160" s="1" t="str">
        <f>Details!B159</f>
        <v>A5 SELF ADHESIVE ENVELOPES WITH "DOCUMENTS ENCLOSED" PRINTED</v>
      </c>
      <c r="C160" s="1" t="s">
        <v>2330</v>
      </c>
      <c r="D160" s="1" t="s">
        <v>25</v>
      </c>
      <c r="E160" s="1" t="s">
        <v>3492</v>
      </c>
      <c r="F160" s="16">
        <f>VLOOKUP(A160,Details!$A$9:$I$1687,8,FALSE)</f>
        <v>0</v>
      </c>
      <c r="H160" s="16" t="str">
        <f t="shared" si="16"/>
        <v/>
      </c>
      <c r="I160" s="16" t="str">
        <f t="shared" si="17"/>
        <v/>
      </c>
      <c r="J160" s="16" t="str">
        <f t="shared" si="18"/>
        <v/>
      </c>
      <c r="K160" s="16" t="str">
        <f t="shared" si="19"/>
        <v/>
      </c>
    </row>
    <row r="161" spans="1:11" ht="25" x14ac:dyDescent="0.35">
      <c r="A161" s="1" t="str">
        <f>Details!A160</f>
        <v>CCS143</v>
      </c>
      <c r="B161" s="1" t="str">
        <f>Details!B160</f>
        <v>A7 SELF ADHESIVE ENVELOPES WITH "DOCUMENTS ENCLOSED" PRINTED BIODEGRADABLE FILM</v>
      </c>
      <c r="C161" s="1" t="s">
        <v>2330</v>
      </c>
      <c r="D161" s="1" t="s">
        <v>25</v>
      </c>
      <c r="E161" s="1" t="s">
        <v>3492</v>
      </c>
      <c r="F161" s="16">
        <f>VLOOKUP(A161,Details!$A$9:$I$1687,8,FALSE)</f>
        <v>0</v>
      </c>
      <c r="H161" s="16" t="str">
        <f t="shared" si="16"/>
        <v/>
      </c>
      <c r="I161" s="16" t="str">
        <f t="shared" si="17"/>
        <v/>
      </c>
      <c r="J161" s="16" t="str">
        <f t="shared" si="18"/>
        <v/>
      </c>
      <c r="K161" s="16" t="str">
        <f t="shared" si="19"/>
        <v/>
      </c>
    </row>
    <row r="162" spans="1:11" x14ac:dyDescent="0.35">
      <c r="A162" s="1" t="str">
        <f>Details!A161</f>
        <v>CCS144</v>
      </c>
      <c r="B162" s="1" t="str">
        <f>Details!B161</f>
        <v>C3 POSTAL BAG 324 X 458MM WHITE POLYTHENE</v>
      </c>
      <c r="C162" s="1" t="s">
        <v>2330</v>
      </c>
      <c r="D162" s="1" t="s">
        <v>52</v>
      </c>
      <c r="E162" s="1" t="s">
        <v>3492</v>
      </c>
      <c r="F162" s="16">
        <f>VLOOKUP(A162,Details!$A$9:$I$1687,8,FALSE)</f>
        <v>0</v>
      </c>
      <c r="H162" s="16" t="str">
        <f t="shared" si="16"/>
        <v/>
      </c>
      <c r="I162" s="16" t="str">
        <f t="shared" si="17"/>
        <v/>
      </c>
      <c r="J162" s="16" t="str">
        <f t="shared" si="18"/>
        <v/>
      </c>
      <c r="K162" s="16" t="str">
        <f t="shared" si="19"/>
        <v/>
      </c>
    </row>
    <row r="163" spans="1:11" x14ac:dyDescent="0.35">
      <c r="A163" s="1" t="str">
        <f>Details!A162</f>
        <v>CCS145</v>
      </c>
      <c r="B163" s="1" t="str">
        <f>Details!B162</f>
        <v>A3 POSTAL BAG 297 X 420MM GREY POLYTHENE</v>
      </c>
      <c r="C163" s="1" t="s">
        <v>2330</v>
      </c>
      <c r="D163" s="1" t="s">
        <v>25</v>
      </c>
      <c r="E163" s="1" t="s">
        <v>3492</v>
      </c>
      <c r="F163" s="16">
        <f>VLOOKUP(A163,Details!$A$9:$I$1687,8,FALSE)</f>
        <v>0</v>
      </c>
      <c r="H163" s="16" t="str">
        <f t="shared" si="16"/>
        <v/>
      </c>
      <c r="I163" s="16" t="str">
        <f t="shared" si="17"/>
        <v/>
      </c>
      <c r="J163" s="16" t="str">
        <f t="shared" si="18"/>
        <v/>
      </c>
      <c r="K163" s="16" t="str">
        <f t="shared" si="19"/>
        <v/>
      </c>
    </row>
    <row r="164" spans="1:11" x14ac:dyDescent="0.35">
      <c r="A164" s="1" t="str">
        <f>Details!A163</f>
        <v>CCS146</v>
      </c>
      <c r="B164" s="1" t="str">
        <f>Details!B163</f>
        <v>POSTAL TUBE 330 X 50MM RECYCLABLE END CAPS</v>
      </c>
      <c r="C164" s="1" t="s">
        <v>2330</v>
      </c>
      <c r="D164" s="1" t="s">
        <v>77</v>
      </c>
      <c r="E164" s="1" t="s">
        <v>3491</v>
      </c>
      <c r="F164" s="16">
        <f>VLOOKUP(A164,Details!$A$9:$I$1687,8,FALSE)</f>
        <v>0</v>
      </c>
      <c r="H164" s="16" t="str">
        <f t="shared" si="16"/>
        <v/>
      </c>
      <c r="I164" s="16" t="str">
        <f t="shared" si="17"/>
        <v/>
      </c>
      <c r="J164" s="16" t="str">
        <f t="shared" si="18"/>
        <v/>
      </c>
      <c r="K164" s="16" t="str">
        <f t="shared" si="19"/>
        <v/>
      </c>
    </row>
    <row r="165" spans="1:11" x14ac:dyDescent="0.35">
      <c r="A165" s="1" t="str">
        <f>Details!A164</f>
        <v>CCS147</v>
      </c>
      <c r="B165" s="1" t="str">
        <f>Details!B164</f>
        <v>POSTAL TUBE 1117 X 102MM RECYCLABLE END CAPS</v>
      </c>
      <c r="C165" s="1" t="s">
        <v>2330</v>
      </c>
      <c r="D165" s="1" t="s">
        <v>39</v>
      </c>
      <c r="E165" s="1" t="s">
        <v>3491</v>
      </c>
      <c r="F165" s="16">
        <f>VLOOKUP(A165,Details!$A$9:$I$1687,8,FALSE)</f>
        <v>0</v>
      </c>
      <c r="H165" s="16" t="str">
        <f t="shared" si="16"/>
        <v/>
      </c>
      <c r="I165" s="16" t="str">
        <f t="shared" si="17"/>
        <v/>
      </c>
      <c r="J165" s="16" t="str">
        <f t="shared" si="18"/>
        <v/>
      </c>
      <c r="K165" s="16" t="str">
        <f t="shared" si="19"/>
        <v/>
      </c>
    </row>
    <row r="166" spans="1:11" ht="25" x14ac:dyDescent="0.35">
      <c r="A166" s="1" t="str">
        <f>Details!A165</f>
        <v>CCS148</v>
      </c>
      <c r="B166" s="1" t="str">
        <f>Details!B165</f>
        <v>POSTAL BOX 457.2 X 304.8 X 152.4MM RIGID CARTON FOR GENERAL SHIPPING AND STORAGE PURPOSES</v>
      </c>
      <c r="C166" s="1" t="s">
        <v>2330</v>
      </c>
      <c r="D166" s="1" t="s">
        <v>12</v>
      </c>
      <c r="E166" s="1" t="s">
        <v>3491</v>
      </c>
      <c r="F166" s="16">
        <f>VLOOKUP(A166,Details!$A$9:$I$1687,8,FALSE)</f>
        <v>0</v>
      </c>
      <c r="H166" s="16" t="str">
        <f t="shared" si="16"/>
        <v/>
      </c>
      <c r="I166" s="16" t="str">
        <f t="shared" si="17"/>
        <v/>
      </c>
      <c r="J166" s="16" t="str">
        <f t="shared" si="18"/>
        <v/>
      </c>
      <c r="K166" s="16" t="str">
        <f t="shared" si="19"/>
        <v/>
      </c>
    </row>
    <row r="167" spans="1:11" x14ac:dyDescent="0.35">
      <c r="A167" s="1" t="str">
        <f>Details!A166</f>
        <v>CCS149</v>
      </c>
      <c r="B167" s="1" t="str">
        <f>Details!B166</f>
        <v>1ST CLASS POSTAGE STAMPS</v>
      </c>
      <c r="C167" s="1" t="s">
        <v>2330</v>
      </c>
      <c r="D167" s="1" t="s">
        <v>1476</v>
      </c>
      <c r="E167" s="1" t="s">
        <v>3492</v>
      </c>
      <c r="F167" s="16">
        <f>VLOOKUP(A167,Details!$A$9:$I$1687,8,FALSE)</f>
        <v>0</v>
      </c>
      <c r="H167" s="16" t="str">
        <f t="shared" si="16"/>
        <v/>
      </c>
      <c r="I167" s="16" t="str">
        <f t="shared" si="17"/>
        <v/>
      </c>
      <c r="J167" s="16" t="str">
        <f t="shared" si="18"/>
        <v/>
      </c>
      <c r="K167" s="16" t="str">
        <f t="shared" si="19"/>
        <v/>
      </c>
    </row>
    <row r="168" spans="1:11" x14ac:dyDescent="0.35">
      <c r="A168" s="1" t="str">
        <f>Details!A167</f>
        <v>CCS150</v>
      </c>
      <c r="B168" s="1" t="str">
        <f>Details!B167</f>
        <v>1ST CLASS POSTAGE STAMPS LARGE</v>
      </c>
      <c r="C168" s="1" t="s">
        <v>2330</v>
      </c>
      <c r="D168" s="1" t="s">
        <v>3493</v>
      </c>
      <c r="E168" s="1" t="s">
        <v>3492</v>
      </c>
      <c r="F168" s="16">
        <f>VLOOKUP(A168,Details!$A$9:$I$1687,8,FALSE)</f>
        <v>0</v>
      </c>
      <c r="H168" s="16" t="str">
        <f t="shared" si="16"/>
        <v/>
      </c>
      <c r="I168" s="16" t="str">
        <f t="shared" si="17"/>
        <v/>
      </c>
      <c r="J168" s="16" t="str">
        <f t="shared" si="18"/>
        <v/>
      </c>
      <c r="K168" s="16" t="str">
        <f t="shared" si="19"/>
        <v/>
      </c>
    </row>
    <row r="169" spans="1:11" x14ac:dyDescent="0.35">
      <c r="A169" s="1" t="str">
        <f>Details!A168</f>
        <v>CCS151</v>
      </c>
      <c r="B169" s="1" t="str">
        <f>Details!B168</f>
        <v>2ND CLASS POSTAGE STAMPS</v>
      </c>
      <c r="C169" s="1" t="s">
        <v>2330</v>
      </c>
      <c r="D169" s="1" t="s">
        <v>1476</v>
      </c>
      <c r="E169" s="1" t="s">
        <v>3492</v>
      </c>
      <c r="F169" s="16">
        <f>VLOOKUP(A169,Details!$A$9:$I$1687,8,FALSE)</f>
        <v>0</v>
      </c>
      <c r="H169" s="16" t="str">
        <f t="shared" si="16"/>
        <v/>
      </c>
      <c r="I169" s="16" t="str">
        <f t="shared" si="17"/>
        <v/>
      </c>
      <c r="J169" s="16" t="str">
        <f t="shared" si="18"/>
        <v/>
      </c>
      <c r="K169" s="16" t="str">
        <f t="shared" si="19"/>
        <v/>
      </c>
    </row>
    <row r="170" spans="1:11" x14ac:dyDescent="0.35">
      <c r="A170" s="1" t="str">
        <f>Details!A169</f>
        <v>CCS152</v>
      </c>
      <c r="B170" s="1" t="str">
        <f>Details!B169</f>
        <v>2ND CLASS POSTAGE STAMPS LARGE</v>
      </c>
      <c r="C170" s="1" t="s">
        <v>2330</v>
      </c>
      <c r="D170" s="1" t="s">
        <v>3493</v>
      </c>
      <c r="E170" s="1" t="s">
        <v>3492</v>
      </c>
      <c r="F170" s="16">
        <f>VLOOKUP(A170,Details!$A$9:$I$1687,8,FALSE)</f>
        <v>0</v>
      </c>
      <c r="H170" s="16" t="str">
        <f t="shared" si="16"/>
        <v/>
      </c>
      <c r="I170" s="16" t="str">
        <f t="shared" si="17"/>
        <v/>
      </c>
      <c r="J170" s="16" t="str">
        <f t="shared" si="18"/>
        <v/>
      </c>
      <c r="K170" s="16" t="str">
        <f t="shared" si="19"/>
        <v/>
      </c>
    </row>
    <row r="171" spans="1:11" x14ac:dyDescent="0.35">
      <c r="A171" s="1" t="str">
        <f>Details!A170</f>
        <v>CCS153</v>
      </c>
      <c r="B171" s="1" t="str">
        <f>Details!B170</f>
        <v>ELECTRONIC PARCEL SCALE 60KG WEIGHT CAPACITY IN 20G INCREMENTS</v>
      </c>
      <c r="C171" s="1" t="s">
        <v>2330</v>
      </c>
      <c r="D171" s="1" t="s">
        <v>12</v>
      </c>
      <c r="E171" s="1" t="s">
        <v>3492</v>
      </c>
      <c r="F171" s="16">
        <f>VLOOKUP(A171,Details!$A$9:$I$1687,8,FALSE)</f>
        <v>0</v>
      </c>
      <c r="H171" s="16" t="str">
        <f t="shared" si="16"/>
        <v/>
      </c>
      <c r="I171" s="16" t="str">
        <f t="shared" si="17"/>
        <v/>
      </c>
      <c r="J171" s="16" t="str">
        <f t="shared" si="18"/>
        <v/>
      </c>
      <c r="K171" s="16" t="str">
        <f t="shared" si="19"/>
        <v/>
      </c>
    </row>
    <row r="172" spans="1:11" ht="25" x14ac:dyDescent="0.35">
      <c r="A172" s="1" t="str">
        <f>Details!A171</f>
        <v>CCS154</v>
      </c>
      <c r="B172" s="1" t="str">
        <f>Details!B171</f>
        <v>MICROMAIL SCALE 2.2KG OR 5LB WEIGHT CAPACITY 1G OR 1/2 OZ GRADUATION, 140MM DIAMETER PLATE</v>
      </c>
      <c r="C172" s="1" t="s">
        <v>2330</v>
      </c>
      <c r="D172" s="1" t="s">
        <v>12</v>
      </c>
      <c r="E172" s="1" t="s">
        <v>3492</v>
      </c>
      <c r="F172" s="16">
        <f>VLOOKUP(A172,Details!$A$9:$I$1687,8,FALSE)</f>
        <v>0</v>
      </c>
      <c r="H172" s="16" t="str">
        <f t="shared" si="16"/>
        <v/>
      </c>
      <c r="I172" s="16" t="str">
        <f t="shared" si="17"/>
        <v/>
      </c>
      <c r="J172" s="16" t="str">
        <f t="shared" si="18"/>
        <v/>
      </c>
      <c r="K172" s="16" t="str">
        <f t="shared" si="19"/>
        <v/>
      </c>
    </row>
    <row r="173" spans="1:11" ht="25" x14ac:dyDescent="0.35">
      <c r="A173" s="1" t="str">
        <f>Details!A172</f>
        <v>CCS155</v>
      </c>
      <c r="B173" s="1" t="str">
        <f>Details!B172</f>
        <v>A4 96 PAGE RULED COUNSEL NOTEBOOK PERFORATED FOR EASY TEAR OUT, STRONG COVER</v>
      </c>
      <c r="C173" s="1" t="s">
        <v>10</v>
      </c>
      <c r="D173" s="1" t="s">
        <v>60</v>
      </c>
      <c r="E173" s="1" t="s">
        <v>3491</v>
      </c>
      <c r="F173" s="16">
        <f>VLOOKUP(A173,Details!$A$9:$I$1687,8,FALSE)</f>
        <v>0</v>
      </c>
      <c r="H173" s="16" t="str">
        <f t="shared" si="16"/>
        <v/>
      </c>
      <c r="I173" s="16" t="str">
        <f t="shared" si="17"/>
        <v/>
      </c>
      <c r="J173" s="16" t="str">
        <f t="shared" si="18"/>
        <v/>
      </c>
      <c r="K173" s="16" t="str">
        <f t="shared" si="19"/>
        <v/>
      </c>
    </row>
    <row r="174" spans="1:11" x14ac:dyDescent="0.35">
      <c r="A174" s="1" t="str">
        <f>Details!A173</f>
        <v>CCS156</v>
      </c>
      <c r="B174" s="1" t="str">
        <f>Details!B173</f>
        <v>A4 80 PAGE NARROW RULED SOFT COVER NOTEBOOK</v>
      </c>
      <c r="C174" s="1" t="s">
        <v>10</v>
      </c>
      <c r="D174" s="1" t="s">
        <v>60</v>
      </c>
      <c r="E174" s="1" t="s">
        <v>3491</v>
      </c>
      <c r="F174" s="16">
        <f>VLOOKUP(A174,Details!$A$9:$I$1687,8,FALSE)</f>
        <v>0</v>
      </c>
      <c r="H174" s="16" t="str">
        <f t="shared" si="16"/>
        <v/>
      </c>
      <c r="I174" s="16" t="str">
        <f t="shared" si="17"/>
        <v/>
      </c>
      <c r="J174" s="16" t="str">
        <f t="shared" si="18"/>
        <v/>
      </c>
      <c r="K174" s="16" t="str">
        <f t="shared" si="19"/>
        <v/>
      </c>
    </row>
    <row r="175" spans="1:11" x14ac:dyDescent="0.35">
      <c r="A175" s="1" t="str">
        <f>Details!A174</f>
        <v>CCS157</v>
      </c>
      <c r="B175" s="1" t="str">
        <f>Details!B174</f>
        <v>A4 160 PAGE 4-HOLE PUNCHED SIDEBOUND SPIRAL NOTEBOOK</v>
      </c>
      <c r="C175" s="1" t="s">
        <v>10</v>
      </c>
      <c r="D175" s="1" t="s">
        <v>60</v>
      </c>
      <c r="E175" s="1" t="s">
        <v>3491</v>
      </c>
      <c r="F175" s="16">
        <f>VLOOKUP(A175,Details!$A$9:$I$1687,8,FALSE)</f>
        <v>0</v>
      </c>
      <c r="H175" s="16" t="str">
        <f t="shared" si="16"/>
        <v/>
      </c>
      <c r="I175" s="16" t="str">
        <f t="shared" si="17"/>
        <v/>
      </c>
      <c r="J175" s="16" t="str">
        <f t="shared" si="18"/>
        <v/>
      </c>
      <c r="K175" s="16" t="str">
        <f t="shared" si="19"/>
        <v/>
      </c>
    </row>
    <row r="176" spans="1:11" x14ac:dyDescent="0.35">
      <c r="A176" s="1" t="str">
        <f>Details!A175</f>
        <v>CCS158</v>
      </c>
      <c r="B176" s="1" t="str">
        <f>Details!B175</f>
        <v>A4 160 PAGE SPIRAL SIDEBOUND NOTEBOOK</v>
      </c>
      <c r="C176" s="1" t="s">
        <v>10</v>
      </c>
      <c r="D176" s="1" t="s">
        <v>60</v>
      </c>
      <c r="E176" s="1" t="s">
        <v>3491</v>
      </c>
      <c r="F176" s="16">
        <f>VLOOKUP(A176,Details!$A$9:$I$1687,8,FALSE)</f>
        <v>0</v>
      </c>
      <c r="H176" s="16" t="str">
        <f t="shared" si="16"/>
        <v/>
      </c>
      <c r="I176" s="16" t="str">
        <f t="shared" si="17"/>
        <v/>
      </c>
      <c r="J176" s="16" t="str">
        <f t="shared" si="18"/>
        <v/>
      </c>
      <c r="K176" s="16" t="str">
        <f t="shared" si="19"/>
        <v/>
      </c>
    </row>
    <row r="177" spans="1:11" x14ac:dyDescent="0.35">
      <c r="A177" s="1" t="str">
        <f>Details!A176</f>
        <v>CCS159</v>
      </c>
      <c r="B177" s="1" t="str">
        <f>Details!B176</f>
        <v>A4 100 PAGE RECYCLED SIDE SPIRAL NOTEBOOK</v>
      </c>
      <c r="C177" s="1" t="s">
        <v>10</v>
      </c>
      <c r="D177" s="1" t="s">
        <v>60</v>
      </c>
      <c r="E177" s="1" t="s">
        <v>3491</v>
      </c>
      <c r="F177" s="16">
        <f>VLOOKUP(A177,Details!$A$9:$I$1687,8,FALSE)</f>
        <v>0</v>
      </c>
      <c r="H177" s="16" t="str">
        <f t="shared" si="16"/>
        <v/>
      </c>
      <c r="I177" s="16" t="str">
        <f t="shared" si="17"/>
        <v/>
      </c>
      <c r="J177" s="16" t="str">
        <f t="shared" si="18"/>
        <v/>
      </c>
      <c r="K177" s="16" t="str">
        <f t="shared" si="19"/>
        <v/>
      </c>
    </row>
    <row r="178" spans="1:11" x14ac:dyDescent="0.35">
      <c r="A178" s="1" t="str">
        <f>Details!A177</f>
        <v>CCS160</v>
      </c>
      <c r="B178" s="1" t="str">
        <f>Details!B177</f>
        <v>A4 140 PAGE WIREBOUND POLYPROPYLENE NOTEBOOK</v>
      </c>
      <c r="C178" s="1" t="s">
        <v>10</v>
      </c>
      <c r="D178" s="1" t="s">
        <v>12</v>
      </c>
      <c r="E178" s="1" t="s">
        <v>3491</v>
      </c>
      <c r="F178" s="16">
        <f>VLOOKUP(A178,Details!$A$9:$I$1687,8,FALSE)</f>
        <v>0</v>
      </c>
      <c r="H178" s="16" t="str">
        <f t="shared" si="16"/>
        <v/>
      </c>
      <c r="I178" s="16" t="str">
        <f t="shared" si="17"/>
        <v/>
      </c>
      <c r="J178" s="16" t="str">
        <f t="shared" si="18"/>
        <v/>
      </c>
      <c r="K178" s="16" t="str">
        <f t="shared" si="19"/>
        <v/>
      </c>
    </row>
    <row r="179" spans="1:11" x14ac:dyDescent="0.35">
      <c r="A179" s="1" t="str">
        <f>Details!A178</f>
        <v>CCS161</v>
      </c>
      <c r="B179" s="1" t="str">
        <f>Details!B178</f>
        <v>A4 140 PAGE POLYPROPYLENE NOTEBOOK WIREBOUND WITH ELASTIC CLOSURE</v>
      </c>
      <c r="C179" s="1" t="s">
        <v>10</v>
      </c>
      <c r="D179" s="1" t="s">
        <v>12</v>
      </c>
      <c r="E179" s="1" t="s">
        <v>3491</v>
      </c>
      <c r="F179" s="16">
        <f>VLOOKUP(A179,Details!$A$9:$I$1687,8,FALSE)</f>
        <v>0</v>
      </c>
      <c r="H179" s="16" t="str">
        <f t="shared" si="16"/>
        <v/>
      </c>
      <c r="I179" s="16" t="str">
        <f t="shared" si="17"/>
        <v/>
      </c>
      <c r="J179" s="16" t="str">
        <f t="shared" si="18"/>
        <v/>
      </c>
      <c r="K179" s="16" t="str">
        <f t="shared" si="19"/>
        <v/>
      </c>
    </row>
    <row r="180" spans="1:11" x14ac:dyDescent="0.35">
      <c r="A180" s="1" t="str">
        <f>Details!A179</f>
        <v>CCS162</v>
      </c>
      <c r="B180" s="1" t="str">
        <f>Details!B179</f>
        <v>A4 140 PAGE HARDBACK WIREBOUND BOOK 90GSM</v>
      </c>
      <c r="C180" s="1" t="s">
        <v>10</v>
      </c>
      <c r="D180" s="1" t="s">
        <v>12</v>
      </c>
      <c r="E180" s="1" t="s">
        <v>3491</v>
      </c>
      <c r="F180" s="16">
        <f>VLOOKUP(A180,Details!$A$9:$I$1687,8,FALSE)</f>
        <v>0</v>
      </c>
      <c r="H180" s="16" t="str">
        <f t="shared" si="16"/>
        <v/>
      </c>
      <c r="I180" s="16" t="str">
        <f t="shared" si="17"/>
        <v/>
      </c>
      <c r="J180" s="16" t="str">
        <f t="shared" si="18"/>
        <v/>
      </c>
      <c r="K180" s="16" t="str">
        <f t="shared" si="19"/>
        <v/>
      </c>
    </row>
    <row r="181" spans="1:11" x14ac:dyDescent="0.35">
      <c r="A181" s="1" t="str">
        <f>Details!A180</f>
        <v>CCS163</v>
      </c>
      <c r="B181" s="1" t="str">
        <f>Details!B180</f>
        <v>A4 160 PAGE CASEBOUND NOTEBOOK FEINT RULED</v>
      </c>
      <c r="C181" s="1" t="s">
        <v>10</v>
      </c>
      <c r="D181" s="1" t="s">
        <v>12</v>
      </c>
      <c r="E181" s="1" t="s">
        <v>3491</v>
      </c>
      <c r="F181" s="16">
        <f>VLOOKUP(A181,Details!$A$9:$I$1687,8,FALSE)</f>
        <v>0</v>
      </c>
      <c r="H181" s="16" t="str">
        <f t="shared" si="16"/>
        <v/>
      </c>
      <c r="I181" s="16" t="str">
        <f t="shared" si="17"/>
        <v/>
      </c>
      <c r="J181" s="16" t="str">
        <f t="shared" si="18"/>
        <v/>
      </c>
      <c r="K181" s="16" t="str">
        <f t="shared" si="19"/>
        <v/>
      </c>
    </row>
    <row r="182" spans="1:11" x14ac:dyDescent="0.35">
      <c r="A182" s="1" t="str">
        <f>Details!A181</f>
        <v>CCS164</v>
      </c>
      <c r="B182" s="1" t="str">
        <f>Details!B181</f>
        <v>A4 160 PAGE CASEBOUND RULED A-Z INDEXED NOTEBOOK</v>
      </c>
      <c r="C182" s="1" t="s">
        <v>10</v>
      </c>
      <c r="D182" s="1" t="s">
        <v>12</v>
      </c>
      <c r="E182" s="1" t="s">
        <v>3491</v>
      </c>
      <c r="F182" s="16">
        <f>VLOOKUP(A182,Details!$A$9:$I$1687,8,FALSE)</f>
        <v>0</v>
      </c>
      <c r="H182" s="16" t="str">
        <f t="shared" si="16"/>
        <v/>
      </c>
      <c r="I182" s="16" t="str">
        <f t="shared" si="17"/>
        <v/>
      </c>
      <c r="J182" s="16" t="str">
        <f t="shared" si="18"/>
        <v/>
      </c>
      <c r="K182" s="16" t="str">
        <f t="shared" si="19"/>
        <v/>
      </c>
    </row>
    <row r="183" spans="1:11" x14ac:dyDescent="0.35">
      <c r="A183" s="1" t="str">
        <f>Details!A182</f>
        <v>CCS165</v>
      </c>
      <c r="B183" s="1" t="str">
        <f>Details!B182</f>
        <v>A5 100 PAGE RECYCLED SIDE SPIRAL NOTEBOOK</v>
      </c>
      <c r="C183" s="1" t="s">
        <v>10</v>
      </c>
      <c r="D183" s="1" t="s">
        <v>60</v>
      </c>
      <c r="E183" s="1" t="s">
        <v>3491</v>
      </c>
      <c r="F183" s="16">
        <f>VLOOKUP(A183,Details!$A$9:$I$1687,8,FALSE)</f>
        <v>0</v>
      </c>
      <c r="H183" s="16" t="str">
        <f t="shared" si="16"/>
        <v/>
      </c>
      <c r="I183" s="16" t="str">
        <f t="shared" si="17"/>
        <v/>
      </c>
      <c r="J183" s="16" t="str">
        <f t="shared" si="18"/>
        <v/>
      </c>
      <c r="K183" s="16" t="str">
        <f t="shared" si="19"/>
        <v/>
      </c>
    </row>
    <row r="184" spans="1:11" x14ac:dyDescent="0.35">
      <c r="A184" s="1" t="str">
        <f>Details!A183</f>
        <v>CCS166</v>
      </c>
      <c r="B184" s="1" t="str">
        <f>Details!B183</f>
        <v>A5 140 PAGE WIREBOUND POLYPROPYLENE NOTEBOOK</v>
      </c>
      <c r="C184" s="1" t="s">
        <v>10</v>
      </c>
      <c r="D184" s="1" t="s">
        <v>12</v>
      </c>
      <c r="E184" s="1" t="s">
        <v>3491</v>
      </c>
      <c r="F184" s="16">
        <f>VLOOKUP(A184,Details!$A$9:$I$1687,8,FALSE)</f>
        <v>0</v>
      </c>
      <c r="H184" s="16" t="str">
        <f t="shared" si="16"/>
        <v/>
      </c>
      <c r="I184" s="16" t="str">
        <f t="shared" si="17"/>
        <v/>
      </c>
      <c r="J184" s="16" t="str">
        <f t="shared" si="18"/>
        <v/>
      </c>
      <c r="K184" s="16" t="str">
        <f t="shared" si="19"/>
        <v/>
      </c>
    </row>
    <row r="185" spans="1:11" x14ac:dyDescent="0.35">
      <c r="A185" s="1" t="str">
        <f>Details!A184</f>
        <v>CCS1428</v>
      </c>
      <c r="B185" s="1" t="str">
        <f>Details!B184</f>
        <v>A5 160 PAGE WIREBOUND HARDBACK FEINT RULLED NOTEBOOK</v>
      </c>
      <c r="C185" s="1" t="s">
        <v>10</v>
      </c>
      <c r="D185" s="1" t="s">
        <v>12</v>
      </c>
      <c r="E185" s="1" t="s">
        <v>3491</v>
      </c>
      <c r="F185" s="16">
        <f>VLOOKUP(A185,Details!$A$9:$I$1687,8,FALSE)</f>
        <v>0</v>
      </c>
      <c r="H185" s="16" t="str">
        <f t="shared" si="16"/>
        <v/>
      </c>
      <c r="I185" s="16" t="str">
        <f t="shared" si="17"/>
        <v/>
      </c>
      <c r="J185" s="16" t="str">
        <f t="shared" si="18"/>
        <v/>
      </c>
      <c r="K185" s="16" t="str">
        <f t="shared" si="19"/>
        <v/>
      </c>
    </row>
    <row r="186" spans="1:11" x14ac:dyDescent="0.35">
      <c r="A186" s="1" t="str">
        <f>Details!A185</f>
        <v>CCS167</v>
      </c>
      <c r="B186" s="1" t="str">
        <f>Details!B185</f>
        <v>A5 160 PAGE RECYCLED CASEBOUND NOTEBOOK</v>
      </c>
      <c r="C186" s="1" t="s">
        <v>10</v>
      </c>
      <c r="D186" s="1" t="s">
        <v>12</v>
      </c>
      <c r="E186" s="1" t="s">
        <v>3491</v>
      </c>
      <c r="F186" s="16">
        <f>VLOOKUP(A186,Details!$A$9:$I$1687,8,FALSE)</f>
        <v>0</v>
      </c>
      <c r="H186" s="16" t="str">
        <f t="shared" si="16"/>
        <v/>
      </c>
      <c r="I186" s="16" t="str">
        <f t="shared" si="17"/>
        <v/>
      </c>
      <c r="J186" s="16" t="str">
        <f t="shared" si="18"/>
        <v/>
      </c>
      <c r="K186" s="16" t="str">
        <f t="shared" si="19"/>
        <v/>
      </c>
    </row>
    <row r="187" spans="1:11" x14ac:dyDescent="0.35">
      <c r="A187" s="1" t="str">
        <f>Details!A186</f>
        <v>CCS168</v>
      </c>
      <c r="B187" s="1" t="str">
        <f>Details!B186</f>
        <v>A5 180 PAGE HARDBACK NOTEBOOK</v>
      </c>
      <c r="C187" s="1" t="s">
        <v>10</v>
      </c>
      <c r="D187" s="1" t="s">
        <v>164</v>
      </c>
      <c r="E187" s="1" t="s">
        <v>3491</v>
      </c>
      <c r="F187" s="16">
        <f>VLOOKUP(A187,Details!$A$9:$I$1687,8,FALSE)</f>
        <v>0</v>
      </c>
      <c r="H187" s="16" t="str">
        <f t="shared" si="16"/>
        <v/>
      </c>
      <c r="I187" s="16" t="str">
        <f t="shared" si="17"/>
        <v/>
      </c>
      <c r="J187" s="16" t="str">
        <f t="shared" si="18"/>
        <v/>
      </c>
      <c r="K187" s="16" t="str">
        <f t="shared" si="19"/>
        <v/>
      </c>
    </row>
    <row r="188" spans="1:11" x14ac:dyDescent="0.35">
      <c r="A188" s="1" t="str">
        <f>Details!A187</f>
        <v>CCS169</v>
      </c>
      <c r="B188" s="1" t="str">
        <f>Details!B187</f>
        <v>A5 192 PAGE HARDCOVER RULED NOTEBOOK</v>
      </c>
      <c r="C188" s="1" t="s">
        <v>10</v>
      </c>
      <c r="D188" s="1" t="s">
        <v>12</v>
      </c>
      <c r="E188" s="1" t="s">
        <v>3491</v>
      </c>
      <c r="F188" s="16">
        <f>VLOOKUP(A188,Details!$A$9:$I$1687,8,FALSE)</f>
        <v>0</v>
      </c>
      <c r="H188" s="16" t="str">
        <f t="shared" si="16"/>
        <v/>
      </c>
      <c r="I188" s="16" t="str">
        <f t="shared" si="17"/>
        <v/>
      </c>
      <c r="J188" s="16" t="str">
        <f t="shared" si="18"/>
        <v/>
      </c>
      <c r="K188" s="16" t="str">
        <f t="shared" si="19"/>
        <v/>
      </c>
    </row>
    <row r="189" spans="1:11" x14ac:dyDescent="0.35">
      <c r="A189" s="1" t="str">
        <f>Details!A188</f>
        <v>CCS170</v>
      </c>
      <c r="B189" s="1" t="str">
        <f>Details!B188</f>
        <v>A5 192 PAGE CASEBOUND RULED NOTEBOOK BLACK</v>
      </c>
      <c r="C189" s="1" t="s">
        <v>10</v>
      </c>
      <c r="D189" s="1" t="s">
        <v>1156</v>
      </c>
      <c r="E189" s="1" t="s">
        <v>3491</v>
      </c>
      <c r="F189" s="16">
        <f>VLOOKUP(A189,Details!$A$9:$I$1687,8,FALSE)</f>
        <v>0</v>
      </c>
      <c r="H189" s="16" t="str">
        <f t="shared" si="16"/>
        <v/>
      </c>
      <c r="I189" s="16" t="str">
        <f t="shared" si="17"/>
        <v/>
      </c>
      <c r="J189" s="16" t="str">
        <f t="shared" si="18"/>
        <v/>
      </c>
      <c r="K189" s="16" t="str">
        <f t="shared" si="19"/>
        <v/>
      </c>
    </row>
    <row r="190" spans="1:11" x14ac:dyDescent="0.35">
      <c r="A190" s="1" t="str">
        <f>Details!A189</f>
        <v>CCS171</v>
      </c>
      <c r="B190" s="1" t="str">
        <f>Details!B189</f>
        <v>A5 200 PAGE SPIRAL SHORTHAND NOTEBOOK</v>
      </c>
      <c r="C190" s="1" t="s">
        <v>10</v>
      </c>
      <c r="D190" s="1" t="s">
        <v>12</v>
      </c>
      <c r="E190" s="1" t="s">
        <v>3491</v>
      </c>
      <c r="F190" s="16">
        <f>VLOOKUP(A190,Details!$A$9:$I$1687,8,FALSE)</f>
        <v>0</v>
      </c>
      <c r="H190" s="16" t="str">
        <f t="shared" si="16"/>
        <v/>
      </c>
      <c r="I190" s="16" t="str">
        <f t="shared" si="17"/>
        <v/>
      </c>
      <c r="J190" s="16" t="str">
        <f t="shared" si="18"/>
        <v/>
      </c>
      <c r="K190" s="16" t="str">
        <f t="shared" si="19"/>
        <v/>
      </c>
    </row>
    <row r="191" spans="1:11" x14ac:dyDescent="0.35">
      <c r="A191" s="1" t="str">
        <f>Details!A190</f>
        <v>CCS172</v>
      </c>
      <c r="B191" s="1" t="str">
        <f>Details!B190</f>
        <v>A5 160 PAGE RULED A-Z INDEXED BOOK</v>
      </c>
      <c r="C191" s="1" t="s">
        <v>10</v>
      </c>
      <c r="D191" s="1" t="s">
        <v>12</v>
      </c>
      <c r="E191" s="1" t="s">
        <v>3491</v>
      </c>
      <c r="F191" s="16">
        <f>VLOOKUP(A191,Details!$A$9:$I$1687,8,FALSE)</f>
        <v>0</v>
      </c>
      <c r="H191" s="16" t="str">
        <f t="shared" si="16"/>
        <v/>
      </c>
      <c r="I191" s="16" t="str">
        <f t="shared" si="17"/>
        <v/>
      </c>
      <c r="J191" s="16" t="str">
        <f t="shared" si="18"/>
        <v/>
      </c>
      <c r="K191" s="16" t="str">
        <f t="shared" si="19"/>
        <v/>
      </c>
    </row>
    <row r="192" spans="1:11" x14ac:dyDescent="0.35">
      <c r="A192" s="1" t="str">
        <f>Details!A191</f>
        <v>CCS173</v>
      </c>
      <c r="B192" s="1" t="str">
        <f>Details!B191</f>
        <v>A5 192 PAGE CASEBOUND SINGLE CASH RULED BOOK</v>
      </c>
      <c r="C192" s="1" t="s">
        <v>10</v>
      </c>
      <c r="D192" s="1" t="s">
        <v>12</v>
      </c>
      <c r="E192" s="1" t="s">
        <v>3491</v>
      </c>
      <c r="F192" s="16">
        <f>VLOOKUP(A192,Details!$A$9:$I$1687,8,FALSE)</f>
        <v>0</v>
      </c>
      <c r="H192" s="16" t="str">
        <f t="shared" si="16"/>
        <v/>
      </c>
      <c r="I192" s="16" t="str">
        <f t="shared" si="17"/>
        <v/>
      </c>
      <c r="J192" s="16" t="str">
        <f t="shared" si="18"/>
        <v/>
      </c>
      <c r="K192" s="16" t="str">
        <f t="shared" si="19"/>
        <v/>
      </c>
    </row>
    <row r="193" spans="1:11" x14ac:dyDescent="0.35">
      <c r="A193" s="1" t="str">
        <f>Details!A192</f>
        <v>CCS174</v>
      </c>
      <c r="B193" s="1" t="str">
        <f>Details!B192</f>
        <v>A5 PERSONAL ORGANISER RULED PAPER REFILL WHITE</v>
      </c>
      <c r="C193" s="1" t="s">
        <v>10</v>
      </c>
      <c r="D193" s="1" t="s">
        <v>12</v>
      </c>
      <c r="E193" s="1" t="s">
        <v>3491</v>
      </c>
      <c r="F193" s="16">
        <f>VLOOKUP(A193,Details!$A$9:$I$1687,8,FALSE)</f>
        <v>0</v>
      </c>
      <c r="H193" s="16" t="str">
        <f t="shared" si="16"/>
        <v/>
      </c>
      <c r="I193" s="16" t="str">
        <f t="shared" si="17"/>
        <v/>
      </c>
      <c r="J193" s="16" t="str">
        <f t="shared" si="18"/>
        <v/>
      </c>
      <c r="K193" s="16" t="str">
        <f t="shared" si="19"/>
        <v/>
      </c>
    </row>
    <row r="194" spans="1:11" x14ac:dyDescent="0.35">
      <c r="A194" s="1" t="str">
        <f>Details!A193</f>
        <v>CCS175</v>
      </c>
      <c r="B194" s="1" t="str">
        <f>Details!B193</f>
        <v>A6 120 PAGE TWINWIRE PRESSBOARD NOTEBOOK FEINT RULED 80GSM</v>
      </c>
      <c r="C194" s="1" t="s">
        <v>10</v>
      </c>
      <c r="D194" s="1" t="s">
        <v>12</v>
      </c>
      <c r="E194" s="1" t="s">
        <v>3491</v>
      </c>
      <c r="F194" s="16">
        <f>VLOOKUP(A194,Details!$A$9:$I$1687,8,FALSE)</f>
        <v>0</v>
      </c>
      <c r="H194" s="16" t="str">
        <f t="shared" si="16"/>
        <v/>
      </c>
      <c r="I194" s="16" t="str">
        <f t="shared" si="17"/>
        <v/>
      </c>
      <c r="J194" s="16" t="str">
        <f t="shared" si="18"/>
        <v/>
      </c>
      <c r="K194" s="16" t="str">
        <f t="shared" si="19"/>
        <v/>
      </c>
    </row>
    <row r="195" spans="1:11" x14ac:dyDescent="0.35">
      <c r="A195" s="1" t="str">
        <f>Details!A194</f>
        <v>CCS176</v>
      </c>
      <c r="B195" s="1" t="str">
        <f>Details!B194</f>
        <v>A6 140 PAGE POLYPROPYLENE NOTEBOOK</v>
      </c>
      <c r="C195" s="1" t="s">
        <v>10</v>
      </c>
      <c r="D195" s="1" t="s">
        <v>12</v>
      </c>
      <c r="E195" s="1" t="s">
        <v>3491</v>
      </c>
      <c r="F195" s="16">
        <f>VLOOKUP(A195,Details!$A$9:$I$1687,8,FALSE)</f>
        <v>0</v>
      </c>
      <c r="H195" s="16" t="str">
        <f t="shared" si="16"/>
        <v/>
      </c>
      <c r="I195" s="16" t="str">
        <f t="shared" si="17"/>
        <v/>
      </c>
      <c r="J195" s="16" t="str">
        <f t="shared" si="18"/>
        <v/>
      </c>
      <c r="K195" s="16" t="str">
        <f t="shared" si="19"/>
        <v/>
      </c>
    </row>
    <row r="196" spans="1:11" x14ac:dyDescent="0.35">
      <c r="A196" s="1" t="str">
        <f>Details!A195</f>
        <v>CCS177</v>
      </c>
      <c r="B196" s="1" t="str">
        <f>Details!B195</f>
        <v>A6 160 PAGE CASEBOUND NOTEBOOK</v>
      </c>
      <c r="C196" s="1" t="s">
        <v>10</v>
      </c>
      <c r="D196" s="1" t="s">
        <v>12</v>
      </c>
      <c r="E196" s="1" t="s">
        <v>3491</v>
      </c>
      <c r="F196" s="16">
        <f>VLOOKUP(A196,Details!$A$9:$I$1687,8,FALSE)</f>
        <v>0</v>
      </c>
      <c r="H196" s="16" t="str">
        <f t="shared" si="16"/>
        <v/>
      </c>
      <c r="I196" s="16" t="str">
        <f t="shared" si="17"/>
        <v/>
      </c>
      <c r="J196" s="16" t="str">
        <f t="shared" si="18"/>
        <v/>
      </c>
      <c r="K196" s="16" t="str">
        <f t="shared" si="19"/>
        <v/>
      </c>
    </row>
    <row r="197" spans="1:11" x14ac:dyDescent="0.35">
      <c r="A197" s="1" t="str">
        <f>Details!A196</f>
        <v>CCS178</v>
      </c>
      <c r="B197" s="1" t="str">
        <f>Details!B196</f>
        <v>A6 192 PAGE POLY NOTEBOOK RULED</v>
      </c>
      <c r="C197" s="1" t="s">
        <v>10</v>
      </c>
      <c r="D197" s="1" t="s">
        <v>12</v>
      </c>
      <c r="E197" s="1" t="s">
        <v>3491</v>
      </c>
      <c r="F197" s="16">
        <f>VLOOKUP(A197,Details!$A$9:$I$1687,8,FALSE)</f>
        <v>0</v>
      </c>
      <c r="H197" s="16" t="str">
        <f t="shared" si="16"/>
        <v/>
      </c>
      <c r="I197" s="16" t="str">
        <f t="shared" si="17"/>
        <v/>
      </c>
      <c r="J197" s="16" t="str">
        <f t="shared" si="18"/>
        <v/>
      </c>
      <c r="K197" s="16" t="str">
        <f t="shared" si="19"/>
        <v/>
      </c>
    </row>
    <row r="198" spans="1:11" x14ac:dyDescent="0.35">
      <c r="A198" s="1" t="str">
        <f>Details!A197</f>
        <v>CCS179</v>
      </c>
      <c r="B198" s="1" t="str">
        <f>Details!B197</f>
        <v>A6 192 PAGE HARDCOVER RULED NOTEBOOK</v>
      </c>
      <c r="C198" s="1" t="s">
        <v>10</v>
      </c>
      <c r="D198" s="1" t="s">
        <v>12</v>
      </c>
      <c r="E198" s="1" t="s">
        <v>3491</v>
      </c>
      <c r="F198" s="16">
        <f>VLOOKUP(A198,Details!$A$9:$I$1687,8,FALSE)</f>
        <v>0</v>
      </c>
      <c r="H198" s="16" t="str">
        <f t="shared" si="16"/>
        <v/>
      </c>
      <c r="I198" s="16" t="str">
        <f t="shared" si="17"/>
        <v/>
      </c>
      <c r="J198" s="16" t="str">
        <f t="shared" si="18"/>
        <v/>
      </c>
      <c r="K198" s="16" t="str">
        <f t="shared" si="19"/>
        <v/>
      </c>
    </row>
    <row r="199" spans="1:11" x14ac:dyDescent="0.35">
      <c r="A199" s="1" t="str">
        <f>Details!A198</f>
        <v>CCS180</v>
      </c>
      <c r="B199" s="1" t="str">
        <f>Details!B198</f>
        <v>A6 100 PAGE SPIRAL NOTEBOOK</v>
      </c>
      <c r="C199" s="1" t="s">
        <v>10</v>
      </c>
      <c r="D199" s="1" t="s">
        <v>12</v>
      </c>
      <c r="E199" s="1" t="s">
        <v>3491</v>
      </c>
      <c r="F199" s="16">
        <f>VLOOKUP(A199,Details!$A$9:$I$1687,8,FALSE)</f>
        <v>0</v>
      </c>
      <c r="H199" s="16" t="str">
        <f t="shared" si="16"/>
        <v/>
      </c>
      <c r="I199" s="16" t="str">
        <f t="shared" si="17"/>
        <v/>
      </c>
      <c r="J199" s="16" t="str">
        <f t="shared" si="18"/>
        <v/>
      </c>
      <c r="K199" s="16" t="str">
        <f t="shared" si="19"/>
        <v/>
      </c>
    </row>
    <row r="200" spans="1:11" x14ac:dyDescent="0.35">
      <c r="A200" s="1" t="str">
        <f>Details!A199</f>
        <v>CCS181</v>
      </c>
      <c r="B200" s="1" t="str">
        <f>Details!B199</f>
        <v>A6 160 PAGE CASEBOUND RULED A-Z INDEXED BOOK</v>
      </c>
      <c r="C200" s="1" t="s">
        <v>10</v>
      </c>
      <c r="D200" s="1" t="s">
        <v>12</v>
      </c>
      <c r="E200" s="1" t="s">
        <v>3491</v>
      </c>
      <c r="F200" s="16">
        <f>VLOOKUP(A200,Details!$A$9:$I$1687,8,FALSE)</f>
        <v>0</v>
      </c>
      <c r="H200" s="16" t="str">
        <f t="shared" si="16"/>
        <v/>
      </c>
      <c r="I200" s="16" t="str">
        <f t="shared" si="17"/>
        <v/>
      </c>
      <c r="J200" s="16" t="str">
        <f t="shared" si="18"/>
        <v/>
      </c>
      <c r="K200" s="16" t="str">
        <f t="shared" si="19"/>
        <v/>
      </c>
    </row>
    <row r="201" spans="1:11" x14ac:dyDescent="0.35">
      <c r="A201" s="1" t="str">
        <f>Details!A200</f>
        <v>CCS182</v>
      </c>
      <c r="B201" s="1" t="str">
        <f>Details!B200</f>
        <v>A7 120 PAGE NOTEBOOK WITH ELASTIC LINED</v>
      </c>
      <c r="C201" s="1" t="s">
        <v>10</v>
      </c>
      <c r="D201" s="1" t="s">
        <v>12</v>
      </c>
      <c r="E201" s="1" t="s">
        <v>3491</v>
      </c>
      <c r="F201" s="16">
        <f>VLOOKUP(A201,Details!$A$9:$I$1687,8,FALSE)</f>
        <v>0</v>
      </c>
      <c r="H201" s="16" t="str">
        <f t="shared" si="16"/>
        <v/>
      </c>
      <c r="I201" s="16" t="str">
        <f t="shared" si="17"/>
        <v/>
      </c>
      <c r="J201" s="16" t="str">
        <f t="shared" si="18"/>
        <v/>
      </c>
      <c r="K201" s="16" t="str">
        <f t="shared" si="19"/>
        <v/>
      </c>
    </row>
    <row r="202" spans="1:11" x14ac:dyDescent="0.35">
      <c r="A202" s="1" t="str">
        <f>Details!A201</f>
        <v>CCS1429</v>
      </c>
      <c r="B202" s="1" t="str">
        <f>Details!B201</f>
        <v>A7 140 PAGE WIREBOUND NOTEBOOK</v>
      </c>
      <c r="C202" s="1" t="s">
        <v>10</v>
      </c>
      <c r="D202" s="1" t="s">
        <v>12</v>
      </c>
      <c r="E202" s="1" t="s">
        <v>3491</v>
      </c>
      <c r="F202" s="16">
        <f>VLOOKUP(A202,Details!$A$9:$I$1687,8,FALSE)</f>
        <v>0</v>
      </c>
      <c r="H202" s="16" t="str">
        <f t="shared" si="16"/>
        <v/>
      </c>
      <c r="I202" s="16" t="str">
        <f t="shared" si="17"/>
        <v/>
      </c>
      <c r="J202" s="16" t="str">
        <f t="shared" si="18"/>
        <v/>
      </c>
      <c r="K202" s="16" t="str">
        <f t="shared" si="19"/>
        <v/>
      </c>
    </row>
    <row r="203" spans="1:11" x14ac:dyDescent="0.35">
      <c r="A203" s="1" t="str">
        <f>Details!A202</f>
        <v>CCS183</v>
      </c>
      <c r="B203" s="1" t="str">
        <f>Details!B202</f>
        <v>A7 192 PAGE PLAIN NOTEBOOK</v>
      </c>
      <c r="C203" s="1" t="s">
        <v>10</v>
      </c>
      <c r="D203" s="1" t="s">
        <v>12</v>
      </c>
      <c r="E203" s="1" t="s">
        <v>3491</v>
      </c>
      <c r="F203" s="16">
        <f>VLOOKUP(A203,Details!$A$9:$I$1687,8,FALSE)</f>
        <v>0</v>
      </c>
      <c r="H203" s="16" t="str">
        <f t="shared" si="16"/>
        <v/>
      </c>
      <c r="I203" s="16" t="str">
        <f t="shared" si="17"/>
        <v/>
      </c>
      <c r="J203" s="16" t="str">
        <f t="shared" si="18"/>
        <v/>
      </c>
      <c r="K203" s="16" t="str">
        <f t="shared" si="19"/>
        <v/>
      </c>
    </row>
    <row r="204" spans="1:11" x14ac:dyDescent="0.35">
      <c r="A204" s="1" t="str">
        <f>Details!A203</f>
        <v>CCS184</v>
      </c>
      <c r="B204" s="1" t="str">
        <f>Details!B203</f>
        <v>A4 200 PAGE EXERCISE PROJECT BOOKS</v>
      </c>
      <c r="C204" s="1" t="s">
        <v>10</v>
      </c>
      <c r="D204" s="1" t="s">
        <v>12</v>
      </c>
      <c r="E204" s="1" t="s">
        <v>3491</v>
      </c>
      <c r="F204" s="16">
        <f>VLOOKUP(A204,Details!$A$9:$I$1687,8,FALSE)</f>
        <v>0</v>
      </c>
      <c r="H204" s="16" t="str">
        <f t="shared" si="16"/>
        <v/>
      </c>
      <c r="I204" s="16" t="str">
        <f t="shared" si="17"/>
        <v/>
      </c>
      <c r="J204" s="16" t="str">
        <f t="shared" si="18"/>
        <v/>
      </c>
      <c r="K204" s="16" t="str">
        <f t="shared" si="19"/>
        <v/>
      </c>
    </row>
    <row r="205" spans="1:11" x14ac:dyDescent="0.35">
      <c r="A205" s="1" t="str">
        <f>Details!A204</f>
        <v>CCS185</v>
      </c>
      <c r="B205" s="1" t="str">
        <f>Details!B204</f>
        <v>SHORTHAND 120 PAGE SPIRAL NOTEBOOK 203 X 127MM</v>
      </c>
      <c r="C205" s="1" t="s">
        <v>10</v>
      </c>
      <c r="D205" s="1" t="s">
        <v>12</v>
      </c>
      <c r="E205" s="1" t="s">
        <v>3491</v>
      </c>
      <c r="F205" s="16">
        <f>VLOOKUP(A205,Details!$A$9:$I$1687,8,FALSE)</f>
        <v>0</v>
      </c>
      <c r="H205" s="16" t="str">
        <f t="shared" si="16"/>
        <v/>
      </c>
      <c r="I205" s="16" t="str">
        <f t="shared" si="17"/>
        <v/>
      </c>
      <c r="J205" s="16" t="str">
        <f t="shared" si="18"/>
        <v/>
      </c>
      <c r="K205" s="16" t="str">
        <f t="shared" si="19"/>
        <v/>
      </c>
    </row>
    <row r="206" spans="1:11" x14ac:dyDescent="0.35">
      <c r="A206" s="1" t="str">
        <f>Details!A205</f>
        <v>CCS186</v>
      </c>
      <c r="B206" s="1" t="str">
        <f>Details!B205</f>
        <v>SHORTHAND 160 PAGE SPIRAL NOTEBOOK 203 X 127MM</v>
      </c>
      <c r="C206" s="1" t="s">
        <v>10</v>
      </c>
      <c r="D206" s="1" t="s">
        <v>12</v>
      </c>
      <c r="E206" s="1" t="s">
        <v>3491</v>
      </c>
      <c r="F206" s="16">
        <f>VLOOKUP(A206,Details!$A$9:$I$1687,8,FALSE)</f>
        <v>0</v>
      </c>
      <c r="H206" s="16" t="str">
        <f t="shared" si="16"/>
        <v/>
      </c>
      <c r="I206" s="16" t="str">
        <f t="shared" si="17"/>
        <v/>
      </c>
      <c r="J206" s="16" t="str">
        <f t="shared" si="18"/>
        <v/>
      </c>
      <c r="K206" s="16" t="str">
        <f t="shared" si="19"/>
        <v/>
      </c>
    </row>
    <row r="207" spans="1:11" x14ac:dyDescent="0.35">
      <c r="A207" s="1" t="str">
        <f>Details!A206</f>
        <v>CCS187</v>
      </c>
      <c r="B207" s="1" t="str">
        <f>Details!B206</f>
        <v>SHORTHAND 160 PAGE SPIRAL NOTEBOOK 203 X 127MM RECYCLED</v>
      </c>
      <c r="C207" s="1" t="s">
        <v>10</v>
      </c>
      <c r="D207" s="1" t="s">
        <v>12</v>
      </c>
      <c r="E207" s="1" t="s">
        <v>3491</v>
      </c>
      <c r="F207" s="16">
        <f>VLOOKUP(A207,Details!$A$9:$I$1687,8,FALSE)</f>
        <v>0</v>
      </c>
      <c r="H207" s="16" t="str">
        <f t="shared" si="16"/>
        <v/>
      </c>
      <c r="I207" s="16" t="str">
        <f t="shared" si="17"/>
        <v/>
      </c>
      <c r="J207" s="16" t="str">
        <f t="shared" si="18"/>
        <v/>
      </c>
      <c r="K207" s="16" t="str">
        <f t="shared" si="19"/>
        <v/>
      </c>
    </row>
    <row r="208" spans="1:11" x14ac:dyDescent="0.35">
      <c r="A208" s="1" t="str">
        <f>Details!A207</f>
        <v>CCS1430</v>
      </c>
      <c r="B208" s="1" t="str">
        <f>Details!B207</f>
        <v>SHORTHAND 300 PAGE SPIRAL NOTENOOK 203 X 127MM</v>
      </c>
      <c r="C208" s="1" t="s">
        <v>10</v>
      </c>
      <c r="D208" s="1" t="s">
        <v>12</v>
      </c>
      <c r="E208" s="1" t="s">
        <v>3491</v>
      </c>
      <c r="F208" s="16">
        <f>VLOOKUP(A208,Details!$A$9:$I$1687,8,FALSE)</f>
        <v>0</v>
      </c>
      <c r="H208" s="16" t="str">
        <f t="shared" si="16"/>
        <v/>
      </c>
      <c r="I208" s="16" t="str">
        <f t="shared" si="17"/>
        <v/>
      </c>
      <c r="J208" s="16" t="str">
        <f t="shared" si="18"/>
        <v/>
      </c>
      <c r="K208" s="16" t="str">
        <f t="shared" si="19"/>
        <v/>
      </c>
    </row>
    <row r="209" spans="1:11" x14ac:dyDescent="0.35">
      <c r="A209" s="1" t="str">
        <f>Details!A208</f>
        <v>CCS1431</v>
      </c>
      <c r="B209" s="1" t="str">
        <f>Details!B208</f>
        <v>MOLESKINE HARD COVER NOTEBOOK LARGE BLACK</v>
      </c>
      <c r="C209" s="1" t="s">
        <v>10</v>
      </c>
      <c r="D209" s="1" t="s">
        <v>12</v>
      </c>
      <c r="E209" s="1" t="s">
        <v>3491</v>
      </c>
      <c r="F209" s="16">
        <f>VLOOKUP(A209,Details!$A$9:$I$1687,8,FALSE)</f>
        <v>0</v>
      </c>
      <c r="H209" s="16" t="str">
        <f t="shared" si="16"/>
        <v/>
      </c>
      <c r="I209" s="16" t="str">
        <f t="shared" si="17"/>
        <v/>
      </c>
      <c r="J209" s="16" t="str">
        <f t="shared" si="18"/>
        <v/>
      </c>
      <c r="K209" s="16" t="str">
        <f t="shared" si="19"/>
        <v/>
      </c>
    </row>
    <row r="210" spans="1:11" ht="25" x14ac:dyDescent="0.35">
      <c r="A210" s="1" t="str">
        <f>Details!A209</f>
        <v>CCS188</v>
      </c>
      <c r="B210" s="1" t="str">
        <f>Details!B209</f>
        <v>76 X 127MM 120 PAGES WIREBOUND NOTEBOOK WITH ELASTIC INCLUDING STURDY BACKBOARD 90GSM</v>
      </c>
      <c r="C210" s="1" t="s">
        <v>10</v>
      </c>
      <c r="D210" s="1" t="s">
        <v>12</v>
      </c>
      <c r="E210" s="1" t="s">
        <v>3491</v>
      </c>
      <c r="F210" s="16">
        <f>VLOOKUP(A210,Details!$A$9:$I$1687,8,FALSE)</f>
        <v>0</v>
      </c>
      <c r="H210" s="16" t="str">
        <f t="shared" si="16"/>
        <v/>
      </c>
      <c r="I210" s="16" t="str">
        <f t="shared" si="17"/>
        <v/>
      </c>
      <c r="J210" s="16" t="str">
        <f t="shared" si="18"/>
        <v/>
      </c>
      <c r="K210" s="16" t="str">
        <f t="shared" si="19"/>
        <v/>
      </c>
    </row>
    <row r="211" spans="1:11" ht="25" x14ac:dyDescent="0.35">
      <c r="A211" s="1" t="str">
        <f>Details!A210</f>
        <v>CCS189</v>
      </c>
      <c r="B211" s="1" t="str">
        <f>Details!B210</f>
        <v>76 X 127MM 50 PAGES WATERPROOF PAPER ELASTIC BAND BOOK PVC COATED COVERS</v>
      </c>
      <c r="C211" s="1" t="s">
        <v>10</v>
      </c>
      <c r="D211" s="1" t="s">
        <v>12</v>
      </c>
      <c r="E211" s="1" t="s">
        <v>3491</v>
      </c>
      <c r="F211" s="16">
        <f>VLOOKUP(A211,Details!$A$9:$I$1687,8,FALSE)</f>
        <v>0</v>
      </c>
      <c r="H211" s="16" t="str">
        <f t="shared" si="16"/>
        <v/>
      </c>
      <c r="I211" s="16" t="str">
        <f t="shared" si="17"/>
        <v/>
      </c>
      <c r="J211" s="16" t="str">
        <f t="shared" si="18"/>
        <v/>
      </c>
      <c r="K211" s="16" t="str">
        <f t="shared" si="19"/>
        <v/>
      </c>
    </row>
    <row r="212" spans="1:11" ht="25" x14ac:dyDescent="0.35">
      <c r="A212" s="1" t="str">
        <f>Details!A211</f>
        <v>CCS190</v>
      </c>
      <c r="B212" s="1" t="str">
        <f>Details!B211</f>
        <v>101 X 156MM 100 PAGE WATERSHED WATERPROOF WIREBOUND NOTEBOOK COMPRISED OF 85GSM SYNTHETIC PAPER TO ENSURE WATER RESISTANCE.</v>
      </c>
      <c r="C212" s="1" t="s">
        <v>10</v>
      </c>
      <c r="D212" s="1" t="s">
        <v>12</v>
      </c>
      <c r="E212" s="1" t="s">
        <v>3491</v>
      </c>
      <c r="F212" s="16">
        <f>VLOOKUP(A212,Details!$A$9:$I$1687,8,FALSE)</f>
        <v>0</v>
      </c>
      <c r="H212" s="16" t="str">
        <f t="shared" si="16"/>
        <v/>
      </c>
      <c r="I212" s="16" t="str">
        <f t="shared" si="17"/>
        <v/>
      </c>
      <c r="J212" s="16" t="str">
        <f t="shared" si="18"/>
        <v/>
      </c>
      <c r="K212" s="16" t="str">
        <f t="shared" si="19"/>
        <v/>
      </c>
    </row>
    <row r="213" spans="1:11" x14ac:dyDescent="0.35">
      <c r="A213" s="1" t="str">
        <f>Details!A212</f>
        <v>CCS191</v>
      </c>
      <c r="B213" s="1" t="str">
        <f>Details!B212</f>
        <v>130 X 205MM 160 PAGE WEATHER RESISTANT FIELD BOOK LINED BLUE PAPER</v>
      </c>
      <c r="C213" s="1" t="s">
        <v>10</v>
      </c>
      <c r="D213" s="1" t="s">
        <v>12</v>
      </c>
      <c r="E213" s="1" t="s">
        <v>3491</v>
      </c>
      <c r="F213" s="16">
        <f>VLOOKUP(A213,Details!$A$9:$I$1687,8,FALSE)</f>
        <v>0</v>
      </c>
      <c r="H213" s="16" t="str">
        <f t="shared" si="16"/>
        <v/>
      </c>
      <c r="I213" s="16" t="str">
        <f t="shared" si="17"/>
        <v/>
      </c>
      <c r="J213" s="16" t="str">
        <f t="shared" si="18"/>
        <v/>
      </c>
      <c r="K213" s="16" t="str">
        <f t="shared" si="19"/>
        <v/>
      </c>
    </row>
    <row r="214" spans="1:11" x14ac:dyDescent="0.35">
      <c r="A214" s="1" t="str">
        <f>Details!A213</f>
        <v>CCS192</v>
      </c>
      <c r="B214" s="1" t="str">
        <f>Details!B213</f>
        <v>200 X 160MM 80 PAGE NARROW RULED SOFT COVER NOTEBOOK</v>
      </c>
      <c r="C214" s="1" t="s">
        <v>10</v>
      </c>
      <c r="D214" s="1" t="s">
        <v>60</v>
      </c>
      <c r="E214" s="1" t="s">
        <v>3491</v>
      </c>
      <c r="F214" s="16">
        <f>VLOOKUP(A214,Details!$A$9:$I$1687,8,FALSE)</f>
        <v>0</v>
      </c>
      <c r="H214" s="16" t="str">
        <f t="shared" si="16"/>
        <v/>
      </c>
      <c r="I214" s="16" t="str">
        <f t="shared" si="17"/>
        <v/>
      </c>
      <c r="J214" s="16" t="str">
        <f t="shared" si="18"/>
        <v/>
      </c>
      <c r="K214" s="16" t="str">
        <f t="shared" si="19"/>
        <v/>
      </c>
    </row>
    <row r="215" spans="1:11" x14ac:dyDescent="0.35">
      <c r="A215" s="1" t="str">
        <f>Details!A214</f>
        <v>CCS193</v>
      </c>
      <c r="B215" s="1" t="str">
        <f>Details!B214</f>
        <v>200 X 160MM RULED EXERCISE BOOK FEINT RULED</v>
      </c>
      <c r="C215" s="1" t="s">
        <v>10</v>
      </c>
      <c r="D215" s="1" t="s">
        <v>185</v>
      </c>
      <c r="E215" s="1" t="s">
        <v>3491</v>
      </c>
      <c r="F215" s="16">
        <f>VLOOKUP(A215,Details!$A$9:$I$1687,8,FALSE)</f>
        <v>0</v>
      </c>
      <c r="H215" s="16" t="str">
        <f t="shared" si="16"/>
        <v/>
      </c>
      <c r="I215" s="16" t="str">
        <f t="shared" si="17"/>
        <v/>
      </c>
      <c r="J215" s="16" t="str">
        <f t="shared" si="18"/>
        <v/>
      </c>
      <c r="K215" s="16" t="str">
        <f t="shared" si="19"/>
        <v/>
      </c>
    </row>
    <row r="216" spans="1:11" x14ac:dyDescent="0.35">
      <c r="A216" s="1" t="str">
        <f>Details!A215</f>
        <v>CCS194</v>
      </c>
      <c r="B216" s="1" t="str">
        <f>Details!B215</f>
        <v>229 X 178MM EXERCISE BOOK FEINT RULED</v>
      </c>
      <c r="C216" s="1" t="s">
        <v>10</v>
      </c>
      <c r="D216" s="1" t="s">
        <v>60</v>
      </c>
      <c r="E216" s="1" t="s">
        <v>3491</v>
      </c>
      <c r="F216" s="16">
        <f>VLOOKUP(A216,Details!$A$9:$I$1687,8,FALSE)</f>
        <v>0</v>
      </c>
      <c r="H216" s="16" t="str">
        <f t="shared" si="16"/>
        <v/>
      </c>
      <c r="I216" s="16" t="str">
        <f t="shared" si="17"/>
        <v/>
      </c>
      <c r="J216" s="16" t="str">
        <f t="shared" si="18"/>
        <v/>
      </c>
      <c r="K216" s="16" t="str">
        <f t="shared" si="19"/>
        <v/>
      </c>
    </row>
    <row r="217" spans="1:11" x14ac:dyDescent="0.35">
      <c r="A217" s="1" t="str">
        <f>Details!A216</f>
        <v>CCS195</v>
      </c>
      <c r="B217" s="1" t="str">
        <f>Details!B216</f>
        <v>A4 160 PAGE REFILL PAD RULED &amp; MARGIN</v>
      </c>
      <c r="C217" s="1" t="s">
        <v>10</v>
      </c>
      <c r="D217" s="1" t="s">
        <v>60</v>
      </c>
      <c r="E217" s="1" t="s">
        <v>3491</v>
      </c>
      <c r="F217" s="16">
        <f>VLOOKUP(A217,Details!$A$9:$I$1687,8,FALSE)</f>
        <v>0</v>
      </c>
      <c r="H217" s="16" t="str">
        <f t="shared" si="16"/>
        <v/>
      </c>
      <c r="I217" s="16" t="str">
        <f t="shared" si="17"/>
        <v/>
      </c>
      <c r="J217" s="16" t="str">
        <f t="shared" si="18"/>
        <v/>
      </c>
      <c r="K217" s="16" t="str">
        <f t="shared" si="19"/>
        <v/>
      </c>
    </row>
    <row r="218" spans="1:11" x14ac:dyDescent="0.35">
      <c r="A218" s="1" t="str">
        <f>Details!A217</f>
        <v>CCS196</v>
      </c>
      <c r="B218" s="1" t="str">
        <f>Details!B217</f>
        <v>A4 80 PAGE REFILL PAD HEADBOUND PUNCHED 4 HOLE</v>
      </c>
      <c r="C218" s="1" t="s">
        <v>10</v>
      </c>
      <c r="D218" s="1" t="s">
        <v>164</v>
      </c>
      <c r="E218" s="1" t="s">
        <v>3491</v>
      </c>
      <c r="F218" s="16">
        <f>VLOOKUP(A218,Details!$A$9:$I$1687,8,FALSE)</f>
        <v>0</v>
      </c>
      <c r="H218" s="16" t="str">
        <f t="shared" si="16"/>
        <v/>
      </c>
      <c r="I218" s="16" t="str">
        <f t="shared" si="17"/>
        <v/>
      </c>
      <c r="J218" s="16" t="str">
        <f t="shared" si="18"/>
        <v/>
      </c>
      <c r="K218" s="16" t="str">
        <f t="shared" si="19"/>
        <v/>
      </c>
    </row>
    <row r="219" spans="1:11" x14ac:dyDescent="0.35">
      <c r="A219" s="1" t="str">
        <f>Details!A218</f>
        <v>CCS197</v>
      </c>
      <c r="B219" s="1" t="str">
        <f>Details!B218</f>
        <v>A4 80 PAGE MEMO PAD 55GSM RULED WHITE</v>
      </c>
      <c r="C219" s="1" t="s">
        <v>10</v>
      </c>
      <c r="D219" s="1" t="s">
        <v>60</v>
      </c>
      <c r="E219" s="1" t="s">
        <v>3491</v>
      </c>
      <c r="F219" s="16">
        <f>VLOOKUP(A219,Details!$A$9:$I$1687,8,FALSE)</f>
        <v>0</v>
      </c>
      <c r="H219" s="16" t="str">
        <f t="shared" si="16"/>
        <v/>
      </c>
      <c r="I219" s="16" t="str">
        <f t="shared" si="17"/>
        <v/>
      </c>
      <c r="J219" s="16" t="str">
        <f t="shared" si="18"/>
        <v/>
      </c>
      <c r="K219" s="16" t="str">
        <f t="shared" si="19"/>
        <v/>
      </c>
    </row>
    <row r="220" spans="1:11" x14ac:dyDescent="0.35">
      <c r="A220" s="1" t="str">
        <f>Details!A219</f>
        <v>CCS198</v>
      </c>
      <c r="B220" s="1" t="str">
        <f>Details!B219</f>
        <v>A4 80 PAGE "THINGS TO DO TODAY" PAD HEADBOUND</v>
      </c>
      <c r="C220" s="1" t="s">
        <v>10</v>
      </c>
      <c r="D220" s="1" t="s">
        <v>60</v>
      </c>
      <c r="E220" s="1" t="s">
        <v>3491</v>
      </c>
      <c r="F220" s="16">
        <f>VLOOKUP(A220,Details!$A$9:$I$1687,8,FALSE)</f>
        <v>0</v>
      </c>
      <c r="H220" s="16" t="str">
        <f t="shared" si="16"/>
        <v/>
      </c>
      <c r="I220" s="16" t="str">
        <f t="shared" si="17"/>
        <v/>
      </c>
      <c r="J220" s="16" t="str">
        <f t="shared" si="18"/>
        <v/>
      </c>
      <c r="K220" s="16" t="str">
        <f t="shared" si="19"/>
        <v/>
      </c>
    </row>
    <row r="221" spans="1:11" x14ac:dyDescent="0.35">
      <c r="A221" s="1" t="str">
        <f>Details!A220</f>
        <v>CCS199</v>
      </c>
      <c r="B221" s="1" t="str">
        <f>Details!B220</f>
        <v>A4 80 PAGE PUNCHED GRAPH PAD 5MM SQUARE RULED 70GSM</v>
      </c>
      <c r="C221" s="1" t="s">
        <v>10</v>
      </c>
      <c r="D221" s="1" t="s">
        <v>60</v>
      </c>
      <c r="E221" s="1" t="s">
        <v>3491</v>
      </c>
      <c r="F221" s="16">
        <f>VLOOKUP(A221,Details!$A$9:$I$1687,8,FALSE)</f>
        <v>0</v>
      </c>
      <c r="H221" s="16" t="str">
        <f t="shared" ref="H221:H284" si="20">IFERROR(F221*$J$4,"")</f>
        <v/>
      </c>
      <c r="I221" s="16" t="str">
        <f t="shared" ref="I221:I284" si="21">IFERROR(F221*$J$5,"")</f>
        <v/>
      </c>
      <c r="J221" s="16" t="str">
        <f t="shared" ref="J221:J284" si="22">IFERROR(F221*$J$6,"")</f>
        <v/>
      </c>
      <c r="K221" s="16" t="str">
        <f t="shared" ref="K221:K284" si="23">IFERROR(F221*$J$7,"")</f>
        <v/>
      </c>
    </row>
    <row r="222" spans="1:11" x14ac:dyDescent="0.35">
      <c r="A222" s="1" t="str">
        <f>Details!A221</f>
        <v>CCS200</v>
      </c>
      <c r="B222" s="1" t="str">
        <f>Details!B221</f>
        <v>A3 40 PAGE TRACING PAD</v>
      </c>
      <c r="C222" s="1" t="s">
        <v>10</v>
      </c>
      <c r="D222" s="1" t="s">
        <v>12</v>
      </c>
      <c r="E222" s="1" t="s">
        <v>3491</v>
      </c>
      <c r="F222" s="16">
        <f>VLOOKUP(A222,Details!$A$9:$I$1687,8,FALSE)</f>
        <v>0</v>
      </c>
      <c r="H222" s="16" t="str">
        <f t="shared" si="20"/>
        <v/>
      </c>
      <c r="I222" s="16" t="str">
        <f t="shared" si="21"/>
        <v/>
      </c>
      <c r="J222" s="16" t="str">
        <f t="shared" si="22"/>
        <v/>
      </c>
      <c r="K222" s="16" t="str">
        <f t="shared" si="23"/>
        <v/>
      </c>
    </row>
    <row r="223" spans="1:11" x14ac:dyDescent="0.35">
      <c r="A223" s="1" t="str">
        <f>Details!A222</f>
        <v>CCS201</v>
      </c>
      <c r="B223" s="1" t="str">
        <f>Details!B222</f>
        <v>A5 160 PAGE RULED MEMO PAD</v>
      </c>
      <c r="C223" s="1" t="s">
        <v>10</v>
      </c>
      <c r="D223" s="1" t="s">
        <v>60</v>
      </c>
      <c r="E223" s="1" t="s">
        <v>3491</v>
      </c>
      <c r="F223" s="16">
        <f>VLOOKUP(A223,Details!$A$9:$I$1687,8,FALSE)</f>
        <v>0</v>
      </c>
      <c r="H223" s="16" t="str">
        <f t="shared" si="20"/>
        <v/>
      </c>
      <c r="I223" s="16" t="str">
        <f t="shared" si="21"/>
        <v/>
      </c>
      <c r="J223" s="16" t="str">
        <f t="shared" si="22"/>
        <v/>
      </c>
      <c r="K223" s="16" t="str">
        <f t="shared" si="23"/>
        <v/>
      </c>
    </row>
    <row r="224" spans="1:11" x14ac:dyDescent="0.35">
      <c r="A224" s="1" t="str">
        <f>Details!A223</f>
        <v>CCS202</v>
      </c>
      <c r="B224" s="1" t="str">
        <f>Details!B223</f>
        <v>A5 80 PAGE "TELEPHONE MESSAGE" PAD</v>
      </c>
      <c r="C224" s="1" t="s">
        <v>10</v>
      </c>
      <c r="D224" s="1" t="s">
        <v>60</v>
      </c>
      <c r="E224" s="1" t="s">
        <v>3491</v>
      </c>
      <c r="F224" s="16">
        <f>VLOOKUP(A224,Details!$A$9:$I$1687,8,FALSE)</f>
        <v>0</v>
      </c>
      <c r="H224" s="16" t="str">
        <f t="shared" si="20"/>
        <v/>
      </c>
      <c r="I224" s="16" t="str">
        <f t="shared" si="21"/>
        <v/>
      </c>
      <c r="J224" s="16" t="str">
        <f t="shared" si="22"/>
        <v/>
      </c>
      <c r="K224" s="16" t="str">
        <f t="shared" si="23"/>
        <v/>
      </c>
    </row>
    <row r="225" spans="1:11" x14ac:dyDescent="0.35">
      <c r="A225" s="1" t="str">
        <f>Details!A224</f>
        <v>CCS203</v>
      </c>
      <c r="B225" s="1" t="str">
        <f>Details!B224</f>
        <v>DESK MAT 650 X 520MM BLACK</v>
      </c>
      <c r="C225" s="1" t="s">
        <v>10</v>
      </c>
      <c r="D225" s="1" t="s">
        <v>12</v>
      </c>
      <c r="E225" s="1" t="s">
        <v>3492</v>
      </c>
      <c r="F225" s="16">
        <f>VLOOKUP(A225,Details!$A$9:$I$1687,8,FALSE)</f>
        <v>0</v>
      </c>
      <c r="H225" s="16" t="str">
        <f t="shared" si="20"/>
        <v/>
      </c>
      <c r="I225" s="16" t="str">
        <f t="shared" si="21"/>
        <v/>
      </c>
      <c r="J225" s="16" t="str">
        <f t="shared" si="22"/>
        <v/>
      </c>
      <c r="K225" s="16" t="str">
        <f t="shared" si="23"/>
        <v/>
      </c>
    </row>
    <row r="226" spans="1:11" x14ac:dyDescent="0.35">
      <c r="A226" s="1" t="str">
        <f>Details!A225</f>
        <v>CCS204</v>
      </c>
      <c r="B226" s="1" t="str">
        <f>Details!B225</f>
        <v>DIARY A4 WEEK PER VIEW BLACK CALENDAR YEAR</v>
      </c>
      <c r="C226" s="1" t="s">
        <v>10</v>
      </c>
      <c r="D226" s="1" t="s">
        <v>12</v>
      </c>
      <c r="E226" s="1" t="s">
        <v>3491</v>
      </c>
      <c r="F226" s="16">
        <f>VLOOKUP(A226,Details!$A$9:$I$1687,8,FALSE)</f>
        <v>0</v>
      </c>
      <c r="H226" s="16" t="str">
        <f t="shared" si="20"/>
        <v/>
      </c>
      <c r="I226" s="16" t="str">
        <f t="shared" si="21"/>
        <v/>
      </c>
      <c r="J226" s="16" t="str">
        <f t="shared" si="22"/>
        <v/>
      </c>
      <c r="K226" s="16" t="str">
        <f t="shared" si="23"/>
        <v/>
      </c>
    </row>
    <row r="227" spans="1:11" x14ac:dyDescent="0.35">
      <c r="A227" s="1" t="str">
        <f>Details!A226</f>
        <v>CCS205</v>
      </c>
      <c r="B227" s="1" t="str">
        <f>Details!B226</f>
        <v>DIARY A4 WEEK PER VIEW BLUE CALENDAR YEAR</v>
      </c>
      <c r="C227" s="1" t="s">
        <v>10</v>
      </c>
      <c r="D227" s="1" t="s">
        <v>12</v>
      </c>
      <c r="E227" s="1" t="s">
        <v>3491</v>
      </c>
      <c r="F227" s="16">
        <f>VLOOKUP(A227,Details!$A$9:$I$1687,8,FALSE)</f>
        <v>0</v>
      </c>
      <c r="H227" s="16" t="str">
        <f t="shared" si="20"/>
        <v/>
      </c>
      <c r="I227" s="16" t="str">
        <f t="shared" si="21"/>
        <v/>
      </c>
      <c r="J227" s="16" t="str">
        <f t="shared" si="22"/>
        <v/>
      </c>
      <c r="K227" s="16" t="str">
        <f t="shared" si="23"/>
        <v/>
      </c>
    </row>
    <row r="228" spans="1:11" x14ac:dyDescent="0.35">
      <c r="A228" s="1" t="str">
        <f>Details!A227</f>
        <v>CCS206</v>
      </c>
      <c r="B228" s="1" t="str">
        <f>Details!B227</f>
        <v>DIARY A4 WEEK PER VIEW BURGANDY CALENDAR YEAR</v>
      </c>
      <c r="C228" s="1" t="s">
        <v>10</v>
      </c>
      <c r="D228" s="1" t="s">
        <v>12</v>
      </c>
      <c r="E228" s="1" t="s">
        <v>3491</v>
      </c>
      <c r="F228" s="16">
        <f>VLOOKUP(A228,Details!$A$9:$I$1687,8,FALSE)</f>
        <v>0</v>
      </c>
      <c r="H228" s="16" t="str">
        <f t="shared" si="20"/>
        <v/>
      </c>
      <c r="I228" s="16" t="str">
        <f t="shared" si="21"/>
        <v/>
      </c>
      <c r="J228" s="16" t="str">
        <f t="shared" si="22"/>
        <v/>
      </c>
      <c r="K228" s="16" t="str">
        <f t="shared" si="23"/>
        <v/>
      </c>
    </row>
    <row r="229" spans="1:11" x14ac:dyDescent="0.35">
      <c r="A229" s="1" t="str">
        <f>Details!A228</f>
        <v>CCS207</v>
      </c>
      <c r="B229" s="1" t="str">
        <f>Details!B228</f>
        <v>DIARY A4 DAY PER PAGE BLACK CALENDAR YEAR</v>
      </c>
      <c r="C229" s="1" t="s">
        <v>10</v>
      </c>
      <c r="D229" s="1" t="s">
        <v>12</v>
      </c>
      <c r="E229" s="1" t="s">
        <v>3491</v>
      </c>
      <c r="F229" s="16">
        <f>VLOOKUP(A229,Details!$A$9:$I$1687,8,FALSE)</f>
        <v>0</v>
      </c>
      <c r="H229" s="16" t="str">
        <f t="shared" si="20"/>
        <v/>
      </c>
      <c r="I229" s="16" t="str">
        <f t="shared" si="21"/>
        <v/>
      </c>
      <c r="J229" s="16" t="str">
        <f t="shared" si="22"/>
        <v/>
      </c>
      <c r="K229" s="16" t="str">
        <f t="shared" si="23"/>
        <v/>
      </c>
    </row>
    <row r="230" spans="1:11" x14ac:dyDescent="0.35">
      <c r="A230" s="1" t="str">
        <f>Details!A229</f>
        <v>CCS208</v>
      </c>
      <c r="B230" s="1" t="str">
        <f>Details!B229</f>
        <v>DIARY A4 DAY PER PAGE BLUE CALENDAR YEAR</v>
      </c>
      <c r="C230" s="1" t="s">
        <v>10</v>
      </c>
      <c r="D230" s="1" t="s">
        <v>12</v>
      </c>
      <c r="E230" s="1" t="s">
        <v>3491</v>
      </c>
      <c r="F230" s="16">
        <f>VLOOKUP(A230,Details!$A$9:$I$1687,8,FALSE)</f>
        <v>0</v>
      </c>
      <c r="H230" s="16" t="str">
        <f t="shared" si="20"/>
        <v/>
      </c>
      <c r="I230" s="16" t="str">
        <f t="shared" si="21"/>
        <v/>
      </c>
      <c r="J230" s="16" t="str">
        <f t="shared" si="22"/>
        <v/>
      </c>
      <c r="K230" s="16" t="str">
        <f t="shared" si="23"/>
        <v/>
      </c>
    </row>
    <row r="231" spans="1:11" x14ac:dyDescent="0.35">
      <c r="A231" s="1" t="str">
        <f>Details!A230</f>
        <v>CCS209</v>
      </c>
      <c r="B231" s="1" t="str">
        <f>Details!B230</f>
        <v>DIARY A4 DAY PER PAGE BURGANDY CALENDAR YEAR</v>
      </c>
      <c r="C231" s="1" t="s">
        <v>10</v>
      </c>
      <c r="D231" s="1" t="s">
        <v>12</v>
      </c>
      <c r="E231" s="1" t="s">
        <v>3491</v>
      </c>
      <c r="F231" s="16">
        <f>VLOOKUP(A231,Details!$A$9:$I$1687,8,FALSE)</f>
        <v>0</v>
      </c>
      <c r="H231" s="16" t="str">
        <f t="shared" si="20"/>
        <v/>
      </c>
      <c r="I231" s="16" t="str">
        <f t="shared" si="21"/>
        <v/>
      </c>
      <c r="J231" s="16" t="str">
        <f t="shared" si="22"/>
        <v/>
      </c>
      <c r="K231" s="16" t="str">
        <f t="shared" si="23"/>
        <v/>
      </c>
    </row>
    <row r="232" spans="1:11" x14ac:dyDescent="0.35">
      <c r="A232" s="1" t="str">
        <f>Details!A231</f>
        <v>CCS210</v>
      </c>
      <c r="B232" s="1" t="str">
        <f>Details!B231</f>
        <v>DIARY A5 WEEK PER VIEW BLACK CALENDAR YEAR</v>
      </c>
      <c r="C232" s="1" t="s">
        <v>10</v>
      </c>
      <c r="D232" s="1" t="s">
        <v>12</v>
      </c>
      <c r="E232" s="1" t="s">
        <v>3491</v>
      </c>
      <c r="F232" s="16">
        <f>VLOOKUP(A232,Details!$A$9:$I$1687,8,FALSE)</f>
        <v>0</v>
      </c>
      <c r="H232" s="16" t="str">
        <f t="shared" si="20"/>
        <v/>
      </c>
      <c r="I232" s="16" t="str">
        <f t="shared" si="21"/>
        <v/>
      </c>
      <c r="J232" s="16" t="str">
        <f t="shared" si="22"/>
        <v/>
      </c>
      <c r="K232" s="16" t="str">
        <f t="shared" si="23"/>
        <v/>
      </c>
    </row>
    <row r="233" spans="1:11" x14ac:dyDescent="0.35">
      <c r="A233" s="1" t="str">
        <f>Details!A232</f>
        <v>CCS211</v>
      </c>
      <c r="B233" s="1" t="str">
        <f>Details!B232</f>
        <v>DIARY A5 WEEK PER VIEW BLUE CALENDAR YEAR</v>
      </c>
      <c r="C233" s="1" t="s">
        <v>10</v>
      </c>
      <c r="D233" s="1" t="s">
        <v>12</v>
      </c>
      <c r="E233" s="1" t="s">
        <v>3491</v>
      </c>
      <c r="F233" s="16">
        <f>VLOOKUP(A233,Details!$A$9:$I$1687,8,FALSE)</f>
        <v>0</v>
      </c>
      <c r="H233" s="16" t="str">
        <f t="shared" si="20"/>
        <v/>
      </c>
      <c r="I233" s="16" t="str">
        <f t="shared" si="21"/>
        <v/>
      </c>
      <c r="J233" s="16" t="str">
        <f t="shared" si="22"/>
        <v/>
      </c>
      <c r="K233" s="16" t="str">
        <f t="shared" si="23"/>
        <v/>
      </c>
    </row>
    <row r="234" spans="1:11" x14ac:dyDescent="0.35">
      <c r="A234" s="1" t="str">
        <f>Details!A233</f>
        <v>CCS212</v>
      </c>
      <c r="B234" s="1" t="str">
        <f>Details!B233</f>
        <v>DIARY A5 WEEK PER VIEW BURGANDY CALENDAR YEAR</v>
      </c>
      <c r="C234" s="1" t="s">
        <v>10</v>
      </c>
      <c r="D234" s="1" t="s">
        <v>12</v>
      </c>
      <c r="E234" s="1" t="s">
        <v>3491</v>
      </c>
      <c r="F234" s="16">
        <f>VLOOKUP(A234,Details!$A$9:$I$1687,8,FALSE)</f>
        <v>0</v>
      </c>
      <c r="H234" s="16" t="str">
        <f t="shared" si="20"/>
        <v/>
      </c>
      <c r="I234" s="16" t="str">
        <f t="shared" si="21"/>
        <v/>
      </c>
      <c r="J234" s="16" t="str">
        <f t="shared" si="22"/>
        <v/>
      </c>
      <c r="K234" s="16" t="str">
        <f t="shared" si="23"/>
        <v/>
      </c>
    </row>
    <row r="235" spans="1:11" x14ac:dyDescent="0.35">
      <c r="A235" s="1" t="str">
        <f>Details!A234</f>
        <v>CCS213</v>
      </c>
      <c r="B235" s="1" t="str">
        <f>Details!B234</f>
        <v>DIARY A5 DAY PER PAGE BLACK CALENDAR YEAR</v>
      </c>
      <c r="C235" s="1" t="s">
        <v>10</v>
      </c>
      <c r="D235" s="1" t="s">
        <v>12</v>
      </c>
      <c r="E235" s="1" t="s">
        <v>3491</v>
      </c>
      <c r="F235" s="16">
        <f>VLOOKUP(A235,Details!$A$9:$I$1687,8,FALSE)</f>
        <v>0</v>
      </c>
      <c r="H235" s="16" t="str">
        <f t="shared" si="20"/>
        <v/>
      </c>
      <c r="I235" s="16" t="str">
        <f t="shared" si="21"/>
        <v/>
      </c>
      <c r="J235" s="16" t="str">
        <f t="shared" si="22"/>
        <v/>
      </c>
      <c r="K235" s="16" t="str">
        <f t="shared" si="23"/>
        <v/>
      </c>
    </row>
    <row r="236" spans="1:11" x14ac:dyDescent="0.35">
      <c r="A236" s="1" t="str">
        <f>Details!A235</f>
        <v>CCS214</v>
      </c>
      <c r="B236" s="1" t="str">
        <f>Details!B235</f>
        <v>DIARY A5 DAY PER PAGE BLUE CALENDAR YEAR</v>
      </c>
      <c r="C236" s="1" t="s">
        <v>10</v>
      </c>
      <c r="D236" s="1" t="s">
        <v>12</v>
      </c>
      <c r="E236" s="1" t="s">
        <v>3491</v>
      </c>
      <c r="F236" s="16">
        <f>VLOOKUP(A236,Details!$A$9:$I$1687,8,FALSE)</f>
        <v>0</v>
      </c>
      <c r="H236" s="16" t="str">
        <f t="shared" si="20"/>
        <v/>
      </c>
      <c r="I236" s="16" t="str">
        <f t="shared" si="21"/>
        <v/>
      </c>
      <c r="J236" s="16" t="str">
        <f t="shared" si="22"/>
        <v/>
      </c>
      <c r="K236" s="16" t="str">
        <f t="shared" si="23"/>
        <v/>
      </c>
    </row>
    <row r="237" spans="1:11" x14ac:dyDescent="0.35">
      <c r="A237" s="1" t="str">
        <f>Details!A236</f>
        <v>CCS215</v>
      </c>
      <c r="B237" s="1" t="str">
        <f>Details!B236</f>
        <v>DIARY A5 DAY PER PAGE BURGANDY CALENDAR YEAR</v>
      </c>
      <c r="C237" s="1" t="s">
        <v>10</v>
      </c>
      <c r="D237" s="1" t="s">
        <v>12</v>
      </c>
      <c r="E237" s="1" t="s">
        <v>3491</v>
      </c>
      <c r="F237" s="16">
        <f>VLOOKUP(A237,Details!$A$9:$I$1687,8,FALSE)</f>
        <v>0</v>
      </c>
      <c r="H237" s="16" t="str">
        <f t="shared" si="20"/>
        <v/>
      </c>
      <c r="I237" s="16" t="str">
        <f t="shared" si="21"/>
        <v/>
      </c>
      <c r="J237" s="16" t="str">
        <f t="shared" si="22"/>
        <v/>
      </c>
      <c r="K237" s="16" t="str">
        <f t="shared" si="23"/>
        <v/>
      </c>
    </row>
    <row r="238" spans="1:11" x14ac:dyDescent="0.35">
      <c r="A238" s="1" t="str">
        <f>Details!A237</f>
        <v>CCS216</v>
      </c>
      <c r="B238" s="1" t="str">
        <f>Details!B237</f>
        <v>DIARY A4 WEEK PER VIEW BLACK ACADEMIC YEAR</v>
      </c>
      <c r="C238" s="1" t="s">
        <v>10</v>
      </c>
      <c r="D238" s="1" t="s">
        <v>12</v>
      </c>
      <c r="E238" s="1" t="s">
        <v>3491</v>
      </c>
      <c r="F238" s="16">
        <f>VLOOKUP(A238,Details!$A$9:$I$1687,8,FALSE)</f>
        <v>0</v>
      </c>
      <c r="H238" s="16" t="str">
        <f t="shared" si="20"/>
        <v/>
      </c>
      <c r="I238" s="16" t="str">
        <f t="shared" si="21"/>
        <v/>
      </c>
      <c r="J238" s="16" t="str">
        <f t="shared" si="22"/>
        <v/>
      </c>
      <c r="K238" s="16" t="str">
        <f t="shared" si="23"/>
        <v/>
      </c>
    </row>
    <row r="239" spans="1:11" x14ac:dyDescent="0.35">
      <c r="A239" s="1" t="str">
        <f>Details!A238</f>
        <v>CCS217</v>
      </c>
      <c r="B239" s="1" t="str">
        <f>Details!B238</f>
        <v>DIARY A5 WEEK PER VIEW BLACK ACADEMIC YEAR</v>
      </c>
      <c r="C239" s="1" t="s">
        <v>10</v>
      </c>
      <c r="D239" s="1" t="s">
        <v>12</v>
      </c>
      <c r="E239" s="1" t="s">
        <v>3491</v>
      </c>
      <c r="F239" s="16">
        <f>VLOOKUP(A239,Details!$A$9:$I$1687,8,FALSE)</f>
        <v>0</v>
      </c>
      <c r="H239" s="16" t="str">
        <f t="shared" si="20"/>
        <v/>
      </c>
      <c r="I239" s="16" t="str">
        <f t="shared" si="21"/>
        <v/>
      </c>
      <c r="J239" s="16" t="str">
        <f t="shared" si="22"/>
        <v/>
      </c>
      <c r="K239" s="16" t="str">
        <f t="shared" si="23"/>
        <v/>
      </c>
    </row>
    <row r="240" spans="1:11" x14ac:dyDescent="0.35">
      <c r="A240" s="1" t="str">
        <f>Details!A239</f>
        <v>CCS1432</v>
      </c>
      <c r="B240" s="1" t="str">
        <f>Details!B239</f>
        <v>DIARY A4 DAY PER PAGE BLACK ACADEMIC YEAR</v>
      </c>
      <c r="C240" s="1" t="s">
        <v>10</v>
      </c>
      <c r="D240" s="1" t="s">
        <v>12</v>
      </c>
      <c r="E240" s="1" t="s">
        <v>3491</v>
      </c>
      <c r="F240" s="16">
        <f>VLOOKUP(A240,Details!$A$9:$I$1687,8,FALSE)</f>
        <v>0</v>
      </c>
      <c r="H240" s="16" t="str">
        <f t="shared" si="20"/>
        <v/>
      </c>
      <c r="I240" s="16" t="str">
        <f t="shared" si="21"/>
        <v/>
      </c>
      <c r="J240" s="16" t="str">
        <f t="shared" si="22"/>
        <v/>
      </c>
      <c r="K240" s="16" t="str">
        <f t="shared" si="23"/>
        <v/>
      </c>
    </row>
    <row r="241" spans="1:11" x14ac:dyDescent="0.35">
      <c r="A241" s="1" t="str">
        <f>Details!A240</f>
        <v>CCS1433</v>
      </c>
      <c r="B241" s="1" t="str">
        <f>Details!B240</f>
        <v>DIARY A5 DAY PER PAGE BLACK EXECUTIVE</v>
      </c>
      <c r="C241" s="1" t="s">
        <v>10</v>
      </c>
      <c r="D241" s="1" t="s">
        <v>12</v>
      </c>
      <c r="E241" s="1" t="s">
        <v>3491</v>
      </c>
      <c r="F241" s="16">
        <f>VLOOKUP(A241,Details!$A$9:$I$1687,8,FALSE)</f>
        <v>0</v>
      </c>
      <c r="H241" s="16" t="str">
        <f t="shared" si="20"/>
        <v/>
      </c>
      <c r="I241" s="16" t="str">
        <f t="shared" si="21"/>
        <v/>
      </c>
      <c r="J241" s="16" t="str">
        <f t="shared" si="22"/>
        <v/>
      </c>
      <c r="K241" s="16" t="str">
        <f t="shared" si="23"/>
        <v/>
      </c>
    </row>
    <row r="242" spans="1:11" x14ac:dyDescent="0.35">
      <c r="A242" s="1" t="str">
        <f>Details!A241</f>
        <v>CCS218</v>
      </c>
      <c r="B242" s="1" t="str">
        <f>Details!B241</f>
        <v>DIARY SLIMLINE WEEK PER VIEW BLACK CALENDAR YEAR</v>
      </c>
      <c r="C242" s="1" t="s">
        <v>10</v>
      </c>
      <c r="D242" s="1" t="s">
        <v>12</v>
      </c>
      <c r="E242" s="1" t="s">
        <v>3491</v>
      </c>
      <c r="F242" s="16">
        <f>VLOOKUP(A242,Details!$A$9:$I$1687,8,FALSE)</f>
        <v>0</v>
      </c>
      <c r="H242" s="16" t="str">
        <f t="shared" si="20"/>
        <v/>
      </c>
      <c r="I242" s="16" t="str">
        <f t="shared" si="21"/>
        <v/>
      </c>
      <c r="J242" s="16" t="str">
        <f t="shared" si="22"/>
        <v/>
      </c>
      <c r="K242" s="16" t="str">
        <f t="shared" si="23"/>
        <v/>
      </c>
    </row>
    <row r="243" spans="1:11" x14ac:dyDescent="0.35">
      <c r="A243" s="1" t="str">
        <f>Details!A242</f>
        <v>CCS1434</v>
      </c>
      <c r="B243" s="1" t="str">
        <f>Details!B242</f>
        <v>CALENDER MONTH TO PAGE TO HANG ON WALL</v>
      </c>
      <c r="C243" s="1" t="s">
        <v>10</v>
      </c>
      <c r="D243" s="1" t="s">
        <v>12</v>
      </c>
      <c r="E243" s="1" t="s">
        <v>3491</v>
      </c>
      <c r="F243" s="16">
        <f>VLOOKUP(A243,Details!$A$9:$I$1687,8,FALSE)</f>
        <v>0</v>
      </c>
      <c r="H243" s="16" t="str">
        <f t="shared" si="20"/>
        <v/>
      </c>
      <c r="I243" s="16" t="str">
        <f t="shared" si="21"/>
        <v/>
      </c>
      <c r="J243" s="16" t="str">
        <f t="shared" si="22"/>
        <v/>
      </c>
      <c r="K243" s="16" t="str">
        <f t="shared" si="23"/>
        <v/>
      </c>
    </row>
    <row r="244" spans="1:11" x14ac:dyDescent="0.35">
      <c r="A244" s="1" t="str">
        <f>Details!A243</f>
        <v>CCS219</v>
      </c>
      <c r="B244" s="1" t="str">
        <f>Details!B243</f>
        <v>RULED RECORD CARD 102 X 152MM</v>
      </c>
      <c r="C244" s="1" t="s">
        <v>10</v>
      </c>
      <c r="D244" s="1" t="s">
        <v>25</v>
      </c>
      <c r="E244" s="1" t="s">
        <v>3491</v>
      </c>
      <c r="F244" s="16">
        <f>VLOOKUP(A244,Details!$A$9:$I$1687,8,FALSE)</f>
        <v>0</v>
      </c>
      <c r="H244" s="16" t="str">
        <f t="shared" si="20"/>
        <v/>
      </c>
      <c r="I244" s="16" t="str">
        <f t="shared" si="21"/>
        <v/>
      </c>
      <c r="J244" s="16" t="str">
        <f t="shared" si="22"/>
        <v/>
      </c>
      <c r="K244" s="16" t="str">
        <f t="shared" si="23"/>
        <v/>
      </c>
    </row>
    <row r="245" spans="1:11" x14ac:dyDescent="0.35">
      <c r="A245" s="1" t="str">
        <f>Details!A244</f>
        <v>CCS220</v>
      </c>
      <c r="B245" s="1" t="str">
        <f>Details!B244</f>
        <v>RULED RECORD CARD 76 X 127MM</v>
      </c>
      <c r="C245" s="1" t="s">
        <v>10</v>
      </c>
      <c r="D245" s="1" t="s">
        <v>25</v>
      </c>
      <c r="E245" s="1" t="s">
        <v>3491</v>
      </c>
      <c r="F245" s="16">
        <f>VLOOKUP(A245,Details!$A$9:$I$1687,8,FALSE)</f>
        <v>0</v>
      </c>
      <c r="H245" s="16" t="str">
        <f t="shared" si="20"/>
        <v/>
      </c>
      <c r="I245" s="16" t="str">
        <f t="shared" si="21"/>
        <v/>
      </c>
      <c r="J245" s="16" t="str">
        <f t="shared" si="22"/>
        <v/>
      </c>
      <c r="K245" s="16" t="str">
        <f t="shared" si="23"/>
        <v/>
      </c>
    </row>
    <row r="246" spans="1:11" x14ac:dyDescent="0.35">
      <c r="A246" s="1" t="str">
        <f>Details!A245</f>
        <v>CCS221</v>
      </c>
      <c r="B246" s="1" t="str">
        <f>Details!B245</f>
        <v>RULED RECORD CARD 127 X 203MM 190GSM</v>
      </c>
      <c r="C246" s="1" t="s">
        <v>10</v>
      </c>
      <c r="D246" s="1" t="s">
        <v>25</v>
      </c>
      <c r="E246" s="1" t="s">
        <v>3491</v>
      </c>
      <c r="F246" s="16">
        <f>VLOOKUP(A246,Details!$A$9:$I$1687,8,FALSE)</f>
        <v>0</v>
      </c>
      <c r="H246" s="16" t="str">
        <f t="shared" si="20"/>
        <v/>
      </c>
      <c r="I246" s="16" t="str">
        <f t="shared" si="21"/>
        <v/>
      </c>
      <c r="J246" s="16" t="str">
        <f t="shared" si="22"/>
        <v/>
      </c>
      <c r="K246" s="16" t="str">
        <f t="shared" si="23"/>
        <v/>
      </c>
    </row>
    <row r="247" spans="1:11" x14ac:dyDescent="0.35">
      <c r="A247" s="1" t="str">
        <f>Details!A246</f>
        <v>CCS222</v>
      </c>
      <c r="B247" s="1" t="str">
        <f>Details!B246</f>
        <v>SELF STICK NOTES 38 X 51MM YELLOW</v>
      </c>
      <c r="C247" s="1" t="s">
        <v>10</v>
      </c>
      <c r="D247" s="1" t="s">
        <v>32</v>
      </c>
      <c r="E247" s="1" t="s">
        <v>3491</v>
      </c>
      <c r="F247" s="16">
        <f>VLOOKUP(A247,Details!$A$9:$I$1687,8,FALSE)</f>
        <v>0</v>
      </c>
      <c r="H247" s="16" t="str">
        <f t="shared" si="20"/>
        <v/>
      </c>
      <c r="I247" s="16" t="str">
        <f t="shared" si="21"/>
        <v/>
      </c>
      <c r="J247" s="16" t="str">
        <f t="shared" si="22"/>
        <v/>
      </c>
      <c r="K247" s="16" t="str">
        <f t="shared" si="23"/>
        <v/>
      </c>
    </row>
    <row r="248" spans="1:11" x14ac:dyDescent="0.35">
      <c r="A248" s="1" t="str">
        <f>Details!A247</f>
        <v>CCS223</v>
      </c>
      <c r="B248" s="1" t="str">
        <f>Details!B247</f>
        <v>SELF STICK NOTES ROUND 70MM DIAMETER ASSORTED COLOURS 320 SHEETS</v>
      </c>
      <c r="C248" s="1" t="s">
        <v>10</v>
      </c>
      <c r="D248" s="1" t="s">
        <v>3494</v>
      </c>
      <c r="E248" s="1" t="s">
        <v>3491</v>
      </c>
      <c r="F248" s="16">
        <f>VLOOKUP(A248,Details!$A$9:$I$1687,8,FALSE)</f>
        <v>0</v>
      </c>
      <c r="H248" s="16" t="str">
        <f t="shared" si="20"/>
        <v/>
      </c>
      <c r="I248" s="16" t="str">
        <f t="shared" si="21"/>
        <v/>
      </c>
      <c r="J248" s="16" t="str">
        <f t="shared" si="22"/>
        <v/>
      </c>
      <c r="K248" s="16" t="str">
        <f t="shared" si="23"/>
        <v/>
      </c>
    </row>
    <row r="249" spans="1:11" x14ac:dyDescent="0.35">
      <c r="A249" s="1" t="str">
        <f>Details!A248</f>
        <v>CCS224</v>
      </c>
      <c r="B249" s="1" t="str">
        <f>Details!B248</f>
        <v>SELF STICK NOTES 76 X 76MM YELLOW</v>
      </c>
      <c r="C249" s="1" t="s">
        <v>10</v>
      </c>
      <c r="D249" s="1" t="s">
        <v>32</v>
      </c>
      <c r="E249" s="1" t="s">
        <v>3491</v>
      </c>
      <c r="F249" s="16">
        <f>VLOOKUP(A249,Details!$A$9:$I$1687,8,FALSE)</f>
        <v>0</v>
      </c>
      <c r="H249" s="16" t="str">
        <f t="shared" si="20"/>
        <v/>
      </c>
      <c r="I249" s="16" t="str">
        <f t="shared" si="21"/>
        <v/>
      </c>
      <c r="J249" s="16" t="str">
        <f t="shared" si="22"/>
        <v/>
      </c>
      <c r="K249" s="16" t="str">
        <f t="shared" si="23"/>
        <v/>
      </c>
    </row>
    <row r="250" spans="1:11" x14ac:dyDescent="0.35">
      <c r="A250" s="1" t="str">
        <f>Details!A249</f>
        <v>CCS225</v>
      </c>
      <c r="B250" s="1" t="str">
        <f>Details!B249</f>
        <v>SELF STICK NOTES 76 X 76MM ASSORTED NEON COLOURS</v>
      </c>
      <c r="C250" s="1" t="s">
        <v>10</v>
      </c>
      <c r="D250" s="1" t="s">
        <v>32</v>
      </c>
      <c r="E250" s="1" t="s">
        <v>3491</v>
      </c>
      <c r="F250" s="16">
        <f>VLOOKUP(A250,Details!$A$9:$I$1687,8,FALSE)</f>
        <v>0</v>
      </c>
      <c r="H250" s="16" t="str">
        <f t="shared" si="20"/>
        <v/>
      </c>
      <c r="I250" s="16" t="str">
        <f t="shared" si="21"/>
        <v/>
      </c>
      <c r="J250" s="16" t="str">
        <f t="shared" si="22"/>
        <v/>
      </c>
      <c r="K250" s="16" t="str">
        <f t="shared" si="23"/>
        <v/>
      </c>
    </row>
    <row r="251" spans="1:11" x14ac:dyDescent="0.35">
      <c r="A251" s="1" t="str">
        <f>Details!A250</f>
        <v>CCS226</v>
      </c>
      <c r="B251" s="1" t="str">
        <f>Details!B250</f>
        <v>SELF STICK NOTES 76 X 76MM ASSORTED NEON COLOURS</v>
      </c>
      <c r="C251" s="1" t="s">
        <v>10</v>
      </c>
      <c r="D251" s="1" t="s">
        <v>164</v>
      </c>
      <c r="E251" s="1" t="s">
        <v>3491</v>
      </c>
      <c r="F251" s="16">
        <f>VLOOKUP(A251,Details!$A$9:$I$1687,8,FALSE)</f>
        <v>0</v>
      </c>
      <c r="H251" s="16" t="str">
        <f t="shared" si="20"/>
        <v/>
      </c>
      <c r="I251" s="16" t="str">
        <f t="shared" si="21"/>
        <v/>
      </c>
      <c r="J251" s="16" t="str">
        <f t="shared" si="22"/>
        <v/>
      </c>
      <c r="K251" s="16" t="str">
        <f t="shared" si="23"/>
        <v/>
      </c>
    </row>
    <row r="252" spans="1:11" x14ac:dyDescent="0.35">
      <c r="A252" s="1" t="str">
        <f>Details!A251</f>
        <v>CCS1435</v>
      </c>
      <c r="B252" s="1" t="str">
        <f>Details!B251</f>
        <v>SELF STICK NOTES 76 X 76MM YELLOW CUBE</v>
      </c>
      <c r="C252" s="1" t="s">
        <v>10</v>
      </c>
      <c r="D252" s="1" t="s">
        <v>12</v>
      </c>
      <c r="E252" s="1" t="s">
        <v>3491</v>
      </c>
      <c r="F252" s="16">
        <f>VLOOKUP(A252,Details!$A$9:$I$1687,8,FALSE)</f>
        <v>0</v>
      </c>
      <c r="H252" s="16" t="str">
        <f t="shared" si="20"/>
        <v/>
      </c>
      <c r="I252" s="16" t="str">
        <f t="shared" si="21"/>
        <v/>
      </c>
      <c r="J252" s="16" t="str">
        <f t="shared" si="22"/>
        <v/>
      </c>
      <c r="K252" s="16" t="str">
        <f t="shared" si="23"/>
        <v/>
      </c>
    </row>
    <row r="253" spans="1:11" x14ac:dyDescent="0.35">
      <c r="A253" s="1" t="str">
        <f>Details!A252</f>
        <v>CCS227</v>
      </c>
      <c r="B253" s="1" t="str">
        <f>Details!B252</f>
        <v>SELF STICK NOTES 75 X 125MM ASSORTED NEON COLOURS</v>
      </c>
      <c r="C253" s="1" t="s">
        <v>10</v>
      </c>
      <c r="D253" s="1" t="s">
        <v>32</v>
      </c>
      <c r="E253" s="1" t="s">
        <v>3491</v>
      </c>
      <c r="F253" s="16">
        <f>VLOOKUP(A253,Details!$A$9:$I$1687,8,FALSE)</f>
        <v>0</v>
      </c>
      <c r="H253" s="16" t="str">
        <f t="shared" si="20"/>
        <v/>
      </c>
      <c r="I253" s="16" t="str">
        <f t="shared" si="21"/>
        <v/>
      </c>
      <c r="J253" s="16" t="str">
        <f t="shared" si="22"/>
        <v/>
      </c>
      <c r="K253" s="16" t="str">
        <f t="shared" si="23"/>
        <v/>
      </c>
    </row>
    <row r="254" spans="1:11" x14ac:dyDescent="0.35">
      <c r="A254" s="1" t="str">
        <f>Details!A253</f>
        <v>CCS228</v>
      </c>
      <c r="B254" s="1" t="str">
        <f>Details!B253</f>
        <v>SELF STICK NOTES 76 X 127MM YELLOW</v>
      </c>
      <c r="C254" s="1" t="s">
        <v>10</v>
      </c>
      <c r="D254" s="1" t="s">
        <v>32</v>
      </c>
      <c r="E254" s="1" t="s">
        <v>3491</v>
      </c>
      <c r="F254" s="16">
        <f>VLOOKUP(A254,Details!$A$9:$I$1687,8,FALSE)</f>
        <v>0</v>
      </c>
      <c r="H254" s="16" t="str">
        <f t="shared" si="20"/>
        <v/>
      </c>
      <c r="I254" s="16" t="str">
        <f t="shared" si="21"/>
        <v/>
      </c>
      <c r="J254" s="16" t="str">
        <f t="shared" si="22"/>
        <v/>
      </c>
      <c r="K254" s="16" t="str">
        <f t="shared" si="23"/>
        <v/>
      </c>
    </row>
    <row r="255" spans="1:11" x14ac:dyDescent="0.35">
      <c r="A255" s="1" t="str">
        <f>Details!A254</f>
        <v>CCS229</v>
      </c>
      <c r="B255" s="1" t="str">
        <f>Details!B254</f>
        <v>SELF STICK NOTES 76 X 127MM ASSORTED NEON COLOURS</v>
      </c>
      <c r="C255" s="1" t="s">
        <v>10</v>
      </c>
      <c r="D255" s="1" t="s">
        <v>164</v>
      </c>
      <c r="E255" s="1" t="s">
        <v>3491</v>
      </c>
      <c r="F255" s="16">
        <f>VLOOKUP(A255,Details!$A$9:$I$1687,8,FALSE)</f>
        <v>0</v>
      </c>
      <c r="H255" s="16" t="str">
        <f t="shared" si="20"/>
        <v/>
      </c>
      <c r="I255" s="16" t="str">
        <f t="shared" si="21"/>
        <v/>
      </c>
      <c r="J255" s="16" t="str">
        <f t="shared" si="22"/>
        <v/>
      </c>
      <c r="K255" s="16" t="str">
        <f t="shared" si="23"/>
        <v/>
      </c>
    </row>
    <row r="256" spans="1:11" x14ac:dyDescent="0.35">
      <c r="A256" s="1" t="str">
        <f>Details!A255</f>
        <v>CCS230</v>
      </c>
      <c r="B256" s="1" t="str">
        <f>Details!B255</f>
        <v>INDEX FLAG WITH DISPENSER SIGN HERE 25X43MM, 50 FLAGS PER DISPENSER</v>
      </c>
      <c r="C256" s="1" t="s">
        <v>10</v>
      </c>
      <c r="D256" s="1" t="s">
        <v>12</v>
      </c>
      <c r="E256" s="1" t="s">
        <v>3491</v>
      </c>
      <c r="F256" s="16">
        <f>VLOOKUP(A256,Details!$A$9:$I$1687,8,FALSE)</f>
        <v>0</v>
      </c>
      <c r="H256" s="16" t="str">
        <f t="shared" si="20"/>
        <v/>
      </c>
      <c r="I256" s="16" t="str">
        <f t="shared" si="21"/>
        <v/>
      </c>
      <c r="J256" s="16" t="str">
        <f t="shared" si="22"/>
        <v/>
      </c>
      <c r="K256" s="16" t="str">
        <f t="shared" si="23"/>
        <v/>
      </c>
    </row>
    <row r="257" spans="1:11" x14ac:dyDescent="0.35">
      <c r="A257" s="1" t="str">
        <f>Details!A256</f>
        <v>CCS231</v>
      </c>
      <c r="B257" s="1" t="str">
        <f>Details!B256</f>
        <v>SELF STICK PAGE MARKERS 20 X 50MM ASSORTED COLOURS</v>
      </c>
      <c r="C257" s="1" t="s">
        <v>10</v>
      </c>
      <c r="D257" s="1" t="s">
        <v>43</v>
      </c>
      <c r="E257" s="1" t="s">
        <v>3491</v>
      </c>
      <c r="F257" s="16">
        <f>VLOOKUP(A257,Details!$A$9:$I$1687,8,FALSE)</f>
        <v>0</v>
      </c>
      <c r="H257" s="16" t="str">
        <f t="shared" si="20"/>
        <v/>
      </c>
      <c r="I257" s="16" t="str">
        <f t="shared" si="21"/>
        <v/>
      </c>
      <c r="J257" s="16" t="str">
        <f t="shared" si="22"/>
        <v/>
      </c>
      <c r="K257" s="16" t="str">
        <f t="shared" si="23"/>
        <v/>
      </c>
    </row>
    <row r="258" spans="1:11" x14ac:dyDescent="0.35">
      <c r="A258" s="1" t="str">
        <f>Details!A257</f>
        <v>CCS232</v>
      </c>
      <c r="B258" s="1" t="str">
        <f>Details!B257</f>
        <v>INDEX FLAG 25MM YELLOW</v>
      </c>
      <c r="C258" s="1" t="s">
        <v>10</v>
      </c>
      <c r="D258" s="1" t="s">
        <v>260</v>
      </c>
      <c r="E258" s="1" t="s">
        <v>3491</v>
      </c>
      <c r="F258" s="16">
        <f>VLOOKUP(A258,Details!$A$9:$I$1687,8,FALSE)</f>
        <v>0</v>
      </c>
      <c r="H258" s="16" t="str">
        <f t="shared" si="20"/>
        <v/>
      </c>
      <c r="I258" s="16" t="str">
        <f t="shared" si="21"/>
        <v/>
      </c>
      <c r="J258" s="16" t="str">
        <f t="shared" si="22"/>
        <v/>
      </c>
      <c r="K258" s="16" t="str">
        <f t="shared" si="23"/>
        <v/>
      </c>
    </row>
    <row r="259" spans="1:11" x14ac:dyDescent="0.35">
      <c r="A259" s="1" t="str">
        <f>Details!A258</f>
        <v>CCS233</v>
      </c>
      <c r="B259" s="1" t="str">
        <f>Details!B258</f>
        <v>INDEX FLAG 25MM PINK</v>
      </c>
      <c r="C259" s="1" t="s">
        <v>10</v>
      </c>
      <c r="D259" s="1" t="s">
        <v>260</v>
      </c>
      <c r="E259" s="1" t="s">
        <v>3491</v>
      </c>
      <c r="F259" s="16">
        <f>VLOOKUP(A259,Details!$A$9:$I$1687,8,FALSE)</f>
        <v>0</v>
      </c>
      <c r="H259" s="16" t="str">
        <f t="shared" si="20"/>
        <v/>
      </c>
      <c r="I259" s="16" t="str">
        <f t="shared" si="21"/>
        <v/>
      </c>
      <c r="J259" s="16" t="str">
        <f t="shared" si="22"/>
        <v/>
      </c>
      <c r="K259" s="16" t="str">
        <f t="shared" si="23"/>
        <v/>
      </c>
    </row>
    <row r="260" spans="1:11" x14ac:dyDescent="0.35">
      <c r="A260" s="1" t="str">
        <f>Details!A259</f>
        <v>CCS234</v>
      </c>
      <c r="B260" s="1" t="str">
        <f>Details!B259</f>
        <v>INDEX FLAG 25MM BLUE</v>
      </c>
      <c r="C260" s="1" t="s">
        <v>10</v>
      </c>
      <c r="D260" s="1" t="s">
        <v>260</v>
      </c>
      <c r="E260" s="1" t="s">
        <v>3491</v>
      </c>
      <c r="F260" s="16">
        <f>VLOOKUP(A260,Details!$A$9:$I$1687,8,FALSE)</f>
        <v>0</v>
      </c>
      <c r="H260" s="16" t="str">
        <f t="shared" si="20"/>
        <v/>
      </c>
      <c r="I260" s="16" t="str">
        <f t="shared" si="21"/>
        <v/>
      </c>
      <c r="J260" s="16" t="str">
        <f t="shared" si="22"/>
        <v/>
      </c>
      <c r="K260" s="16" t="str">
        <f t="shared" si="23"/>
        <v/>
      </c>
    </row>
    <row r="261" spans="1:11" x14ac:dyDescent="0.35">
      <c r="A261" s="1" t="str">
        <f>Details!A260</f>
        <v>CCS235</v>
      </c>
      <c r="B261" s="1" t="str">
        <f>Details!B260</f>
        <v>INDEX FLAG 25MM RED</v>
      </c>
      <c r="C261" s="1" t="s">
        <v>10</v>
      </c>
      <c r="D261" s="1" t="s">
        <v>260</v>
      </c>
      <c r="E261" s="1" t="s">
        <v>3491</v>
      </c>
      <c r="F261" s="16">
        <f>VLOOKUP(A261,Details!$A$9:$I$1687,8,FALSE)</f>
        <v>0</v>
      </c>
      <c r="H261" s="16" t="str">
        <f t="shared" si="20"/>
        <v/>
      </c>
      <c r="I261" s="16" t="str">
        <f t="shared" si="21"/>
        <v/>
      </c>
      <c r="J261" s="16" t="str">
        <f t="shared" si="22"/>
        <v/>
      </c>
      <c r="K261" s="16" t="str">
        <f t="shared" si="23"/>
        <v/>
      </c>
    </row>
    <row r="262" spans="1:11" x14ac:dyDescent="0.35">
      <c r="A262" s="1" t="str">
        <f>Details!A261</f>
        <v>CCS236</v>
      </c>
      <c r="B262" s="1" t="str">
        <f>Details!B261</f>
        <v>INDEX FLAG 25MM GREEN</v>
      </c>
      <c r="C262" s="1" t="s">
        <v>10</v>
      </c>
      <c r="D262" s="1" t="s">
        <v>260</v>
      </c>
      <c r="E262" s="1" t="s">
        <v>3491</v>
      </c>
      <c r="F262" s="16">
        <f>VLOOKUP(A262,Details!$A$9:$I$1687,8,FALSE)</f>
        <v>0</v>
      </c>
      <c r="H262" s="16" t="str">
        <f t="shared" si="20"/>
        <v/>
      </c>
      <c r="I262" s="16" t="str">
        <f t="shared" si="21"/>
        <v/>
      </c>
      <c r="J262" s="16" t="str">
        <f t="shared" si="22"/>
        <v/>
      </c>
      <c r="K262" s="16" t="str">
        <f t="shared" si="23"/>
        <v/>
      </c>
    </row>
    <row r="263" spans="1:11" x14ac:dyDescent="0.35">
      <c r="A263" s="1" t="str">
        <f>Details!A262</f>
        <v>CCS237</v>
      </c>
      <c r="B263" s="1" t="str">
        <f>Details!B262</f>
        <v>INDEX FLAG 25MM PURPLE</v>
      </c>
      <c r="C263" s="1" t="s">
        <v>10</v>
      </c>
      <c r="D263" s="1" t="s">
        <v>260</v>
      </c>
      <c r="E263" s="1" t="s">
        <v>3491</v>
      </c>
      <c r="F263" s="16">
        <f>VLOOKUP(A263,Details!$A$9:$I$1687,8,FALSE)</f>
        <v>0</v>
      </c>
      <c r="H263" s="16" t="str">
        <f t="shared" si="20"/>
        <v/>
      </c>
      <c r="I263" s="16" t="str">
        <f t="shared" si="21"/>
        <v/>
      </c>
      <c r="J263" s="16" t="str">
        <f t="shared" si="22"/>
        <v/>
      </c>
      <c r="K263" s="16" t="str">
        <f t="shared" si="23"/>
        <v/>
      </c>
    </row>
    <row r="264" spans="1:11" x14ac:dyDescent="0.35">
      <c r="A264" s="1" t="str">
        <f>Details!A263</f>
        <v>CCS238</v>
      </c>
      <c r="B264" s="1" t="str">
        <f>Details!B263</f>
        <v>A4 5 PART PLAIN MANILLA COLOURED DIVIDER 175GSM</v>
      </c>
      <c r="C264" s="1" t="s">
        <v>10</v>
      </c>
      <c r="D264" s="1" t="s">
        <v>12</v>
      </c>
      <c r="E264" s="1" t="s">
        <v>3491</v>
      </c>
      <c r="F264" s="16">
        <f>VLOOKUP(A264,Details!$A$9:$I$1687,8,FALSE)</f>
        <v>0</v>
      </c>
      <c r="H264" s="16" t="str">
        <f t="shared" si="20"/>
        <v/>
      </c>
      <c r="I264" s="16" t="str">
        <f t="shared" si="21"/>
        <v/>
      </c>
      <c r="J264" s="16" t="str">
        <f t="shared" si="22"/>
        <v/>
      </c>
      <c r="K264" s="16" t="str">
        <f t="shared" si="23"/>
        <v/>
      </c>
    </row>
    <row r="265" spans="1:11" x14ac:dyDescent="0.35">
      <c r="A265" s="1" t="str">
        <f>Details!A264</f>
        <v>CCS239</v>
      </c>
      <c r="B265" s="1" t="str">
        <f>Details!B264</f>
        <v>A4 5 PART MULTI COLOURED POLYPROP 125MU DIVIDER</v>
      </c>
      <c r="C265" s="1" t="s">
        <v>10</v>
      </c>
      <c r="D265" s="1" t="s">
        <v>12</v>
      </c>
      <c r="E265" s="1" t="s">
        <v>3492</v>
      </c>
      <c r="F265" s="16">
        <f>VLOOKUP(A265,Details!$A$9:$I$1687,8,FALSE)</f>
        <v>0</v>
      </c>
      <c r="H265" s="16" t="str">
        <f t="shared" si="20"/>
        <v/>
      </c>
      <c r="I265" s="16" t="str">
        <f t="shared" si="21"/>
        <v/>
      </c>
      <c r="J265" s="16" t="str">
        <f t="shared" si="22"/>
        <v/>
      </c>
      <c r="K265" s="16" t="str">
        <f t="shared" si="23"/>
        <v/>
      </c>
    </row>
    <row r="266" spans="1:11" x14ac:dyDescent="0.35">
      <c r="A266" s="1" t="str">
        <f>Details!A265</f>
        <v>CCS240</v>
      </c>
      <c r="B266" s="1" t="str">
        <f>Details!B265</f>
        <v>A4 5-PART MANILLA COLOUR DIVIDER EXTRA-WIDE</v>
      </c>
      <c r="C266" s="1" t="s">
        <v>10</v>
      </c>
      <c r="D266" s="1" t="s">
        <v>12</v>
      </c>
      <c r="E266" s="1" t="s">
        <v>3491</v>
      </c>
      <c r="F266" s="16">
        <f>VLOOKUP(A266,Details!$A$9:$I$1687,8,FALSE)</f>
        <v>0</v>
      </c>
      <c r="H266" s="16" t="str">
        <f t="shared" si="20"/>
        <v/>
      </c>
      <c r="I266" s="16" t="str">
        <f t="shared" si="21"/>
        <v/>
      </c>
      <c r="J266" s="16" t="str">
        <f t="shared" si="22"/>
        <v/>
      </c>
      <c r="K266" s="16" t="str">
        <f t="shared" si="23"/>
        <v/>
      </c>
    </row>
    <row r="267" spans="1:11" x14ac:dyDescent="0.35">
      <c r="A267" s="1" t="str">
        <f>Details!A266</f>
        <v>CCS241</v>
      </c>
      <c r="B267" s="1" t="str">
        <f>Details!B266</f>
        <v>A4 10 PART PLAIN MANILLA COLOURED DIVIDER 175GSM</v>
      </c>
      <c r="C267" s="1" t="s">
        <v>10</v>
      </c>
      <c r="D267" s="1" t="s">
        <v>12</v>
      </c>
      <c r="E267" s="1" t="s">
        <v>3491</v>
      </c>
      <c r="F267" s="16">
        <f>VLOOKUP(A267,Details!$A$9:$I$1687,8,FALSE)</f>
        <v>0</v>
      </c>
      <c r="H267" s="16" t="str">
        <f t="shared" si="20"/>
        <v/>
      </c>
      <c r="I267" s="16" t="str">
        <f t="shared" si="21"/>
        <v/>
      </c>
      <c r="J267" s="16" t="str">
        <f t="shared" si="22"/>
        <v/>
      </c>
      <c r="K267" s="16" t="str">
        <f t="shared" si="23"/>
        <v/>
      </c>
    </row>
    <row r="268" spans="1:11" x14ac:dyDescent="0.35">
      <c r="A268" s="1" t="str">
        <f>Details!A267</f>
        <v>CCS242</v>
      </c>
      <c r="B268" s="1" t="str">
        <f>Details!B267</f>
        <v>A4 10 PART PLAIN MANILLA COLOURED DIVIDER EXTRA-WIDE</v>
      </c>
      <c r="C268" s="1" t="s">
        <v>10</v>
      </c>
      <c r="D268" s="1" t="s">
        <v>12</v>
      </c>
      <c r="E268" s="1" t="s">
        <v>3491</v>
      </c>
      <c r="F268" s="16">
        <f>VLOOKUP(A268,Details!$A$9:$I$1687,8,FALSE)</f>
        <v>0</v>
      </c>
      <c r="H268" s="16" t="str">
        <f t="shared" si="20"/>
        <v/>
      </c>
      <c r="I268" s="16" t="str">
        <f t="shared" si="21"/>
        <v/>
      </c>
      <c r="J268" s="16" t="str">
        <f t="shared" si="22"/>
        <v/>
      </c>
      <c r="K268" s="16" t="str">
        <f t="shared" si="23"/>
        <v/>
      </c>
    </row>
    <row r="269" spans="1:11" x14ac:dyDescent="0.35">
      <c r="A269" s="1" t="str">
        <f>Details!A268</f>
        <v>CCS243</v>
      </c>
      <c r="B269" s="1" t="str">
        <f>Details!B268</f>
        <v>A4 10 PART MULTI COLOURED POLYPROP 125MU DIVIDER</v>
      </c>
      <c r="C269" s="1" t="s">
        <v>10</v>
      </c>
      <c r="D269" s="1" t="s">
        <v>12</v>
      </c>
      <c r="E269" s="1" t="s">
        <v>3492</v>
      </c>
      <c r="F269" s="16">
        <f>VLOOKUP(A269,Details!$A$9:$I$1687,8,FALSE)</f>
        <v>0</v>
      </c>
      <c r="H269" s="16" t="str">
        <f t="shared" si="20"/>
        <v/>
      </c>
      <c r="I269" s="16" t="str">
        <f t="shared" si="21"/>
        <v/>
      </c>
      <c r="J269" s="16" t="str">
        <f t="shared" si="22"/>
        <v/>
      </c>
      <c r="K269" s="16" t="str">
        <f t="shared" si="23"/>
        <v/>
      </c>
    </row>
    <row r="270" spans="1:11" x14ac:dyDescent="0.35">
      <c r="A270" s="1" t="str">
        <f>Details!A269</f>
        <v>CCS244</v>
      </c>
      <c r="B270" s="1" t="str">
        <f>Details!B269</f>
        <v>A4 10 PART RECYCLED DIVIDER</v>
      </c>
      <c r="C270" s="1" t="s">
        <v>10</v>
      </c>
      <c r="D270" s="1" t="s">
        <v>12</v>
      </c>
      <c r="E270" s="1" t="s">
        <v>3492</v>
      </c>
      <c r="F270" s="16">
        <f>VLOOKUP(A270,Details!$A$9:$I$1687,8,FALSE)</f>
        <v>0</v>
      </c>
      <c r="H270" s="16" t="str">
        <f t="shared" si="20"/>
        <v/>
      </c>
      <c r="I270" s="16" t="str">
        <f t="shared" si="21"/>
        <v/>
      </c>
      <c r="J270" s="16" t="str">
        <f t="shared" si="22"/>
        <v/>
      </c>
      <c r="K270" s="16" t="str">
        <f t="shared" si="23"/>
        <v/>
      </c>
    </row>
    <row r="271" spans="1:11" x14ac:dyDescent="0.35">
      <c r="A271" s="1" t="str">
        <f>Details!A270</f>
        <v>CCS245</v>
      </c>
      <c r="B271" s="1" t="str">
        <f>Details!B270</f>
        <v>A4 PRINTED 1-10 POLYPROPYLENE DIVIDER 120 MICRON WHITE</v>
      </c>
      <c r="C271" s="1" t="s">
        <v>10</v>
      </c>
      <c r="D271" s="1" t="s">
        <v>12</v>
      </c>
      <c r="E271" s="1" t="s">
        <v>3492</v>
      </c>
      <c r="F271" s="16">
        <f>VLOOKUP(A271,Details!$A$9:$I$1687,8,FALSE)</f>
        <v>0</v>
      </c>
      <c r="H271" s="16" t="str">
        <f t="shared" si="20"/>
        <v/>
      </c>
      <c r="I271" s="16" t="str">
        <f t="shared" si="21"/>
        <v/>
      </c>
      <c r="J271" s="16" t="str">
        <f t="shared" si="22"/>
        <v/>
      </c>
      <c r="K271" s="16" t="str">
        <f t="shared" si="23"/>
        <v/>
      </c>
    </row>
    <row r="272" spans="1:11" x14ac:dyDescent="0.35">
      <c r="A272" s="1" t="str">
        <f>Details!A271</f>
        <v>CCS246</v>
      </c>
      <c r="B272" s="1" t="str">
        <f>Details!B271</f>
        <v>A4 PRINTED 1-10 MYLAR TAB DIVIDER WHITE</v>
      </c>
      <c r="C272" s="1" t="s">
        <v>10</v>
      </c>
      <c r="D272" s="1" t="s">
        <v>12</v>
      </c>
      <c r="E272" s="1" t="s">
        <v>3492</v>
      </c>
      <c r="F272" s="16">
        <f>VLOOKUP(A272,Details!$A$9:$I$1687,8,FALSE)</f>
        <v>0</v>
      </c>
      <c r="H272" s="16" t="str">
        <f t="shared" si="20"/>
        <v/>
      </c>
      <c r="I272" s="16" t="str">
        <f t="shared" si="21"/>
        <v/>
      </c>
      <c r="J272" s="16" t="str">
        <f t="shared" si="22"/>
        <v/>
      </c>
      <c r="K272" s="16" t="str">
        <f t="shared" si="23"/>
        <v/>
      </c>
    </row>
    <row r="273" spans="1:11" x14ac:dyDescent="0.35">
      <c r="A273" s="1" t="str">
        <f>Details!A272</f>
        <v>CCS247</v>
      </c>
      <c r="B273" s="1" t="str">
        <f>Details!B272</f>
        <v>A4 PRINTED 1-100 TRANSPARENT MYLAR DIVIDER PUNCHED 4 HOLES</v>
      </c>
      <c r="C273" s="1" t="s">
        <v>10</v>
      </c>
      <c r="D273" s="1" t="s">
        <v>12</v>
      </c>
      <c r="E273" s="1" t="s">
        <v>3492</v>
      </c>
      <c r="F273" s="16">
        <f>VLOOKUP(A273,Details!$A$9:$I$1687,8,FALSE)</f>
        <v>0</v>
      </c>
      <c r="H273" s="16" t="str">
        <f t="shared" si="20"/>
        <v/>
      </c>
      <c r="I273" s="16" t="str">
        <f t="shared" si="21"/>
        <v/>
      </c>
      <c r="J273" s="16" t="str">
        <f t="shared" si="22"/>
        <v/>
      </c>
      <c r="K273" s="16" t="str">
        <f t="shared" si="23"/>
        <v/>
      </c>
    </row>
    <row r="274" spans="1:11" x14ac:dyDescent="0.35">
      <c r="A274" s="1" t="str">
        <f>Details!A273</f>
        <v>CCS248</v>
      </c>
      <c r="B274" s="1" t="str">
        <f>Details!B273</f>
        <v>A4 12 PART PLAIN MANILLA COLOURED DIVIDER 175GSM</v>
      </c>
      <c r="C274" s="1" t="s">
        <v>10</v>
      </c>
      <c r="D274" s="1" t="s">
        <v>12</v>
      </c>
      <c r="E274" s="1" t="s">
        <v>3491</v>
      </c>
      <c r="F274" s="16">
        <f>VLOOKUP(A274,Details!$A$9:$I$1687,8,FALSE)</f>
        <v>0</v>
      </c>
      <c r="H274" s="16" t="str">
        <f t="shared" si="20"/>
        <v/>
      </c>
      <c r="I274" s="16" t="str">
        <f t="shared" si="21"/>
        <v/>
      </c>
      <c r="J274" s="16" t="str">
        <f t="shared" si="22"/>
        <v/>
      </c>
      <c r="K274" s="16" t="str">
        <f t="shared" si="23"/>
        <v/>
      </c>
    </row>
    <row r="275" spans="1:11" x14ac:dyDescent="0.35">
      <c r="A275" s="1" t="str">
        <f>Details!A274</f>
        <v>CCS249</v>
      </c>
      <c r="B275" s="1" t="str">
        <f>Details!B274</f>
        <v>A4 PRINTED 1-12 POLYPROPYLENE DIVIDER 120 MICRON WHITE</v>
      </c>
      <c r="C275" s="1" t="s">
        <v>10</v>
      </c>
      <c r="D275" s="1" t="s">
        <v>12</v>
      </c>
      <c r="E275" s="1" t="s">
        <v>3492</v>
      </c>
      <c r="F275" s="16">
        <f>VLOOKUP(A275,Details!$A$9:$I$1687,8,FALSE)</f>
        <v>0</v>
      </c>
      <c r="H275" s="16" t="str">
        <f t="shared" si="20"/>
        <v/>
      </c>
      <c r="I275" s="16" t="str">
        <f t="shared" si="21"/>
        <v/>
      </c>
      <c r="J275" s="16" t="str">
        <f t="shared" si="22"/>
        <v/>
      </c>
      <c r="K275" s="16" t="str">
        <f t="shared" si="23"/>
        <v/>
      </c>
    </row>
    <row r="276" spans="1:11" x14ac:dyDescent="0.35">
      <c r="A276" s="1" t="str">
        <f>Details!A275</f>
        <v>CCS250</v>
      </c>
      <c r="B276" s="1" t="str">
        <f>Details!B275</f>
        <v>A4 15 PART PASTEL COLOURED MANILLA DIVIDER PLAIN PUNCHED 11 HOLES</v>
      </c>
      <c r="C276" s="1" t="s">
        <v>10</v>
      </c>
      <c r="D276" s="1" t="s">
        <v>12</v>
      </c>
      <c r="E276" s="1" t="s">
        <v>3491</v>
      </c>
      <c r="F276" s="16">
        <f>VLOOKUP(A276,Details!$A$9:$I$1687,8,FALSE)</f>
        <v>0</v>
      </c>
      <c r="H276" s="16" t="str">
        <f t="shared" si="20"/>
        <v/>
      </c>
      <c r="I276" s="16" t="str">
        <f t="shared" si="21"/>
        <v/>
      </c>
      <c r="J276" s="16" t="str">
        <f t="shared" si="22"/>
        <v/>
      </c>
      <c r="K276" s="16" t="str">
        <f t="shared" si="23"/>
        <v/>
      </c>
    </row>
    <row r="277" spans="1:11" x14ac:dyDescent="0.35">
      <c r="A277" s="1" t="str">
        <f>Details!A276</f>
        <v>CCS251</v>
      </c>
      <c r="B277" s="1" t="str">
        <f>Details!B276</f>
        <v>A4 PRINTED 1-15 POLYPROPYLENE DIVIDER 120MU WHITE</v>
      </c>
      <c r="C277" s="1" t="s">
        <v>10</v>
      </c>
      <c r="D277" s="1" t="s">
        <v>12</v>
      </c>
      <c r="E277" s="1" t="s">
        <v>3492</v>
      </c>
      <c r="F277" s="16">
        <f>VLOOKUP(A277,Details!$A$9:$I$1687,8,FALSE)</f>
        <v>0</v>
      </c>
      <c r="H277" s="16" t="str">
        <f t="shared" si="20"/>
        <v/>
      </c>
      <c r="I277" s="16" t="str">
        <f t="shared" si="21"/>
        <v/>
      </c>
      <c r="J277" s="16" t="str">
        <f t="shared" si="22"/>
        <v/>
      </c>
      <c r="K277" s="16" t="str">
        <f t="shared" si="23"/>
        <v/>
      </c>
    </row>
    <row r="278" spans="1:11" x14ac:dyDescent="0.35">
      <c r="A278" s="1" t="str">
        <f>Details!A277</f>
        <v>CCS252</v>
      </c>
      <c r="B278" s="1" t="str">
        <f>Details!B277</f>
        <v>A4 20 PART PLAIN MANILLA COLOURED DIVIDER 175GSM</v>
      </c>
      <c r="C278" s="1" t="s">
        <v>10</v>
      </c>
      <c r="D278" s="1" t="s">
        <v>12</v>
      </c>
      <c r="E278" s="1" t="s">
        <v>3491</v>
      </c>
      <c r="F278" s="16">
        <f>VLOOKUP(A278,Details!$A$9:$I$1687,8,FALSE)</f>
        <v>0</v>
      </c>
      <c r="H278" s="16" t="str">
        <f t="shared" si="20"/>
        <v/>
      </c>
      <c r="I278" s="16" t="str">
        <f t="shared" si="21"/>
        <v/>
      </c>
      <c r="J278" s="16" t="str">
        <f t="shared" si="22"/>
        <v/>
      </c>
      <c r="K278" s="16" t="str">
        <f t="shared" si="23"/>
        <v/>
      </c>
    </row>
    <row r="279" spans="1:11" x14ac:dyDescent="0.35">
      <c r="A279" s="1" t="str">
        <f>Details!A278</f>
        <v>CCS253</v>
      </c>
      <c r="B279" s="1" t="str">
        <f>Details!B278</f>
        <v>A4 20 PART MYLAR COLOURED DIVIDER</v>
      </c>
      <c r="C279" s="1" t="s">
        <v>10</v>
      </c>
      <c r="D279" s="1" t="s">
        <v>12</v>
      </c>
      <c r="E279" s="1" t="s">
        <v>3492</v>
      </c>
      <c r="F279" s="16">
        <f>VLOOKUP(A279,Details!$A$9:$I$1687,8,FALSE)</f>
        <v>0</v>
      </c>
      <c r="H279" s="16" t="str">
        <f t="shared" si="20"/>
        <v/>
      </c>
      <c r="I279" s="16" t="str">
        <f t="shared" si="21"/>
        <v/>
      </c>
      <c r="J279" s="16" t="str">
        <f t="shared" si="22"/>
        <v/>
      </c>
      <c r="K279" s="16" t="str">
        <f t="shared" si="23"/>
        <v/>
      </c>
    </row>
    <row r="280" spans="1:11" x14ac:dyDescent="0.35">
      <c r="A280" s="1" t="str">
        <f>Details!A279</f>
        <v>CCS254</v>
      </c>
      <c r="B280" s="1" t="str">
        <f>Details!B279</f>
        <v>A4 PRINTED 1-20 POLYPROPYLENE DIVIDER 120 MICRON WHITE</v>
      </c>
      <c r="C280" s="1" t="s">
        <v>10</v>
      </c>
      <c r="D280" s="1" t="s">
        <v>12</v>
      </c>
      <c r="E280" s="1" t="s">
        <v>3492</v>
      </c>
      <c r="F280" s="16">
        <f>VLOOKUP(A280,Details!$A$9:$I$1687,8,FALSE)</f>
        <v>0</v>
      </c>
      <c r="H280" s="16" t="str">
        <f t="shared" si="20"/>
        <v/>
      </c>
      <c r="I280" s="16" t="str">
        <f t="shared" si="21"/>
        <v/>
      </c>
      <c r="J280" s="16" t="str">
        <f t="shared" si="22"/>
        <v/>
      </c>
      <c r="K280" s="16" t="str">
        <f t="shared" si="23"/>
        <v/>
      </c>
    </row>
    <row r="281" spans="1:11" x14ac:dyDescent="0.35">
      <c r="A281" s="1" t="str">
        <f>Details!A280</f>
        <v>CCS255</v>
      </c>
      <c r="B281" s="1" t="str">
        <f>Details!B280</f>
        <v>A4 PRINTED 1-31 POLYPROPYLENE DIVIDER 120 MICRON WHITE</v>
      </c>
      <c r="C281" s="1" t="s">
        <v>10</v>
      </c>
      <c r="D281" s="1" t="s">
        <v>12</v>
      </c>
      <c r="E281" s="1" t="s">
        <v>3492</v>
      </c>
      <c r="F281" s="16">
        <f>VLOOKUP(A281,Details!$A$9:$I$1687,8,FALSE)</f>
        <v>0</v>
      </c>
      <c r="H281" s="16" t="str">
        <f t="shared" si="20"/>
        <v/>
      </c>
      <c r="I281" s="16" t="str">
        <f t="shared" si="21"/>
        <v/>
      </c>
      <c r="J281" s="16" t="str">
        <f t="shared" si="22"/>
        <v/>
      </c>
      <c r="K281" s="16" t="str">
        <f t="shared" si="23"/>
        <v/>
      </c>
    </row>
    <row r="282" spans="1:11" x14ac:dyDescent="0.35">
      <c r="A282" s="1" t="str">
        <f>Details!A281</f>
        <v>CCS256</v>
      </c>
      <c r="B282" s="1" t="str">
        <f>Details!B281</f>
        <v>A4 PRINTED 1-31 MYLAR TAB DIVIDER WHITE CONTENTS PAGE INCLUDED</v>
      </c>
      <c r="C282" s="1" t="s">
        <v>10</v>
      </c>
      <c r="D282" s="1" t="s">
        <v>12</v>
      </c>
      <c r="E282" s="1" t="s">
        <v>3492</v>
      </c>
      <c r="F282" s="16">
        <f>VLOOKUP(A282,Details!$A$9:$I$1687,8,FALSE)</f>
        <v>0</v>
      </c>
      <c r="H282" s="16" t="str">
        <f t="shared" si="20"/>
        <v/>
      </c>
      <c r="I282" s="16" t="str">
        <f t="shared" si="21"/>
        <v/>
      </c>
      <c r="J282" s="16" t="str">
        <f t="shared" si="22"/>
        <v/>
      </c>
      <c r="K282" s="16" t="str">
        <f t="shared" si="23"/>
        <v/>
      </c>
    </row>
    <row r="283" spans="1:11" x14ac:dyDescent="0.35">
      <c r="A283" s="1" t="str">
        <f>Details!A282</f>
        <v>CCS257</v>
      </c>
      <c r="B283" s="1" t="str">
        <f>Details!B282</f>
        <v>A4 PRINTED 1-50 REINFORCED INDEX WHITE</v>
      </c>
      <c r="C283" s="1" t="s">
        <v>10</v>
      </c>
      <c r="D283" s="1" t="s">
        <v>12</v>
      </c>
      <c r="E283" s="1" t="s">
        <v>3492</v>
      </c>
      <c r="F283" s="16">
        <f>VLOOKUP(A283,Details!$A$9:$I$1687,8,FALSE)</f>
        <v>0</v>
      </c>
      <c r="H283" s="16" t="str">
        <f t="shared" si="20"/>
        <v/>
      </c>
      <c r="I283" s="16" t="str">
        <f t="shared" si="21"/>
        <v/>
      </c>
      <c r="J283" s="16" t="str">
        <f t="shared" si="22"/>
        <v/>
      </c>
      <c r="K283" s="16" t="str">
        <f t="shared" si="23"/>
        <v/>
      </c>
    </row>
    <row r="284" spans="1:11" x14ac:dyDescent="0.35">
      <c r="A284" s="1" t="str">
        <f>Details!A283</f>
        <v>CCS258</v>
      </c>
      <c r="B284" s="1" t="str">
        <f>Details!B283</f>
        <v>A4 PRINTED A-Z MANILLA DIVIDER BUFF</v>
      </c>
      <c r="C284" s="1" t="s">
        <v>10</v>
      </c>
      <c r="D284" s="1" t="s">
        <v>12</v>
      </c>
      <c r="E284" s="1" t="s">
        <v>3491</v>
      </c>
      <c r="F284" s="16">
        <f>VLOOKUP(A284,Details!$A$9:$I$1687,8,FALSE)</f>
        <v>0</v>
      </c>
      <c r="H284" s="16" t="str">
        <f t="shared" si="20"/>
        <v/>
      </c>
      <c r="I284" s="16" t="str">
        <f t="shared" si="21"/>
        <v/>
      </c>
      <c r="J284" s="16" t="str">
        <f t="shared" si="22"/>
        <v/>
      </c>
      <c r="K284" s="16" t="str">
        <f t="shared" si="23"/>
        <v/>
      </c>
    </row>
    <row r="285" spans="1:11" x14ac:dyDescent="0.35">
      <c r="A285" s="1" t="str">
        <f>Details!A284</f>
        <v>CCS259</v>
      </c>
      <c r="B285" s="1" t="str">
        <f>Details!B284</f>
        <v>A4 PRINTED A-Z POLYPROPYLENE DIVIDER WHITE</v>
      </c>
      <c r="C285" s="1" t="s">
        <v>10</v>
      </c>
      <c r="D285" s="1" t="s">
        <v>12</v>
      </c>
      <c r="E285" s="1" t="s">
        <v>3492</v>
      </c>
      <c r="F285" s="16">
        <f>VLOOKUP(A285,Details!$A$9:$I$1687,8,FALSE)</f>
        <v>0</v>
      </c>
      <c r="H285" s="16" t="str">
        <f t="shared" ref="H285:H348" si="24">IFERROR(F285*$J$4,"")</f>
        <v/>
      </c>
      <c r="I285" s="16" t="str">
        <f t="shared" ref="I285:I348" si="25">IFERROR(F285*$J$5,"")</f>
        <v/>
      </c>
      <c r="J285" s="16" t="str">
        <f t="shared" ref="J285:J348" si="26">IFERROR(F285*$J$6,"")</f>
        <v/>
      </c>
      <c r="K285" s="16" t="str">
        <f t="shared" ref="K285:K348" si="27">IFERROR(F285*$J$7,"")</f>
        <v/>
      </c>
    </row>
    <row r="286" spans="1:11" x14ac:dyDescent="0.35">
      <c r="A286" s="1" t="str">
        <f>Details!A285</f>
        <v>CCS260</v>
      </c>
      <c r="B286" s="1" t="str">
        <f>Details!B285</f>
        <v>A4 PRINTED JAN-DEC MYLAR TAB DIVIDER WHITE CONTENTS PAGE INCLUDED</v>
      </c>
      <c r="C286" s="1" t="s">
        <v>10</v>
      </c>
      <c r="D286" s="1" t="s">
        <v>12</v>
      </c>
      <c r="E286" s="1" t="s">
        <v>3492</v>
      </c>
      <c r="F286" s="16">
        <f>VLOOKUP(A286,Details!$A$9:$I$1687,8,FALSE)</f>
        <v>0</v>
      </c>
      <c r="H286" s="16" t="str">
        <f t="shared" si="24"/>
        <v/>
      </c>
      <c r="I286" s="16" t="str">
        <f t="shared" si="25"/>
        <v/>
      </c>
      <c r="J286" s="16" t="str">
        <f t="shared" si="26"/>
        <v/>
      </c>
      <c r="K286" s="16" t="str">
        <f t="shared" si="27"/>
        <v/>
      </c>
    </row>
    <row r="287" spans="1:11" x14ac:dyDescent="0.35">
      <c r="A287" s="1" t="str">
        <f>Details!A286</f>
        <v>CCS261</v>
      </c>
      <c r="B287" s="1" t="str">
        <f>Details!B286</f>
        <v>A4+ 6 PART POLYPROPYLENE DIVIDER MULTI COLOURED</v>
      </c>
      <c r="C287" s="1" t="s">
        <v>10</v>
      </c>
      <c r="D287" s="1" t="s">
        <v>12</v>
      </c>
      <c r="E287" s="1" t="s">
        <v>3492</v>
      </c>
      <c r="F287" s="16">
        <f>VLOOKUP(A287,Details!$A$9:$I$1687,8,FALSE)</f>
        <v>0</v>
      </c>
      <c r="H287" s="16" t="str">
        <f t="shared" si="24"/>
        <v/>
      </c>
      <c r="I287" s="16" t="str">
        <f t="shared" si="25"/>
        <v/>
      </c>
      <c r="J287" s="16" t="str">
        <f t="shared" si="26"/>
        <v/>
      </c>
      <c r="K287" s="16" t="str">
        <f t="shared" si="27"/>
        <v/>
      </c>
    </row>
    <row r="288" spans="1:11" x14ac:dyDescent="0.35">
      <c r="A288" s="1" t="str">
        <f>Details!A287</f>
        <v>CCS262</v>
      </c>
      <c r="B288" s="1" t="str">
        <f>Details!B287</f>
        <v>A4+ 12 PART POLYPROPYLENE DIVIDER MULTI COLOURED</v>
      </c>
      <c r="C288" s="1" t="s">
        <v>10</v>
      </c>
      <c r="D288" s="1" t="s">
        <v>12</v>
      </c>
      <c r="E288" s="1" t="s">
        <v>3492</v>
      </c>
      <c r="F288" s="16">
        <f>VLOOKUP(A288,Details!$A$9:$I$1687,8,FALSE)</f>
        <v>0</v>
      </c>
      <c r="H288" s="16" t="str">
        <f t="shared" si="24"/>
        <v/>
      </c>
      <c r="I288" s="16" t="str">
        <f t="shared" si="25"/>
        <v/>
      </c>
      <c r="J288" s="16" t="str">
        <f t="shared" si="26"/>
        <v/>
      </c>
      <c r="K288" s="16" t="str">
        <f t="shared" si="27"/>
        <v/>
      </c>
    </row>
    <row r="289" spans="1:11" x14ac:dyDescent="0.35">
      <c r="A289" s="1" t="str">
        <f>Details!A288</f>
        <v>CCS263</v>
      </c>
      <c r="B289" s="1" t="str">
        <f>Details!B288</f>
        <v>A4+ PRINTED 1-31 MYLAR COLOURED DIVIDER</v>
      </c>
      <c r="C289" s="1" t="s">
        <v>10</v>
      </c>
      <c r="D289" s="1" t="s">
        <v>12</v>
      </c>
      <c r="E289" s="1" t="s">
        <v>3492</v>
      </c>
      <c r="F289" s="16">
        <f>VLOOKUP(A289,Details!$A$9:$I$1687,8,FALSE)</f>
        <v>0</v>
      </c>
      <c r="H289" s="16" t="str">
        <f t="shared" si="24"/>
        <v/>
      </c>
      <c r="I289" s="16" t="str">
        <f t="shared" si="25"/>
        <v/>
      </c>
      <c r="J289" s="16" t="str">
        <f t="shared" si="26"/>
        <v/>
      </c>
      <c r="K289" s="16" t="str">
        <f t="shared" si="27"/>
        <v/>
      </c>
    </row>
    <row r="290" spans="1:11" x14ac:dyDescent="0.35">
      <c r="A290" s="1" t="str">
        <f>Details!A289</f>
        <v>CCS264</v>
      </c>
      <c r="B290" s="1" t="str">
        <f>Details!B289</f>
        <v>A4+ PRINTED A-Z POLYPROYLENE DIVIDER MULTI COLOURED</v>
      </c>
      <c r="C290" s="1" t="s">
        <v>10</v>
      </c>
      <c r="D290" s="1" t="s">
        <v>12</v>
      </c>
      <c r="E290" s="1" t="s">
        <v>3492</v>
      </c>
      <c r="F290" s="16">
        <f>VLOOKUP(A290,Details!$A$9:$I$1687,8,FALSE)</f>
        <v>0</v>
      </c>
      <c r="H290" s="16" t="str">
        <f t="shared" si="24"/>
        <v/>
      </c>
      <c r="I290" s="16" t="str">
        <f t="shared" si="25"/>
        <v/>
      </c>
      <c r="J290" s="16" t="str">
        <f t="shared" si="26"/>
        <v/>
      </c>
      <c r="K290" s="16" t="str">
        <f t="shared" si="27"/>
        <v/>
      </c>
    </row>
    <row r="291" spans="1:11" x14ac:dyDescent="0.35">
      <c r="A291" s="1" t="str">
        <f>Details!A290</f>
        <v>CCS265</v>
      </c>
      <c r="B291" s="1" t="str">
        <f>Details!B290</f>
        <v>A3 5 PART PASTEL COLOURED MANILLA DIVIDER 250GSM LANDSCAPE PLAIN</v>
      </c>
      <c r="C291" s="1" t="s">
        <v>10</v>
      </c>
      <c r="D291" s="1" t="s">
        <v>12</v>
      </c>
      <c r="E291" s="1" t="s">
        <v>3491</v>
      </c>
      <c r="F291" s="16">
        <f>VLOOKUP(A291,Details!$A$9:$I$1687,8,FALSE)</f>
        <v>0</v>
      </c>
      <c r="H291" s="16" t="str">
        <f t="shared" si="24"/>
        <v/>
      </c>
      <c r="I291" s="16" t="str">
        <f t="shared" si="25"/>
        <v/>
      </c>
      <c r="J291" s="16" t="str">
        <f t="shared" si="26"/>
        <v/>
      </c>
      <c r="K291" s="16" t="str">
        <f t="shared" si="27"/>
        <v/>
      </c>
    </row>
    <row r="292" spans="1:11" x14ac:dyDescent="0.35">
      <c r="A292" s="1" t="str">
        <f>Details!A291</f>
        <v>CCS266</v>
      </c>
      <c r="B292" s="1" t="str">
        <f>Details!B291</f>
        <v>A3 10 PART PASTEL COLOURED MANILLA DIVIDER 250GSM LANDSCAPE PLAIN</v>
      </c>
      <c r="C292" s="1" t="s">
        <v>10</v>
      </c>
      <c r="D292" s="1" t="s">
        <v>12</v>
      </c>
      <c r="E292" s="1" t="s">
        <v>3491</v>
      </c>
      <c r="F292" s="16">
        <f>VLOOKUP(A292,Details!$A$9:$I$1687,8,FALSE)</f>
        <v>0</v>
      </c>
      <c r="H292" s="16" t="str">
        <f t="shared" si="24"/>
        <v/>
      </c>
      <c r="I292" s="16" t="str">
        <f t="shared" si="25"/>
        <v/>
      </c>
      <c r="J292" s="16" t="str">
        <f t="shared" si="26"/>
        <v/>
      </c>
      <c r="K292" s="16" t="str">
        <f t="shared" si="27"/>
        <v/>
      </c>
    </row>
    <row r="293" spans="1:11" x14ac:dyDescent="0.35">
      <c r="A293" s="1" t="str">
        <f>Details!A292</f>
        <v>CCS267</v>
      </c>
      <c r="B293" s="1" t="str">
        <f>Details!B292</f>
        <v>A5 10 PART DIVIDER MULTI COLOURED MANILLA</v>
      </c>
      <c r="C293" s="1" t="s">
        <v>10</v>
      </c>
      <c r="D293" s="1" t="s">
        <v>12</v>
      </c>
      <c r="E293" s="1" t="s">
        <v>3491</v>
      </c>
      <c r="F293" s="16">
        <f>VLOOKUP(A293,Details!$A$9:$I$1687,8,FALSE)</f>
        <v>0</v>
      </c>
      <c r="H293" s="16" t="str">
        <f t="shared" si="24"/>
        <v/>
      </c>
      <c r="I293" s="16" t="str">
        <f t="shared" si="25"/>
        <v/>
      </c>
      <c r="J293" s="16" t="str">
        <f t="shared" si="26"/>
        <v/>
      </c>
      <c r="K293" s="16" t="str">
        <f t="shared" si="27"/>
        <v/>
      </c>
    </row>
    <row r="294" spans="1:11" x14ac:dyDescent="0.35">
      <c r="A294" s="1" t="str">
        <f>Details!A293</f>
        <v>CCS268</v>
      </c>
      <c r="B294" s="1" t="str">
        <f>Details!B293</f>
        <v>102 X 152MM A-Z GUIDE CARD BUFF 285GSM TABBED IN 5 POSITIONS</v>
      </c>
      <c r="C294" s="1" t="s">
        <v>10</v>
      </c>
      <c r="D294" s="1" t="s">
        <v>12</v>
      </c>
      <c r="E294" s="1" t="s">
        <v>3492</v>
      </c>
      <c r="F294" s="16">
        <f>VLOOKUP(A294,Details!$A$9:$I$1687,8,FALSE)</f>
        <v>0</v>
      </c>
      <c r="H294" s="16" t="str">
        <f t="shared" si="24"/>
        <v/>
      </c>
      <c r="I294" s="16" t="str">
        <f t="shared" si="25"/>
        <v/>
      </c>
      <c r="J294" s="16" t="str">
        <f t="shared" si="26"/>
        <v/>
      </c>
      <c r="K294" s="16" t="str">
        <f t="shared" si="27"/>
        <v/>
      </c>
    </row>
    <row r="295" spans="1:11" x14ac:dyDescent="0.35">
      <c r="A295" s="1" t="str">
        <f>Details!A294</f>
        <v>CCS269</v>
      </c>
      <c r="B295" s="1" t="str">
        <f>Details!B294</f>
        <v>127 X 203MM A-Z GUIDE CARD BUFF 285GSM TABBED IN 5 POSITIONS</v>
      </c>
      <c r="C295" s="1" t="s">
        <v>10</v>
      </c>
      <c r="D295" s="1" t="s">
        <v>12</v>
      </c>
      <c r="E295" s="1" t="s">
        <v>3492</v>
      </c>
      <c r="F295" s="16">
        <f>VLOOKUP(A295,Details!$A$9:$I$1687,8,FALSE)</f>
        <v>0</v>
      </c>
      <c r="H295" s="16" t="str">
        <f t="shared" si="24"/>
        <v/>
      </c>
      <c r="I295" s="16" t="str">
        <f t="shared" si="25"/>
        <v/>
      </c>
      <c r="J295" s="16" t="str">
        <f t="shared" si="26"/>
        <v/>
      </c>
      <c r="K295" s="16" t="str">
        <f t="shared" si="27"/>
        <v/>
      </c>
    </row>
    <row r="296" spans="1:11" ht="25" x14ac:dyDescent="0.35">
      <c r="A296" s="1" t="str">
        <f>Details!A295</f>
        <v>CCS270</v>
      </c>
      <c r="B296" s="1" t="str">
        <f>Details!B295</f>
        <v>A4 PUNCHED FILE COVER PUNCHED WINGS 38MM CAPACITY MEDIUMWEIGHT MINIMUM 70% RECYCLED BLUE</v>
      </c>
      <c r="C296" s="1" t="s">
        <v>10</v>
      </c>
      <c r="D296" s="1" t="s">
        <v>77</v>
      </c>
      <c r="E296" s="1" t="s">
        <v>3492</v>
      </c>
      <c r="F296" s="16">
        <f>VLOOKUP(A296,Details!$A$9:$I$1687,8,FALSE)</f>
        <v>0</v>
      </c>
      <c r="H296" s="16" t="str">
        <f t="shared" si="24"/>
        <v/>
      </c>
      <c r="I296" s="16" t="str">
        <f t="shared" si="25"/>
        <v/>
      </c>
      <c r="J296" s="16" t="str">
        <f t="shared" si="26"/>
        <v/>
      </c>
      <c r="K296" s="16" t="str">
        <f t="shared" si="27"/>
        <v/>
      </c>
    </row>
    <row r="297" spans="1:11" ht="25" x14ac:dyDescent="0.35">
      <c r="A297" s="1" t="str">
        <f>Details!A296</f>
        <v>CCS271</v>
      </c>
      <c r="B297" s="1" t="str">
        <f>Details!B296</f>
        <v>A4 PUNCHED FILE COVER PUNCHED WINGS 38MM CAPACITY MEDIUMWEIGHT MINIMUM 70% RECYCLED BUFF</v>
      </c>
      <c r="C297" s="1" t="s">
        <v>10</v>
      </c>
      <c r="D297" s="1" t="s">
        <v>77</v>
      </c>
      <c r="E297" s="1" t="s">
        <v>3492</v>
      </c>
      <c r="F297" s="16">
        <f>VLOOKUP(A297,Details!$A$9:$I$1687,8,FALSE)</f>
        <v>0</v>
      </c>
      <c r="H297" s="16" t="str">
        <f t="shared" si="24"/>
        <v/>
      </c>
      <c r="I297" s="16" t="str">
        <f t="shared" si="25"/>
        <v/>
      </c>
      <c r="J297" s="16" t="str">
        <f t="shared" si="26"/>
        <v/>
      </c>
      <c r="K297" s="16" t="str">
        <f t="shared" si="27"/>
        <v/>
      </c>
    </row>
    <row r="298" spans="1:11" ht="25" x14ac:dyDescent="0.35">
      <c r="A298" s="1" t="str">
        <f>Details!A297</f>
        <v>CCS272</v>
      </c>
      <c r="B298" s="1" t="str">
        <f>Details!B297</f>
        <v>A4 PUNCHED FILE COVER PUNCHED WINGS 38MM CAPACITY MEDIUMWEIGHT MINIMUM 70% RECYCLED GREEN</v>
      </c>
      <c r="C298" s="1" t="s">
        <v>10</v>
      </c>
      <c r="D298" s="1" t="s">
        <v>77</v>
      </c>
      <c r="E298" s="1" t="s">
        <v>3492</v>
      </c>
      <c r="F298" s="16">
        <f>VLOOKUP(A298,Details!$A$9:$I$1687,8,FALSE)</f>
        <v>0</v>
      </c>
      <c r="H298" s="16" t="str">
        <f t="shared" si="24"/>
        <v/>
      </c>
      <c r="I298" s="16" t="str">
        <f t="shared" si="25"/>
        <v/>
      </c>
      <c r="J298" s="16" t="str">
        <f t="shared" si="26"/>
        <v/>
      </c>
      <c r="K298" s="16" t="str">
        <f t="shared" si="27"/>
        <v/>
      </c>
    </row>
    <row r="299" spans="1:11" ht="25" x14ac:dyDescent="0.35">
      <c r="A299" s="1" t="str">
        <f>Details!A298</f>
        <v>CCS273</v>
      </c>
      <c r="B299" s="1" t="str">
        <f>Details!B298</f>
        <v>FOOLSCAP SPRING FILE BLUE 32MM RECYCLED MEDIUMWEIGHT MANILLA SPRING TRANSFER MECHANISM WITH COMPRESSOR BAR</v>
      </c>
      <c r="C299" s="1" t="s">
        <v>10</v>
      </c>
      <c r="D299" s="1" t="s">
        <v>52</v>
      </c>
      <c r="E299" s="1" t="s">
        <v>3491</v>
      </c>
      <c r="F299" s="16">
        <f>VLOOKUP(A299,Details!$A$9:$I$1687,8,FALSE)</f>
        <v>0</v>
      </c>
      <c r="H299" s="16" t="str">
        <f t="shared" si="24"/>
        <v/>
      </c>
      <c r="I299" s="16" t="str">
        <f t="shared" si="25"/>
        <v/>
      </c>
      <c r="J299" s="16" t="str">
        <f t="shared" si="26"/>
        <v/>
      </c>
      <c r="K299" s="16" t="str">
        <f t="shared" si="27"/>
        <v/>
      </c>
    </row>
    <row r="300" spans="1:11" ht="25" x14ac:dyDescent="0.35">
      <c r="A300" s="1" t="str">
        <f>Details!A299</f>
        <v>CCS274</v>
      </c>
      <c r="B300" s="1" t="str">
        <f>Details!B299</f>
        <v>FOOLSCAP SPRING FILE GREEN 32MM RECYCLED SPRING TRANSFER MECHANISM WITH COMPRESSOR BAR</v>
      </c>
      <c r="C300" s="1" t="s">
        <v>10</v>
      </c>
      <c r="D300" s="1" t="s">
        <v>52</v>
      </c>
      <c r="E300" s="1" t="s">
        <v>3491</v>
      </c>
      <c r="F300" s="16">
        <f>VLOOKUP(A300,Details!$A$9:$I$1687,8,FALSE)</f>
        <v>0</v>
      </c>
      <c r="H300" s="16" t="str">
        <f t="shared" si="24"/>
        <v/>
      </c>
      <c r="I300" s="16" t="str">
        <f t="shared" si="25"/>
        <v/>
      </c>
      <c r="J300" s="16" t="str">
        <f t="shared" si="26"/>
        <v/>
      </c>
      <c r="K300" s="16" t="str">
        <f t="shared" si="27"/>
        <v/>
      </c>
    </row>
    <row r="301" spans="1:11" x14ac:dyDescent="0.35">
      <c r="A301" s="1" t="str">
        <f>Details!A300</f>
        <v>CCS275</v>
      </c>
      <c r="B301" s="1" t="str">
        <f>Details!B300</f>
        <v>FOOLSCAP SPRING FILE BUFF 35MM RECYCLED SPRING TRANSFER MEDIUMWEIGHT</v>
      </c>
      <c r="C301" s="1" t="s">
        <v>10</v>
      </c>
      <c r="D301" s="1" t="s">
        <v>77</v>
      </c>
      <c r="E301" s="1" t="s">
        <v>3491</v>
      </c>
      <c r="F301" s="16">
        <f>VLOOKUP(A301,Details!$A$9:$I$1687,8,FALSE)</f>
        <v>0</v>
      </c>
      <c r="H301" s="16" t="str">
        <f t="shared" si="24"/>
        <v/>
      </c>
      <c r="I301" s="16" t="str">
        <f t="shared" si="25"/>
        <v/>
      </c>
      <c r="J301" s="16" t="str">
        <f t="shared" si="26"/>
        <v/>
      </c>
      <c r="K301" s="16" t="str">
        <f t="shared" si="27"/>
        <v/>
      </c>
    </row>
    <row r="302" spans="1:11" x14ac:dyDescent="0.35">
      <c r="A302" s="1" t="str">
        <f>Details!A301</f>
        <v>CCS276</v>
      </c>
      <c r="B302" s="1" t="str">
        <f>Details!B301</f>
        <v>A4 POLYPROPYLENE FOLDER ASSORTED</v>
      </c>
      <c r="C302" s="1" t="s">
        <v>10</v>
      </c>
      <c r="D302" s="1" t="s">
        <v>32</v>
      </c>
      <c r="E302" s="1" t="s">
        <v>3492</v>
      </c>
      <c r="F302" s="16">
        <f>VLOOKUP(A302,Details!$A$9:$I$1687,8,FALSE)</f>
        <v>0</v>
      </c>
      <c r="H302" s="16" t="str">
        <f t="shared" si="24"/>
        <v/>
      </c>
      <c r="I302" s="16" t="str">
        <f t="shared" si="25"/>
        <v/>
      </c>
      <c r="J302" s="16" t="str">
        <f t="shared" si="26"/>
        <v/>
      </c>
      <c r="K302" s="16" t="str">
        <f t="shared" si="27"/>
        <v/>
      </c>
    </row>
    <row r="303" spans="1:11" x14ac:dyDescent="0.35">
      <c r="A303" s="1" t="str">
        <f>Details!A302</f>
        <v>CCS277</v>
      </c>
      <c r="B303" s="1" t="str">
        <f>Details!B302</f>
        <v>A4 POLYPROPYLENE FOLDER CLEAR</v>
      </c>
      <c r="C303" s="1" t="s">
        <v>10</v>
      </c>
      <c r="D303" s="1" t="s">
        <v>32</v>
      </c>
      <c r="E303" s="1" t="s">
        <v>3492</v>
      </c>
      <c r="F303" s="16">
        <f>VLOOKUP(A303,Details!$A$9:$I$1687,8,FALSE)</f>
        <v>0</v>
      </c>
      <c r="H303" s="16" t="str">
        <f t="shared" si="24"/>
        <v/>
      </c>
      <c r="I303" s="16" t="str">
        <f t="shared" si="25"/>
        <v/>
      </c>
      <c r="J303" s="16" t="str">
        <f t="shared" si="26"/>
        <v/>
      </c>
      <c r="K303" s="16" t="str">
        <f t="shared" si="27"/>
        <v/>
      </c>
    </row>
    <row r="304" spans="1:11" x14ac:dyDescent="0.35">
      <c r="A304" s="1" t="str">
        <f>Details!A303</f>
        <v>CCS278</v>
      </c>
      <c r="B304" s="1" t="str">
        <f>Details!B303</f>
        <v>CONFERENCE FOLDER BLACK LEATHER LOOK</v>
      </c>
      <c r="C304" s="1" t="s">
        <v>10</v>
      </c>
      <c r="D304" s="1" t="s">
        <v>12</v>
      </c>
      <c r="E304" s="1" t="s">
        <v>3492</v>
      </c>
      <c r="F304" s="16">
        <f>VLOOKUP(A304,Details!$A$9:$I$1687,8,FALSE)</f>
        <v>0</v>
      </c>
      <c r="H304" s="16" t="str">
        <f t="shared" si="24"/>
        <v/>
      </c>
      <c r="I304" s="16" t="str">
        <f t="shared" si="25"/>
        <v/>
      </c>
      <c r="J304" s="16" t="str">
        <f t="shared" si="26"/>
        <v/>
      </c>
      <c r="K304" s="16" t="str">
        <f t="shared" si="27"/>
        <v/>
      </c>
    </row>
    <row r="305" spans="1:11" x14ac:dyDescent="0.35">
      <c r="A305" s="1" t="str">
        <f>Details!A304</f>
        <v>CCS279</v>
      </c>
      <c r="B305" s="1" t="str">
        <f>Details!B304</f>
        <v>A4 CUT FLUSH FOLDER POLYPROPYLENE 90 MICRON CLEAR</v>
      </c>
      <c r="C305" s="1" t="s">
        <v>10</v>
      </c>
      <c r="D305" s="1" t="s">
        <v>25</v>
      </c>
      <c r="E305" s="1" t="s">
        <v>3492</v>
      </c>
      <c r="F305" s="16">
        <f>VLOOKUP(A305,Details!$A$9:$I$1687,8,FALSE)</f>
        <v>0</v>
      </c>
      <c r="H305" s="16" t="str">
        <f t="shared" si="24"/>
        <v/>
      </c>
      <c r="I305" s="16" t="str">
        <f t="shared" si="25"/>
        <v/>
      </c>
      <c r="J305" s="16" t="str">
        <f t="shared" si="26"/>
        <v/>
      </c>
      <c r="K305" s="16" t="str">
        <f t="shared" si="27"/>
        <v/>
      </c>
    </row>
    <row r="306" spans="1:11" x14ac:dyDescent="0.35">
      <c r="A306" s="1" t="str">
        <f>Details!A305</f>
        <v>CCS280</v>
      </c>
      <c r="B306" s="1" t="str">
        <f>Details!B305</f>
        <v>A4 CUT FLUSH FOLDER POLYPROPYLENE 110 MICRON CLEAR</v>
      </c>
      <c r="C306" s="1" t="s">
        <v>10</v>
      </c>
      <c r="D306" s="1" t="s">
        <v>25</v>
      </c>
      <c r="E306" s="1" t="s">
        <v>3492</v>
      </c>
      <c r="F306" s="16">
        <f>VLOOKUP(A306,Details!$A$9:$I$1687,8,FALSE)</f>
        <v>0</v>
      </c>
      <c r="H306" s="16" t="str">
        <f t="shared" si="24"/>
        <v/>
      </c>
      <c r="I306" s="16" t="str">
        <f t="shared" si="25"/>
        <v/>
      </c>
      <c r="J306" s="16" t="str">
        <f t="shared" si="26"/>
        <v/>
      </c>
      <c r="K306" s="16" t="str">
        <f t="shared" si="27"/>
        <v/>
      </c>
    </row>
    <row r="307" spans="1:11" ht="25" x14ac:dyDescent="0.35">
      <c r="A307" s="1" t="str">
        <f>Details!A306</f>
        <v>CCS281</v>
      </c>
      <c r="B307" s="1" t="str">
        <f>Details!B306</f>
        <v>A4 CUT FLUSH FOLDER POLYPROPYLENE 105 MICRON MEDIUMWEIGHT ASSORTED COLOURS 20 X CLEAR, BLUE, RED, GREEN, YELLOW</v>
      </c>
      <c r="C307" s="1" t="s">
        <v>10</v>
      </c>
      <c r="D307" s="1" t="s">
        <v>25</v>
      </c>
      <c r="E307" s="1" t="s">
        <v>3492</v>
      </c>
      <c r="F307" s="16">
        <f>VLOOKUP(A307,Details!$A$9:$I$1687,8,FALSE)</f>
        <v>0</v>
      </c>
      <c r="H307" s="16" t="str">
        <f t="shared" si="24"/>
        <v/>
      </c>
      <c r="I307" s="16" t="str">
        <f t="shared" si="25"/>
        <v/>
      </c>
      <c r="J307" s="16" t="str">
        <f t="shared" si="26"/>
        <v/>
      </c>
      <c r="K307" s="16" t="str">
        <f t="shared" si="27"/>
        <v/>
      </c>
    </row>
    <row r="308" spans="1:11" x14ac:dyDescent="0.35">
      <c r="A308" s="1" t="str">
        <f>Details!A307</f>
        <v>CCS282</v>
      </c>
      <c r="B308" s="1" t="str">
        <f>Details!B307</f>
        <v>A4 SQUARE CUT FOLDER LIGHTWEIGHT BUFF 100% RECYCLED</v>
      </c>
      <c r="C308" s="1" t="s">
        <v>10</v>
      </c>
      <c r="D308" s="1" t="s">
        <v>25</v>
      </c>
      <c r="E308" s="1" t="s">
        <v>3491</v>
      </c>
      <c r="F308" s="16">
        <f>VLOOKUP(A308,Details!$A$9:$I$1687,8,FALSE)</f>
        <v>0</v>
      </c>
      <c r="H308" s="16" t="str">
        <f t="shared" si="24"/>
        <v/>
      </c>
      <c r="I308" s="16" t="str">
        <f t="shared" si="25"/>
        <v/>
      </c>
      <c r="J308" s="16" t="str">
        <f t="shared" si="26"/>
        <v/>
      </c>
      <c r="K308" s="16" t="str">
        <f t="shared" si="27"/>
        <v/>
      </c>
    </row>
    <row r="309" spans="1:11" x14ac:dyDescent="0.35">
      <c r="A309" s="1" t="str">
        <f>Details!A308</f>
        <v>CCS283</v>
      </c>
      <c r="B309" s="1" t="str">
        <f>Details!B308</f>
        <v>FOOLSCAP SQUARE CUT FOLDER 250GSM BLUE 100% RECYCLED</v>
      </c>
      <c r="C309" s="1" t="s">
        <v>10</v>
      </c>
      <c r="D309" s="1" t="s">
        <v>25</v>
      </c>
      <c r="E309" s="1" t="s">
        <v>3491</v>
      </c>
      <c r="F309" s="16">
        <f>VLOOKUP(A309,Details!$A$9:$I$1687,8,FALSE)</f>
        <v>0</v>
      </c>
      <c r="H309" s="16" t="str">
        <f t="shared" si="24"/>
        <v/>
      </c>
      <c r="I309" s="16" t="str">
        <f t="shared" si="25"/>
        <v/>
      </c>
      <c r="J309" s="16" t="str">
        <f t="shared" si="26"/>
        <v/>
      </c>
      <c r="K309" s="16" t="str">
        <f t="shared" si="27"/>
        <v/>
      </c>
    </row>
    <row r="310" spans="1:11" x14ac:dyDescent="0.35">
      <c r="A310" s="1" t="str">
        <f>Details!A309</f>
        <v>CCS284</v>
      </c>
      <c r="B310" s="1" t="str">
        <f>Details!B309</f>
        <v>FOOLSCAP SQUARE CUT FOLDER 250GSM YELLOW 100% RECYCLED</v>
      </c>
      <c r="C310" s="1" t="s">
        <v>10</v>
      </c>
      <c r="D310" s="1" t="s">
        <v>25</v>
      </c>
      <c r="E310" s="1" t="s">
        <v>3491</v>
      </c>
      <c r="F310" s="16">
        <f>VLOOKUP(A310,Details!$A$9:$I$1687,8,FALSE)</f>
        <v>0</v>
      </c>
      <c r="H310" s="16" t="str">
        <f t="shared" si="24"/>
        <v/>
      </c>
      <c r="I310" s="16" t="str">
        <f t="shared" si="25"/>
        <v/>
      </c>
      <c r="J310" s="16" t="str">
        <f t="shared" si="26"/>
        <v/>
      </c>
      <c r="K310" s="16" t="str">
        <f t="shared" si="27"/>
        <v/>
      </c>
    </row>
    <row r="311" spans="1:11" x14ac:dyDescent="0.35">
      <c r="A311" s="1" t="str">
        <f>Details!A310</f>
        <v>CCS285</v>
      </c>
      <c r="B311" s="1" t="str">
        <f>Details!B310</f>
        <v>FOOLSCAP SQUARE CUT FOLDER 250GSM GREEN 100% RECYCLED</v>
      </c>
      <c r="C311" s="1" t="s">
        <v>10</v>
      </c>
      <c r="D311" s="1" t="s">
        <v>25</v>
      </c>
      <c r="E311" s="1" t="s">
        <v>3491</v>
      </c>
      <c r="F311" s="16">
        <f>VLOOKUP(A311,Details!$A$9:$I$1687,8,FALSE)</f>
        <v>0</v>
      </c>
      <c r="H311" s="16" t="str">
        <f t="shared" si="24"/>
        <v/>
      </c>
      <c r="I311" s="16" t="str">
        <f t="shared" si="25"/>
        <v/>
      </c>
      <c r="J311" s="16" t="str">
        <f t="shared" si="26"/>
        <v/>
      </c>
      <c r="K311" s="16" t="str">
        <f t="shared" si="27"/>
        <v/>
      </c>
    </row>
    <row r="312" spans="1:11" x14ac:dyDescent="0.35">
      <c r="A312" s="1" t="str">
        <f>Details!A311</f>
        <v>CCS286</v>
      </c>
      <c r="B312" s="1" t="str">
        <f>Details!B311</f>
        <v>FOOLSCAP SQUARE CUT FOLDER 250GSM RED 100% RECYCLED</v>
      </c>
      <c r="C312" s="1" t="s">
        <v>10</v>
      </c>
      <c r="D312" s="1" t="s">
        <v>25</v>
      </c>
      <c r="E312" s="1" t="s">
        <v>3491</v>
      </c>
      <c r="F312" s="16">
        <f>VLOOKUP(A312,Details!$A$9:$I$1687,8,FALSE)</f>
        <v>0</v>
      </c>
      <c r="H312" s="16" t="str">
        <f t="shared" si="24"/>
        <v/>
      </c>
      <c r="I312" s="16" t="str">
        <f t="shared" si="25"/>
        <v/>
      </c>
      <c r="J312" s="16" t="str">
        <f t="shared" si="26"/>
        <v/>
      </c>
      <c r="K312" s="16" t="str">
        <f t="shared" si="27"/>
        <v/>
      </c>
    </row>
    <row r="313" spans="1:11" x14ac:dyDescent="0.35">
      <c r="A313" s="1" t="str">
        <f>Details!A312</f>
        <v>CCS287</v>
      </c>
      <c r="B313" s="1" t="str">
        <f>Details!B312</f>
        <v>FOOLSCAP SQUARE CUT FOLDER 230GSM BUFF 100% RECYCLED</v>
      </c>
      <c r="C313" s="1" t="s">
        <v>10</v>
      </c>
      <c r="D313" s="1" t="s">
        <v>25</v>
      </c>
      <c r="E313" s="1" t="s">
        <v>3491</v>
      </c>
      <c r="F313" s="16">
        <f>VLOOKUP(A313,Details!$A$9:$I$1687,8,FALSE)</f>
        <v>0</v>
      </c>
      <c r="H313" s="16" t="str">
        <f t="shared" si="24"/>
        <v/>
      </c>
      <c r="I313" s="16" t="str">
        <f t="shared" si="25"/>
        <v/>
      </c>
      <c r="J313" s="16" t="str">
        <f t="shared" si="26"/>
        <v/>
      </c>
      <c r="K313" s="16" t="str">
        <f t="shared" si="27"/>
        <v/>
      </c>
    </row>
    <row r="314" spans="1:11" x14ac:dyDescent="0.35">
      <c r="A314" s="1" t="str">
        <f>Details!A313</f>
        <v>CCS288</v>
      </c>
      <c r="B314" s="1" t="str">
        <f>Details!B313</f>
        <v>FOOLSCAP SQUARE CUT FOLDER 230GSM ORANGE 100% RECYCLED</v>
      </c>
      <c r="C314" s="1" t="s">
        <v>10</v>
      </c>
      <c r="D314" s="1" t="s">
        <v>25</v>
      </c>
      <c r="E314" s="1" t="s">
        <v>3491</v>
      </c>
      <c r="F314" s="16">
        <f>VLOOKUP(A314,Details!$A$9:$I$1687,8,FALSE)</f>
        <v>0</v>
      </c>
      <c r="H314" s="16" t="str">
        <f t="shared" si="24"/>
        <v/>
      </c>
      <c r="I314" s="16" t="str">
        <f t="shared" si="25"/>
        <v/>
      </c>
      <c r="J314" s="16" t="str">
        <f t="shared" si="26"/>
        <v/>
      </c>
      <c r="K314" s="16" t="str">
        <f t="shared" si="27"/>
        <v/>
      </c>
    </row>
    <row r="315" spans="1:11" ht="25" x14ac:dyDescent="0.35">
      <c r="A315" s="1" t="str">
        <f>Details!A314</f>
        <v>CCS289</v>
      </c>
      <c r="B315" s="1" t="str">
        <f>Details!B314</f>
        <v>FOOLSCAP WALLET DOCUMENT EXPANDING GUSSET 32MM BUFF RECYCLED MEDIUMWEIGHT</v>
      </c>
      <c r="C315" s="1" t="s">
        <v>10</v>
      </c>
      <c r="D315" s="1" t="s">
        <v>52</v>
      </c>
      <c r="E315" s="1" t="s">
        <v>3491</v>
      </c>
      <c r="F315" s="16">
        <f>VLOOKUP(A315,Details!$A$9:$I$1687,8,FALSE)</f>
        <v>0</v>
      </c>
      <c r="H315" s="16" t="str">
        <f t="shared" si="24"/>
        <v/>
      </c>
      <c r="I315" s="16" t="str">
        <f t="shared" si="25"/>
        <v/>
      </c>
      <c r="J315" s="16" t="str">
        <f t="shared" si="26"/>
        <v/>
      </c>
      <c r="K315" s="16" t="str">
        <f t="shared" si="27"/>
        <v/>
      </c>
    </row>
    <row r="316" spans="1:11" ht="25" x14ac:dyDescent="0.35">
      <c r="A316" s="1" t="str">
        <f>Details!A315</f>
        <v>CCS290</v>
      </c>
      <c r="B316" s="1" t="str">
        <f>Details!B315</f>
        <v>FOOLSCAP WALLET DOCUMENT EXPANDING GUSSET 32MM BLUE RECYCLED MEDIUMWEIGHT</v>
      </c>
      <c r="C316" s="1" t="s">
        <v>10</v>
      </c>
      <c r="D316" s="1" t="s">
        <v>52</v>
      </c>
      <c r="E316" s="1" t="s">
        <v>3491</v>
      </c>
      <c r="F316" s="16">
        <f>VLOOKUP(A316,Details!$A$9:$I$1687,8,FALSE)</f>
        <v>0</v>
      </c>
      <c r="H316" s="16" t="str">
        <f t="shared" si="24"/>
        <v/>
      </c>
      <c r="I316" s="16" t="str">
        <f t="shared" si="25"/>
        <v/>
      </c>
      <c r="J316" s="16" t="str">
        <f t="shared" si="26"/>
        <v/>
      </c>
      <c r="K316" s="16" t="str">
        <f t="shared" si="27"/>
        <v/>
      </c>
    </row>
    <row r="317" spans="1:11" ht="25" x14ac:dyDescent="0.35">
      <c r="A317" s="1" t="str">
        <f>Details!A316</f>
        <v>CCS291</v>
      </c>
      <c r="B317" s="1" t="str">
        <f>Details!B316</f>
        <v>FOOLSCAP WALLET DOCUMENT EXPANDING GUSSET 32MM YELLOW RECYCLED MEDIUMWEIGHT</v>
      </c>
      <c r="C317" s="1" t="s">
        <v>10</v>
      </c>
      <c r="D317" s="1" t="s">
        <v>52</v>
      </c>
      <c r="E317" s="1" t="s">
        <v>3491</v>
      </c>
      <c r="F317" s="16">
        <f>VLOOKUP(A317,Details!$A$9:$I$1687,8,FALSE)</f>
        <v>0</v>
      </c>
      <c r="H317" s="16" t="str">
        <f t="shared" si="24"/>
        <v/>
      </c>
      <c r="I317" s="16" t="str">
        <f t="shared" si="25"/>
        <v/>
      </c>
      <c r="J317" s="16" t="str">
        <f t="shared" si="26"/>
        <v/>
      </c>
      <c r="K317" s="16" t="str">
        <f t="shared" si="27"/>
        <v/>
      </c>
    </row>
    <row r="318" spans="1:11" x14ac:dyDescent="0.35">
      <c r="A318" s="1" t="str">
        <f>Details!A317</f>
        <v>CCS292</v>
      </c>
      <c r="B318" s="1" t="str">
        <f>Details!B317</f>
        <v>FOOLSCAP WALLET DOCUMENT EXPANDING GUSSET 32MM PINK MEDIUMWEIGHT</v>
      </c>
      <c r="C318" s="1" t="s">
        <v>10</v>
      </c>
      <c r="D318" s="1" t="s">
        <v>52</v>
      </c>
      <c r="E318" s="1" t="s">
        <v>3491</v>
      </c>
      <c r="F318" s="16">
        <f>VLOOKUP(A318,Details!$A$9:$I$1687,8,FALSE)</f>
        <v>0</v>
      </c>
      <c r="H318" s="16" t="str">
        <f t="shared" si="24"/>
        <v/>
      </c>
      <c r="I318" s="16" t="str">
        <f t="shared" si="25"/>
        <v/>
      </c>
      <c r="J318" s="16" t="str">
        <f t="shared" si="26"/>
        <v/>
      </c>
      <c r="K318" s="16" t="str">
        <f t="shared" si="27"/>
        <v/>
      </c>
    </row>
    <row r="319" spans="1:11" x14ac:dyDescent="0.35">
      <c r="A319" s="1" t="str">
        <f>Details!A318</f>
        <v>CCS293</v>
      </c>
      <c r="B319" s="1" t="str">
        <f>Details!B318</f>
        <v>FOOLSCAP WALLET DOCUMENT EXPANDING GUSSET 32MM GREEN MEDIUMWEIGHT</v>
      </c>
      <c r="C319" s="1" t="s">
        <v>10</v>
      </c>
      <c r="D319" s="1" t="s">
        <v>52</v>
      </c>
      <c r="E319" s="1" t="s">
        <v>3491</v>
      </c>
      <c r="F319" s="16">
        <f>VLOOKUP(A319,Details!$A$9:$I$1687,8,FALSE)</f>
        <v>0</v>
      </c>
      <c r="H319" s="16" t="str">
        <f t="shared" si="24"/>
        <v/>
      </c>
      <c r="I319" s="16" t="str">
        <f t="shared" si="25"/>
        <v/>
      </c>
      <c r="J319" s="16" t="str">
        <f t="shared" si="26"/>
        <v/>
      </c>
      <c r="K319" s="16" t="str">
        <f t="shared" si="27"/>
        <v/>
      </c>
    </row>
    <row r="320" spans="1:11" x14ac:dyDescent="0.35">
      <c r="A320" s="1" t="str">
        <f>Details!A319</f>
        <v>CCS294</v>
      </c>
      <c r="B320" s="1" t="str">
        <f>Details!B319</f>
        <v>FOOLSCAP WALLET DOCUMENT EXPANDING GUSSET 32MM RED MEDIUMWEIGHT</v>
      </c>
      <c r="C320" s="1" t="s">
        <v>10</v>
      </c>
      <c r="D320" s="1" t="s">
        <v>52</v>
      </c>
      <c r="E320" s="1" t="s">
        <v>3491</v>
      </c>
      <c r="F320" s="16">
        <f>VLOOKUP(A320,Details!$A$9:$I$1687,8,FALSE)</f>
        <v>0</v>
      </c>
      <c r="H320" s="16" t="str">
        <f t="shared" si="24"/>
        <v/>
      </c>
      <c r="I320" s="16" t="str">
        <f t="shared" si="25"/>
        <v/>
      </c>
      <c r="J320" s="16" t="str">
        <f t="shared" si="26"/>
        <v/>
      </c>
      <c r="K320" s="16" t="str">
        <f t="shared" si="27"/>
        <v/>
      </c>
    </row>
    <row r="321" spans="1:11" ht="25" x14ac:dyDescent="0.35">
      <c r="A321" s="1" t="str">
        <f>Details!A320</f>
        <v>CCS295</v>
      </c>
      <c r="B321" s="1" t="str">
        <f>Details!B320</f>
        <v>A4 WALLET DOCUMENT EXPANDING GUSSET 32MM ASSORTED COLOURS 10X BUFF, BLUE, GREEN, PINK AND YELLOW</v>
      </c>
      <c r="C321" s="1" t="s">
        <v>10</v>
      </c>
      <c r="D321" s="1" t="s">
        <v>52</v>
      </c>
      <c r="E321" s="1" t="s">
        <v>3491</v>
      </c>
      <c r="F321" s="16">
        <f>VLOOKUP(A321,Details!$A$9:$I$1687,8,FALSE)</f>
        <v>0</v>
      </c>
      <c r="H321" s="16" t="str">
        <f t="shared" si="24"/>
        <v/>
      </c>
      <c r="I321" s="16" t="str">
        <f t="shared" si="25"/>
        <v/>
      </c>
      <c r="J321" s="16" t="str">
        <f t="shared" si="26"/>
        <v/>
      </c>
      <c r="K321" s="16" t="str">
        <f t="shared" si="27"/>
        <v/>
      </c>
    </row>
    <row r="322" spans="1:11" ht="25" x14ac:dyDescent="0.35">
      <c r="A322" s="1" t="str">
        <f>Details!A321</f>
        <v>CCS296</v>
      </c>
      <c r="B322" s="1" t="str">
        <f>Details!B321</f>
        <v>FOOLSCAP WALLET DOCUMENT EXPANDING GUSSET 50MM LEGAL BUFF TWIN EYELETS AND PINK TAPE 315GSM</v>
      </c>
      <c r="C322" s="1" t="s">
        <v>10</v>
      </c>
      <c r="D322" s="1" t="s">
        <v>12</v>
      </c>
      <c r="E322" s="1" t="s">
        <v>3491</v>
      </c>
      <c r="F322" s="16">
        <f>VLOOKUP(A322,Details!$A$9:$I$1687,8,FALSE)</f>
        <v>0</v>
      </c>
      <c r="H322" s="16" t="str">
        <f t="shared" si="24"/>
        <v/>
      </c>
      <c r="I322" s="16" t="str">
        <f t="shared" si="25"/>
        <v/>
      </c>
      <c r="J322" s="16" t="str">
        <f t="shared" si="26"/>
        <v/>
      </c>
      <c r="K322" s="16" t="str">
        <f t="shared" si="27"/>
        <v/>
      </c>
    </row>
    <row r="323" spans="1:11" x14ac:dyDescent="0.35">
      <c r="A323" s="1" t="str">
        <f>Details!A322</f>
        <v>CCS297</v>
      </c>
      <c r="B323" s="1" t="str">
        <f>Details!B322</f>
        <v>A4 ZIP WALLET POLYPROPYLENE ASSORTED COLOURS</v>
      </c>
      <c r="C323" s="1" t="s">
        <v>10</v>
      </c>
      <c r="D323" s="1" t="s">
        <v>185</v>
      </c>
      <c r="E323" s="1" t="s">
        <v>3492</v>
      </c>
      <c r="F323" s="16">
        <f>VLOOKUP(A323,Details!$A$9:$I$1687,8,FALSE)</f>
        <v>0</v>
      </c>
      <c r="H323" s="16" t="str">
        <f t="shared" si="24"/>
        <v/>
      </c>
      <c r="I323" s="16" t="str">
        <f t="shared" si="25"/>
        <v/>
      </c>
      <c r="J323" s="16" t="str">
        <f t="shared" si="26"/>
        <v/>
      </c>
      <c r="K323" s="16" t="str">
        <f t="shared" si="27"/>
        <v/>
      </c>
    </row>
    <row r="324" spans="1:11" ht="25" x14ac:dyDescent="0.35">
      <c r="A324" s="1" t="str">
        <f>Details!A323</f>
        <v>CCS298</v>
      </c>
      <c r="B324" s="1" t="str">
        <f>Details!B323</f>
        <v>A4+ PLASTIC ZIP WALLET CLEAR POLYPROPYLENE ASSORTED COLOUR HEADER STRIP (BLUE, ORANGE, GREEN, RED AND YELLOW) METAL ZIP PULL</v>
      </c>
      <c r="C324" s="1" t="s">
        <v>10</v>
      </c>
      <c r="D324" s="1" t="s">
        <v>77</v>
      </c>
      <c r="E324" s="1" t="s">
        <v>3492</v>
      </c>
      <c r="F324" s="16">
        <f>VLOOKUP(A324,Details!$A$9:$I$1687,8,FALSE)</f>
        <v>0</v>
      </c>
      <c r="H324" s="16" t="str">
        <f t="shared" si="24"/>
        <v/>
      </c>
      <c r="I324" s="16" t="str">
        <f t="shared" si="25"/>
        <v/>
      </c>
      <c r="J324" s="16" t="str">
        <f t="shared" si="26"/>
        <v/>
      </c>
      <c r="K324" s="16" t="str">
        <f t="shared" si="27"/>
        <v/>
      </c>
    </row>
    <row r="325" spans="1:11" ht="25" x14ac:dyDescent="0.35">
      <c r="A325" s="1" t="str">
        <f>Details!A324</f>
        <v>CCS299</v>
      </c>
      <c r="B325" s="1" t="str">
        <f>Details!B324</f>
        <v>A3 PLASTIC ZIP WALLET CLEAR POLYPROPYLENE ASSORTED COLOUR HEADER STRIP (BLUE, ORANGE, GREEN, RED AND YELLOW) METAL ZIP PULL</v>
      </c>
      <c r="C325" s="1" t="s">
        <v>10</v>
      </c>
      <c r="D325" s="1" t="s">
        <v>77</v>
      </c>
      <c r="E325" s="1" t="s">
        <v>3492</v>
      </c>
      <c r="F325" s="16">
        <f>VLOOKUP(A325,Details!$A$9:$I$1687,8,FALSE)</f>
        <v>0</v>
      </c>
      <c r="H325" s="16" t="str">
        <f t="shared" si="24"/>
        <v/>
      </c>
      <c r="I325" s="16" t="str">
        <f t="shared" si="25"/>
        <v/>
      </c>
      <c r="J325" s="16" t="str">
        <f t="shared" si="26"/>
        <v/>
      </c>
      <c r="K325" s="16" t="str">
        <f t="shared" si="27"/>
        <v/>
      </c>
    </row>
    <row r="326" spans="1:11" x14ac:dyDescent="0.35">
      <c r="A326" s="1" t="str">
        <f>Details!A325</f>
        <v>CCS1436</v>
      </c>
      <c r="B326" s="1" t="str">
        <f>Details!B325</f>
        <v>A3 PLASTIC ZIP WALLET CLEAR POLYPROPYLENE ASSORTED COLOUR METAL ZIP PULL</v>
      </c>
      <c r="C326" s="1" t="s">
        <v>10</v>
      </c>
      <c r="D326" s="1" t="s">
        <v>164</v>
      </c>
      <c r="E326" s="1" t="s">
        <v>3492</v>
      </c>
      <c r="F326" s="16">
        <f>VLOOKUP(A326,Details!$A$9:$I$1687,8,FALSE)</f>
        <v>0</v>
      </c>
      <c r="H326" s="16" t="str">
        <f t="shared" si="24"/>
        <v/>
      </c>
      <c r="I326" s="16" t="str">
        <f t="shared" si="25"/>
        <v/>
      </c>
      <c r="J326" s="16" t="str">
        <f t="shared" si="26"/>
        <v/>
      </c>
      <c r="K326" s="16" t="str">
        <f t="shared" si="27"/>
        <v/>
      </c>
    </row>
    <row r="327" spans="1:11" ht="25" x14ac:dyDescent="0.35">
      <c r="A327" s="1" t="str">
        <f>Details!A326</f>
        <v>CCS300</v>
      </c>
      <c r="B327" s="1" t="str">
        <f>Details!B326</f>
        <v>A5 PLASTIC ZIP WALLET CLEAR POLYPROPYLENE ASSORTED COLOURS HEADER (BLUE, ORANGE, GREEN, RED AND YELLOW) METAL ZIP PULL</v>
      </c>
      <c r="C327" s="1" t="s">
        <v>10</v>
      </c>
      <c r="D327" s="1" t="s">
        <v>77</v>
      </c>
      <c r="E327" s="1" t="s">
        <v>3492</v>
      </c>
      <c r="F327" s="16">
        <f>VLOOKUP(A327,Details!$A$9:$I$1687,8,FALSE)</f>
        <v>0</v>
      </c>
      <c r="H327" s="16" t="str">
        <f t="shared" si="24"/>
        <v/>
      </c>
      <c r="I327" s="16" t="str">
        <f t="shared" si="25"/>
        <v/>
      </c>
      <c r="J327" s="16" t="str">
        <f t="shared" si="26"/>
        <v/>
      </c>
      <c r="K327" s="16" t="str">
        <f t="shared" si="27"/>
        <v/>
      </c>
    </row>
    <row r="328" spans="1:11" ht="25" x14ac:dyDescent="0.35">
      <c r="A328" s="1" t="str">
        <f>Details!A327</f>
        <v>CCS301</v>
      </c>
      <c r="B328" s="1" t="str">
        <f>Details!B327</f>
        <v>A4 PLASTIC POPPER WALLET ASSORTED COLOURS TURQUOISE, BLUE, PURPLE, RED AND GREEN CURVED FLAP</v>
      </c>
      <c r="C328" s="1" t="s">
        <v>10</v>
      </c>
      <c r="D328" s="1" t="s">
        <v>164</v>
      </c>
      <c r="E328" s="1" t="s">
        <v>3492</v>
      </c>
      <c r="F328" s="16">
        <f>VLOOKUP(A328,Details!$A$9:$I$1687,8,FALSE)</f>
        <v>0</v>
      </c>
      <c r="H328" s="16" t="str">
        <f t="shared" si="24"/>
        <v/>
      </c>
      <c r="I328" s="16" t="str">
        <f t="shared" si="25"/>
        <v/>
      </c>
      <c r="J328" s="16" t="str">
        <f t="shared" si="26"/>
        <v/>
      </c>
      <c r="K328" s="16" t="str">
        <f t="shared" si="27"/>
        <v/>
      </c>
    </row>
    <row r="329" spans="1:11" x14ac:dyDescent="0.35">
      <c r="A329" s="1" t="str">
        <f>Details!A328</f>
        <v>CCS302</v>
      </c>
      <c r="B329" s="1" t="str">
        <f>Details!B328</f>
        <v>FOOLSCAP PLASTIC POPPER WALLET CLEAR TRANSPARENT</v>
      </c>
      <c r="C329" s="1" t="s">
        <v>10</v>
      </c>
      <c r="D329" s="1" t="s">
        <v>164</v>
      </c>
      <c r="E329" s="1" t="s">
        <v>3492</v>
      </c>
      <c r="F329" s="16">
        <f>VLOOKUP(A329,Details!$A$9:$I$1687,8,FALSE)</f>
        <v>0</v>
      </c>
      <c r="H329" s="16" t="str">
        <f t="shared" si="24"/>
        <v/>
      </c>
      <c r="I329" s="16" t="str">
        <f t="shared" si="25"/>
        <v/>
      </c>
      <c r="J329" s="16" t="str">
        <f t="shared" si="26"/>
        <v/>
      </c>
      <c r="K329" s="16" t="str">
        <f t="shared" si="27"/>
        <v/>
      </c>
    </row>
    <row r="330" spans="1:11" ht="25" x14ac:dyDescent="0.35">
      <c r="A330" s="1" t="str">
        <f>Details!A329</f>
        <v>CCS303</v>
      </c>
      <c r="B330" s="1" t="str">
        <f>Details!B329</f>
        <v>A3 PLASTIC POPPER WALLET PASTEL ASSORTED COLOURS 1X CLEAR, BLUE, GREEN, RED AND YELLOW</v>
      </c>
      <c r="C330" s="1" t="s">
        <v>10</v>
      </c>
      <c r="D330" s="1" t="s">
        <v>164</v>
      </c>
      <c r="E330" s="1" t="s">
        <v>3492</v>
      </c>
      <c r="F330" s="16">
        <f>VLOOKUP(A330,Details!$A$9:$I$1687,8,FALSE)</f>
        <v>0</v>
      </c>
      <c r="H330" s="16" t="str">
        <f t="shared" si="24"/>
        <v/>
      </c>
      <c r="I330" s="16" t="str">
        <f t="shared" si="25"/>
        <v/>
      </c>
      <c r="J330" s="16" t="str">
        <f t="shared" si="26"/>
        <v/>
      </c>
      <c r="K330" s="16" t="str">
        <f t="shared" si="27"/>
        <v/>
      </c>
    </row>
    <row r="331" spans="1:11" ht="25" x14ac:dyDescent="0.35">
      <c r="A331" s="1" t="str">
        <f>Details!A330</f>
        <v>CCS304</v>
      </c>
      <c r="B331" s="1" t="str">
        <f>Details!B330</f>
        <v>A5+ PLASTIC POPPER WALLET ASSORTED COLOURS 1X AQUA, BLUE, LIME, PURPLE AND RED</v>
      </c>
      <c r="C331" s="1" t="s">
        <v>10</v>
      </c>
      <c r="D331" s="1" t="s">
        <v>164</v>
      </c>
      <c r="E331" s="1" t="s">
        <v>3492</v>
      </c>
      <c r="F331" s="16">
        <f>VLOOKUP(A331,Details!$A$9:$I$1687,8,FALSE)</f>
        <v>0</v>
      </c>
      <c r="H331" s="16" t="str">
        <f t="shared" si="24"/>
        <v/>
      </c>
      <c r="I331" s="16" t="str">
        <f t="shared" si="25"/>
        <v/>
      </c>
      <c r="J331" s="16" t="str">
        <f t="shared" si="26"/>
        <v/>
      </c>
      <c r="K331" s="16" t="str">
        <f t="shared" si="27"/>
        <v/>
      </c>
    </row>
    <row r="332" spans="1:11" x14ac:dyDescent="0.35">
      <c r="A332" s="1" t="str">
        <f>Details!A331</f>
        <v>CCS305</v>
      </c>
      <c r="B332" s="1" t="str">
        <f>Details!B331</f>
        <v>A4 MULTI PUNCHED POCKET 40 MICRON CLEAR</v>
      </c>
      <c r="C332" s="1" t="s">
        <v>10</v>
      </c>
      <c r="D332" s="1" t="s">
        <v>25</v>
      </c>
      <c r="E332" s="1" t="s">
        <v>3492</v>
      </c>
      <c r="F332" s="16">
        <f>VLOOKUP(A332,Details!$A$9:$I$1687,8,FALSE)</f>
        <v>0</v>
      </c>
      <c r="H332" s="16" t="str">
        <f t="shared" si="24"/>
        <v/>
      </c>
      <c r="I332" s="16" t="str">
        <f t="shared" si="25"/>
        <v/>
      </c>
      <c r="J332" s="16" t="str">
        <f t="shared" si="26"/>
        <v/>
      </c>
      <c r="K332" s="16" t="str">
        <f t="shared" si="27"/>
        <v/>
      </c>
    </row>
    <row r="333" spans="1:11" x14ac:dyDescent="0.35">
      <c r="A333" s="1" t="str">
        <f>Details!A332</f>
        <v>CCS306</v>
      </c>
      <c r="B333" s="1" t="str">
        <f>Details!B332</f>
        <v>A4 MULTI PUNCHED POCKET 50 MICRON CLEAR OPEN TOP</v>
      </c>
      <c r="C333" s="1" t="s">
        <v>10</v>
      </c>
      <c r="D333" s="1" t="s">
        <v>25</v>
      </c>
      <c r="E333" s="1" t="s">
        <v>3492</v>
      </c>
      <c r="F333" s="16">
        <f>VLOOKUP(A333,Details!$A$9:$I$1687,8,FALSE)</f>
        <v>0</v>
      </c>
      <c r="H333" s="16" t="str">
        <f t="shared" si="24"/>
        <v/>
      </c>
      <c r="I333" s="16" t="str">
        <f t="shared" si="25"/>
        <v/>
      </c>
      <c r="J333" s="16" t="str">
        <f t="shared" si="26"/>
        <v/>
      </c>
      <c r="K333" s="16" t="str">
        <f t="shared" si="27"/>
        <v/>
      </c>
    </row>
    <row r="334" spans="1:11" x14ac:dyDescent="0.35">
      <c r="A334" s="1" t="str">
        <f>Details!A333</f>
        <v>CCS307</v>
      </c>
      <c r="B334" s="1" t="str">
        <f>Details!B333</f>
        <v>A4 MULTI PUNCHED POCKET 80 MICRON REINFORCED STRIP TOP OPENING</v>
      </c>
      <c r="C334" s="1" t="s">
        <v>10</v>
      </c>
      <c r="D334" s="1" t="s">
        <v>25</v>
      </c>
      <c r="E334" s="1" t="s">
        <v>3492</v>
      </c>
      <c r="F334" s="16">
        <f>VLOOKUP(A334,Details!$A$9:$I$1687,8,FALSE)</f>
        <v>0</v>
      </c>
      <c r="H334" s="16" t="str">
        <f t="shared" si="24"/>
        <v/>
      </c>
      <c r="I334" s="16" t="str">
        <f t="shared" si="25"/>
        <v/>
      </c>
      <c r="J334" s="16" t="str">
        <f t="shared" si="26"/>
        <v/>
      </c>
      <c r="K334" s="16" t="str">
        <f t="shared" si="27"/>
        <v/>
      </c>
    </row>
    <row r="335" spans="1:11" x14ac:dyDescent="0.35">
      <c r="A335" s="1" t="str">
        <f>Details!A334</f>
        <v>CCS308</v>
      </c>
      <c r="B335" s="1" t="str">
        <f>Details!B334</f>
        <v>A4 MULTI PUNCHED POCKET 120 MICRON CLEAR</v>
      </c>
      <c r="C335" s="1" t="s">
        <v>10</v>
      </c>
      <c r="D335" s="1" t="s">
        <v>25</v>
      </c>
      <c r="E335" s="1" t="s">
        <v>3492</v>
      </c>
      <c r="F335" s="16">
        <f>VLOOKUP(A335,Details!$A$9:$I$1687,8,FALSE)</f>
        <v>0</v>
      </c>
      <c r="H335" s="16" t="str">
        <f t="shared" si="24"/>
        <v/>
      </c>
      <c r="I335" s="16" t="str">
        <f t="shared" si="25"/>
        <v/>
      </c>
      <c r="J335" s="16" t="str">
        <f t="shared" si="26"/>
        <v/>
      </c>
      <c r="K335" s="16" t="str">
        <f t="shared" si="27"/>
        <v/>
      </c>
    </row>
    <row r="336" spans="1:11" ht="25" x14ac:dyDescent="0.35">
      <c r="A336" s="1" t="str">
        <f>Details!A335</f>
        <v>CCS309</v>
      </c>
      <c r="B336" s="1" t="str">
        <f>Details!B335</f>
        <v>A4 MULTI PUNCHED POCKET LANDSCAPE FOR TABLE TOP PRESENTER, CLEAR REINFORCED EDGING FOR USE WITH DURABLE PRESENTERS RECYCLABLE</v>
      </c>
      <c r="C336" s="1" t="s">
        <v>10</v>
      </c>
      <c r="D336" s="1" t="s">
        <v>60</v>
      </c>
      <c r="E336" s="1" t="s">
        <v>3492</v>
      </c>
      <c r="F336" s="16">
        <f>VLOOKUP(A336,Details!$A$9:$I$1687,8,FALSE)</f>
        <v>0</v>
      </c>
      <c r="H336" s="16" t="str">
        <f t="shared" si="24"/>
        <v/>
      </c>
      <c r="I336" s="16" t="str">
        <f t="shared" si="25"/>
        <v/>
      </c>
      <c r="J336" s="16" t="str">
        <f t="shared" si="26"/>
        <v/>
      </c>
      <c r="K336" s="16" t="str">
        <f t="shared" si="27"/>
        <v/>
      </c>
    </row>
    <row r="337" spans="1:11" ht="25" x14ac:dyDescent="0.35">
      <c r="A337" s="1" t="str">
        <f>Details!A336</f>
        <v>CCS310</v>
      </c>
      <c r="B337" s="1" t="str">
        <f>Details!B336</f>
        <v>A4 MULTI PUNCHED POCKET BUISNESS CARD HOLDER 200 CARD CAPACITY TO FIT RING BINDER</v>
      </c>
      <c r="C337" s="1" t="s">
        <v>10</v>
      </c>
      <c r="D337" s="1" t="s">
        <v>60</v>
      </c>
      <c r="E337" s="1" t="s">
        <v>3492</v>
      </c>
      <c r="F337" s="16">
        <f>VLOOKUP(A337,Details!$A$9:$I$1687,8,FALSE)</f>
        <v>0</v>
      </c>
      <c r="H337" s="16" t="str">
        <f t="shared" si="24"/>
        <v/>
      </c>
      <c r="I337" s="16" t="str">
        <f t="shared" si="25"/>
        <v/>
      </c>
      <c r="J337" s="16" t="str">
        <f t="shared" si="26"/>
        <v/>
      </c>
      <c r="K337" s="16" t="str">
        <f t="shared" si="27"/>
        <v/>
      </c>
    </row>
    <row r="338" spans="1:11" x14ac:dyDescent="0.35">
      <c r="A338" s="1" t="str">
        <f>Details!A337</f>
        <v>CCS311</v>
      </c>
      <c r="B338" s="1" t="str">
        <f>Details!B337</f>
        <v>A3 MULTI PUNCHED POCKET 75 MICRON LANDSCAPE OPEN TOP</v>
      </c>
      <c r="C338" s="1" t="s">
        <v>10</v>
      </c>
      <c r="D338" s="1" t="s">
        <v>77</v>
      </c>
      <c r="E338" s="1" t="s">
        <v>3492</v>
      </c>
      <c r="F338" s="16">
        <f>VLOOKUP(A338,Details!$A$9:$I$1687,8,FALSE)</f>
        <v>0</v>
      </c>
      <c r="H338" s="16" t="str">
        <f t="shared" si="24"/>
        <v/>
      </c>
      <c r="I338" s="16" t="str">
        <f t="shared" si="25"/>
        <v/>
      </c>
      <c r="J338" s="16" t="str">
        <f t="shared" si="26"/>
        <v/>
      </c>
      <c r="K338" s="16" t="str">
        <f t="shared" si="27"/>
        <v/>
      </c>
    </row>
    <row r="339" spans="1:11" ht="25" x14ac:dyDescent="0.35">
      <c r="A339" s="1" t="str">
        <f>Details!A338</f>
        <v>CCS312</v>
      </c>
      <c r="B339" s="1" t="str">
        <f>Details!B338</f>
        <v>A3 MULTI PUNCHED POCKET 120 MICRONS CLEAR WITH REINFORCED STRIP TOP OPENING LANDSCAPE</v>
      </c>
      <c r="C339" s="1" t="s">
        <v>10</v>
      </c>
      <c r="D339" s="1" t="s">
        <v>25</v>
      </c>
      <c r="E339" s="1" t="s">
        <v>3492</v>
      </c>
      <c r="F339" s="16">
        <f>VLOOKUP(A339,Details!$A$9:$I$1687,8,FALSE)</f>
        <v>0</v>
      </c>
      <c r="H339" s="16" t="str">
        <f t="shared" si="24"/>
        <v/>
      </c>
      <c r="I339" s="16" t="str">
        <f t="shared" si="25"/>
        <v/>
      </c>
      <c r="J339" s="16" t="str">
        <f t="shared" si="26"/>
        <v/>
      </c>
      <c r="K339" s="16" t="str">
        <f t="shared" si="27"/>
        <v/>
      </c>
    </row>
    <row r="340" spans="1:11" x14ac:dyDescent="0.35">
      <c r="A340" s="1" t="str">
        <f>Details!A339</f>
        <v>CCS313</v>
      </c>
      <c r="B340" s="1" t="str">
        <f>Details!B339</f>
        <v>A5 MULTI PUNCHED POCKET 80 MICRON</v>
      </c>
      <c r="C340" s="1" t="s">
        <v>10</v>
      </c>
      <c r="D340" s="1" t="s">
        <v>25</v>
      </c>
      <c r="E340" s="1" t="s">
        <v>3492</v>
      </c>
      <c r="F340" s="16">
        <f>VLOOKUP(A340,Details!$A$9:$I$1687,8,FALSE)</f>
        <v>0</v>
      </c>
      <c r="H340" s="16" t="str">
        <f t="shared" si="24"/>
        <v/>
      </c>
      <c r="I340" s="16" t="str">
        <f t="shared" si="25"/>
        <v/>
      </c>
      <c r="J340" s="16" t="str">
        <f t="shared" si="26"/>
        <v/>
      </c>
      <c r="K340" s="16" t="str">
        <f t="shared" si="27"/>
        <v/>
      </c>
    </row>
    <row r="341" spans="1:11" ht="37.5" x14ac:dyDescent="0.35">
      <c r="A341" s="1" t="str">
        <f>Details!A340</f>
        <v>CCS314</v>
      </c>
      <c r="B341" s="1" t="str">
        <f>Details!B340</f>
        <v>A4 REPORT FILE 20MM WITH METAL CLAMP BRIGHT ASSORTED TRANSLUCENT INTERNAL POCKET FOR BUSINESS CARD HOLDER (2X YELLOW, 2X PURPLE, 2X RED, 2X TURQUOISE, 2X BLUE)</v>
      </c>
      <c r="C341" s="1" t="s">
        <v>10</v>
      </c>
      <c r="D341" s="1" t="s">
        <v>60</v>
      </c>
      <c r="E341" s="1" t="s">
        <v>3492</v>
      </c>
      <c r="F341" s="16">
        <f>VLOOKUP(A341,Details!$A$9:$I$1687,8,FALSE)</f>
        <v>0</v>
      </c>
      <c r="H341" s="16" t="str">
        <f t="shared" si="24"/>
        <v/>
      </c>
      <c r="I341" s="16" t="str">
        <f t="shared" si="25"/>
        <v/>
      </c>
      <c r="J341" s="16" t="str">
        <f t="shared" si="26"/>
        <v/>
      </c>
      <c r="K341" s="16" t="str">
        <f t="shared" si="27"/>
        <v/>
      </c>
    </row>
    <row r="342" spans="1:11" ht="37.5" x14ac:dyDescent="0.35">
      <c r="A342" s="1" t="str">
        <f>Details!A341</f>
        <v>CCS315</v>
      </c>
      <c r="B342" s="1" t="str">
        <f>Details!B341</f>
        <v>A4 REPORT FILE 80MM PVC FULL CLEAR POCKET ON COVER FILING MECHANISM FOR PUNCHED PAPERS QUOTATION FOLDER ASSORTED COLOURED BACK COVER CHANNEL FOR SUSPENSION RAIL. 5X BLACK, BLUE, GREEN, RED, WHITE</v>
      </c>
      <c r="C342" s="1" t="s">
        <v>10</v>
      </c>
      <c r="D342" s="1" t="s">
        <v>77</v>
      </c>
      <c r="E342" s="1" t="s">
        <v>3492</v>
      </c>
      <c r="F342" s="16">
        <f>VLOOKUP(A342,Details!$A$9:$I$1687,8,FALSE)</f>
        <v>0</v>
      </c>
      <c r="H342" s="16" t="str">
        <f t="shared" si="24"/>
        <v/>
      </c>
      <c r="I342" s="16" t="str">
        <f t="shared" si="25"/>
        <v/>
      </c>
      <c r="J342" s="16" t="str">
        <f t="shared" si="26"/>
        <v/>
      </c>
      <c r="K342" s="16" t="str">
        <f t="shared" si="27"/>
        <v/>
      </c>
    </row>
    <row r="343" spans="1:11" ht="25" x14ac:dyDescent="0.35">
      <c r="A343" s="1" t="str">
        <f>Details!A342</f>
        <v>CCS316</v>
      </c>
      <c r="B343" s="1" t="str">
        <f>Details!B342</f>
        <v>A4 REPORT FILE 80MM BLACK CLEAR FRONT COVER TWO PRONG FLAT BAR MECHINISM TO HOLD PUNCHED PAPERS FULL LENGTH INDEX STRIP</v>
      </c>
      <c r="C343" s="1" t="s">
        <v>10</v>
      </c>
      <c r="D343" s="1" t="s">
        <v>77</v>
      </c>
      <c r="E343" s="1" t="s">
        <v>3492</v>
      </c>
      <c r="F343" s="16">
        <f>VLOOKUP(A343,Details!$A$9:$I$1687,8,FALSE)</f>
        <v>0</v>
      </c>
      <c r="H343" s="16" t="str">
        <f t="shared" si="24"/>
        <v/>
      </c>
      <c r="I343" s="16" t="str">
        <f t="shared" si="25"/>
        <v/>
      </c>
      <c r="J343" s="16" t="str">
        <f t="shared" si="26"/>
        <v/>
      </c>
      <c r="K343" s="16" t="str">
        <f t="shared" si="27"/>
        <v/>
      </c>
    </row>
    <row r="344" spans="1:11" ht="25" x14ac:dyDescent="0.35">
      <c r="A344" s="1" t="str">
        <f>Details!A343</f>
        <v>CCS317</v>
      </c>
      <c r="B344" s="1" t="str">
        <f>Details!B343</f>
        <v>A4 REPORT FILE 80MM BLUE CLEAR FRONT COVER TWO PRONG FLAT BAR MECHINISM TO HOLD PUNCHED PAPERS FULL LENGTH INDEX STRIP</v>
      </c>
      <c r="C344" s="1" t="s">
        <v>10</v>
      </c>
      <c r="D344" s="1" t="s">
        <v>77</v>
      </c>
      <c r="E344" s="1" t="s">
        <v>3492</v>
      </c>
      <c r="F344" s="16">
        <f>VLOOKUP(A344,Details!$A$9:$I$1687,8,FALSE)</f>
        <v>0</v>
      </c>
      <c r="H344" s="16" t="str">
        <f t="shared" si="24"/>
        <v/>
      </c>
      <c r="I344" s="16" t="str">
        <f t="shared" si="25"/>
        <v/>
      </c>
      <c r="J344" s="16" t="str">
        <f t="shared" si="26"/>
        <v/>
      </c>
      <c r="K344" s="16" t="str">
        <f t="shared" si="27"/>
        <v/>
      </c>
    </row>
    <row r="345" spans="1:11" ht="25" x14ac:dyDescent="0.35">
      <c r="A345" s="1" t="str">
        <f>Details!A344</f>
        <v>CCS318</v>
      </c>
      <c r="B345" s="1" t="str">
        <f>Details!B344</f>
        <v>A4 REPORT FILE 80MM RED CLEAR FRONT COVER TWO PRONG FLAT BAR MECHINISM TO HOLD PUNCHED PAPERS FULL LENGTH INDEX STRIP</v>
      </c>
      <c r="C345" s="1" t="s">
        <v>10</v>
      </c>
      <c r="D345" s="1" t="s">
        <v>77</v>
      </c>
      <c r="E345" s="1" t="s">
        <v>3492</v>
      </c>
      <c r="F345" s="16">
        <f>VLOOKUP(A345,Details!$A$9:$I$1687,8,FALSE)</f>
        <v>0</v>
      </c>
      <c r="H345" s="16" t="str">
        <f t="shared" si="24"/>
        <v/>
      </c>
      <c r="I345" s="16" t="str">
        <f t="shared" si="25"/>
        <v/>
      </c>
      <c r="J345" s="16" t="str">
        <f t="shared" si="26"/>
        <v/>
      </c>
      <c r="K345" s="16" t="str">
        <f t="shared" si="27"/>
        <v/>
      </c>
    </row>
    <row r="346" spans="1:11" ht="25" x14ac:dyDescent="0.35">
      <c r="A346" s="1" t="str">
        <f>Details!A345</f>
        <v>CCS1437</v>
      </c>
      <c r="B346" s="1" t="str">
        <f>Details!B345</f>
        <v>A4 REPORT FILE 80MM YELLOW CLEAR FRONT COVER TWO PRONG FLAT BAR MECHINISM TO HOLD PUNCHED PAPERS FULL LENGTH INDEX STRIP</v>
      </c>
      <c r="C346" s="1" t="s">
        <v>10</v>
      </c>
      <c r="D346" s="1" t="s">
        <v>77</v>
      </c>
      <c r="E346" s="1" t="s">
        <v>3492</v>
      </c>
      <c r="F346" s="16">
        <f>VLOOKUP(A346,Details!$A$9:$I$1687,8,FALSE)</f>
        <v>0</v>
      </c>
      <c r="H346" s="16" t="str">
        <f t="shared" si="24"/>
        <v/>
      </c>
      <c r="I346" s="16" t="str">
        <f t="shared" si="25"/>
        <v/>
      </c>
      <c r="J346" s="16" t="str">
        <f t="shared" si="26"/>
        <v/>
      </c>
      <c r="K346" s="16" t="str">
        <f t="shared" si="27"/>
        <v/>
      </c>
    </row>
    <row r="347" spans="1:11" x14ac:dyDescent="0.35">
      <c r="A347" s="1" t="str">
        <f>Details!A346</f>
        <v>CCS319</v>
      </c>
      <c r="B347" s="1" t="str">
        <f>Details!B346</f>
        <v>A4 CLIP FILE 3MM BLACK HOLDS 30 SHEETS</v>
      </c>
      <c r="C347" s="1" t="s">
        <v>10</v>
      </c>
      <c r="D347" s="1" t="s">
        <v>77</v>
      </c>
      <c r="E347" s="1" t="s">
        <v>3492</v>
      </c>
      <c r="F347" s="16">
        <f>VLOOKUP(A347,Details!$A$9:$I$1687,8,FALSE)</f>
        <v>0</v>
      </c>
      <c r="H347" s="16" t="str">
        <f t="shared" si="24"/>
        <v/>
      </c>
      <c r="I347" s="16" t="str">
        <f t="shared" si="25"/>
        <v/>
      </c>
      <c r="J347" s="16" t="str">
        <f t="shared" si="26"/>
        <v/>
      </c>
      <c r="K347" s="16" t="str">
        <f t="shared" si="27"/>
        <v/>
      </c>
    </row>
    <row r="348" spans="1:11" x14ac:dyDescent="0.35">
      <c r="A348" s="1" t="str">
        <f>Details!A347</f>
        <v>CCS320</v>
      </c>
      <c r="B348" s="1" t="str">
        <f>Details!B347</f>
        <v>A4 CLIP FILE 6MM BLACK STRONG METAL CLIP CLEAR ANTI GLARE PVC FRONT COVER</v>
      </c>
      <c r="C348" s="1" t="s">
        <v>10</v>
      </c>
      <c r="D348" s="1" t="s">
        <v>77</v>
      </c>
      <c r="E348" s="1" t="s">
        <v>3492</v>
      </c>
      <c r="F348" s="16">
        <f>VLOOKUP(A348,Details!$A$9:$I$1687,8,FALSE)</f>
        <v>0</v>
      </c>
      <c r="H348" s="16" t="str">
        <f t="shared" si="24"/>
        <v/>
      </c>
      <c r="I348" s="16" t="str">
        <f t="shared" si="25"/>
        <v/>
      </c>
      <c r="J348" s="16" t="str">
        <f t="shared" si="26"/>
        <v/>
      </c>
      <c r="K348" s="16" t="str">
        <f t="shared" si="27"/>
        <v/>
      </c>
    </row>
    <row r="349" spans="1:11" x14ac:dyDescent="0.35">
      <c r="A349" s="1" t="str">
        <f>Details!A348</f>
        <v>CCS321</v>
      </c>
      <c r="B349" s="1" t="str">
        <f>Details!B348</f>
        <v>A4 CLIP FILE 3MM BLUE CLEAR ANTI GLARE FRONT COVER AND STRONG METAL CLIP</v>
      </c>
      <c r="C349" s="1" t="s">
        <v>10</v>
      </c>
      <c r="D349" s="1" t="s">
        <v>77</v>
      </c>
      <c r="E349" s="1" t="s">
        <v>3492</v>
      </c>
      <c r="F349" s="16">
        <f>VLOOKUP(A349,Details!$A$9:$I$1687,8,FALSE)</f>
        <v>0</v>
      </c>
      <c r="H349" s="16" t="str">
        <f t="shared" ref="H349:H412" si="28">IFERROR(F349*$J$4,"")</f>
        <v/>
      </c>
      <c r="I349" s="16" t="str">
        <f t="shared" ref="I349:I412" si="29">IFERROR(F349*$J$5,"")</f>
        <v/>
      </c>
      <c r="J349" s="16" t="str">
        <f t="shared" ref="J349:J412" si="30">IFERROR(F349*$J$6,"")</f>
        <v/>
      </c>
      <c r="K349" s="16" t="str">
        <f t="shared" ref="K349:K412" si="31">IFERROR(F349*$J$7,"")</f>
        <v/>
      </c>
    </row>
    <row r="350" spans="1:11" x14ac:dyDescent="0.35">
      <c r="A350" s="1" t="str">
        <f>Details!A349</f>
        <v>CCS322</v>
      </c>
      <c r="B350" s="1" t="str">
        <f>Details!B349</f>
        <v>A4 CLIP FILE 6MM BLUE STRONG METAL CLIP CLEAR ANTI GLARE PVC FRONT COVER</v>
      </c>
      <c r="C350" s="1" t="s">
        <v>10</v>
      </c>
      <c r="D350" s="1" t="s">
        <v>77</v>
      </c>
      <c r="E350" s="1" t="s">
        <v>3492</v>
      </c>
      <c r="F350" s="16">
        <f>VLOOKUP(A350,Details!$A$9:$I$1687,8,FALSE)</f>
        <v>0</v>
      </c>
      <c r="H350" s="16" t="str">
        <f t="shared" si="28"/>
        <v/>
      </c>
      <c r="I350" s="16" t="str">
        <f t="shared" si="29"/>
        <v/>
      </c>
      <c r="J350" s="16" t="str">
        <f t="shared" si="30"/>
        <v/>
      </c>
      <c r="K350" s="16" t="str">
        <f t="shared" si="31"/>
        <v/>
      </c>
    </row>
    <row r="351" spans="1:11" ht="25" x14ac:dyDescent="0.35">
      <c r="A351" s="1" t="str">
        <f>Details!A350</f>
        <v>CCS323</v>
      </c>
      <c r="B351" s="1" t="str">
        <f>Details!B350</f>
        <v>A4 CLIP FILE 3MM RED CLEAR ANTI GLARE PVC FRONT COVER AND STRONG METAL CLIP</v>
      </c>
      <c r="C351" s="1" t="s">
        <v>10</v>
      </c>
      <c r="D351" s="1" t="s">
        <v>77</v>
      </c>
      <c r="E351" s="1" t="s">
        <v>3492</v>
      </c>
      <c r="F351" s="16">
        <f>VLOOKUP(A351,Details!$A$9:$I$1687,8,FALSE)</f>
        <v>0</v>
      </c>
      <c r="H351" s="16" t="str">
        <f t="shared" si="28"/>
        <v/>
      </c>
      <c r="I351" s="16" t="str">
        <f t="shared" si="29"/>
        <v/>
      </c>
      <c r="J351" s="16" t="str">
        <f t="shared" si="30"/>
        <v/>
      </c>
      <c r="K351" s="16" t="str">
        <f t="shared" si="31"/>
        <v/>
      </c>
    </row>
    <row r="352" spans="1:11" x14ac:dyDescent="0.35">
      <c r="A352" s="1" t="str">
        <f>Details!A351</f>
        <v>CCS324</v>
      </c>
      <c r="B352" s="1" t="str">
        <f>Details!B351</f>
        <v>A4 CLIP FILE 6MM RED STRONG METAL CLIP CLEAR ANTI GLARE PVC FRONT COVER</v>
      </c>
      <c r="C352" s="1" t="s">
        <v>10</v>
      </c>
      <c r="D352" s="1" t="s">
        <v>77</v>
      </c>
      <c r="E352" s="1" t="s">
        <v>3492</v>
      </c>
      <c r="F352" s="16">
        <f>VLOOKUP(A352,Details!$A$9:$I$1687,8,FALSE)</f>
        <v>0</v>
      </c>
      <c r="H352" s="16" t="str">
        <f t="shared" si="28"/>
        <v/>
      </c>
      <c r="I352" s="16" t="str">
        <f t="shared" si="29"/>
        <v/>
      </c>
      <c r="J352" s="16" t="str">
        <f t="shared" si="30"/>
        <v/>
      </c>
      <c r="K352" s="16" t="str">
        <f t="shared" si="31"/>
        <v/>
      </c>
    </row>
    <row r="353" spans="1:11" x14ac:dyDescent="0.35">
      <c r="A353" s="1" t="str">
        <f>Details!A352</f>
        <v>CCS325</v>
      </c>
      <c r="B353" s="1" t="str">
        <f>Details!B352</f>
        <v>LABEL 199 X 289.1MM 1 PER SHEET WHITE MULTI-PURPOSE</v>
      </c>
      <c r="C353" s="1" t="s">
        <v>10</v>
      </c>
      <c r="D353" s="1" t="s">
        <v>89</v>
      </c>
      <c r="E353" s="1" t="s">
        <v>3491</v>
      </c>
      <c r="F353" s="16">
        <f>VLOOKUP(A353,Details!$A$9:$I$1687,8,FALSE)</f>
        <v>0</v>
      </c>
      <c r="H353" s="16" t="str">
        <f t="shared" si="28"/>
        <v/>
      </c>
      <c r="I353" s="16" t="str">
        <f t="shared" si="29"/>
        <v/>
      </c>
      <c r="J353" s="16" t="str">
        <f t="shared" si="30"/>
        <v/>
      </c>
      <c r="K353" s="16" t="str">
        <f t="shared" si="31"/>
        <v/>
      </c>
    </row>
    <row r="354" spans="1:11" x14ac:dyDescent="0.35">
      <c r="A354" s="1" t="str">
        <f>Details!A353</f>
        <v>CCS326</v>
      </c>
      <c r="B354" s="1" t="str">
        <f>Details!B353</f>
        <v>LABEL 210 X 297MM 1 PER SHEET WHITE MULTI-PURPOSE</v>
      </c>
      <c r="C354" s="1" t="s">
        <v>10</v>
      </c>
      <c r="D354" s="1" t="s">
        <v>89</v>
      </c>
      <c r="E354" s="1" t="s">
        <v>3491</v>
      </c>
      <c r="F354" s="16">
        <f>VLOOKUP(A354,Details!$A$9:$I$1687,8,FALSE)</f>
        <v>0</v>
      </c>
      <c r="H354" s="16" t="str">
        <f t="shared" si="28"/>
        <v/>
      </c>
      <c r="I354" s="16" t="str">
        <f t="shared" si="29"/>
        <v/>
      </c>
      <c r="J354" s="16" t="str">
        <f t="shared" si="30"/>
        <v/>
      </c>
      <c r="K354" s="16" t="str">
        <f t="shared" si="31"/>
        <v/>
      </c>
    </row>
    <row r="355" spans="1:11" x14ac:dyDescent="0.35">
      <c r="A355" s="1" t="str">
        <f>Details!A354</f>
        <v>CCS327</v>
      </c>
      <c r="B355" s="1" t="str">
        <f>Details!B354</f>
        <v>LABEL 199.6 X 143.5MM 2 PER SHEET WHITE MULTI-PURPOSE</v>
      </c>
      <c r="C355" s="1" t="s">
        <v>10</v>
      </c>
      <c r="D355" s="1" t="s">
        <v>89</v>
      </c>
      <c r="E355" s="1" t="s">
        <v>3491</v>
      </c>
      <c r="F355" s="16">
        <f>VLOOKUP(A355,Details!$A$9:$I$1687,8,FALSE)</f>
        <v>0</v>
      </c>
      <c r="H355" s="16" t="str">
        <f t="shared" si="28"/>
        <v/>
      </c>
      <c r="I355" s="16" t="str">
        <f t="shared" si="29"/>
        <v/>
      </c>
      <c r="J355" s="16" t="str">
        <f t="shared" si="30"/>
        <v/>
      </c>
      <c r="K355" s="16" t="str">
        <f t="shared" si="31"/>
        <v/>
      </c>
    </row>
    <row r="356" spans="1:11" x14ac:dyDescent="0.35">
      <c r="A356" s="1" t="str">
        <f>Details!A355</f>
        <v>CCS328</v>
      </c>
      <c r="B356" s="1" t="str">
        <f>Details!B355</f>
        <v>LABEL 105 X 148MM 4 PER SHEET WHITE MULTI-PURPOSE</v>
      </c>
      <c r="C356" s="1" t="s">
        <v>10</v>
      </c>
      <c r="D356" s="1" t="s">
        <v>89</v>
      </c>
      <c r="E356" s="1" t="s">
        <v>3491</v>
      </c>
      <c r="F356" s="16">
        <f>VLOOKUP(A356,Details!$A$9:$I$1687,8,FALSE)</f>
        <v>0</v>
      </c>
      <c r="H356" s="16" t="str">
        <f t="shared" si="28"/>
        <v/>
      </c>
      <c r="I356" s="16" t="str">
        <f t="shared" si="29"/>
        <v/>
      </c>
      <c r="J356" s="16" t="str">
        <f t="shared" si="30"/>
        <v/>
      </c>
      <c r="K356" s="16" t="str">
        <f t="shared" si="31"/>
        <v/>
      </c>
    </row>
    <row r="357" spans="1:11" x14ac:dyDescent="0.35">
      <c r="A357" s="1" t="str">
        <f>Details!A356</f>
        <v>CCS329</v>
      </c>
      <c r="B357" s="1" t="str">
        <f>Details!B356</f>
        <v>LABEL 139 X 99.1MM 4 PER SHEET WHITE MULTI-PURPOSE</v>
      </c>
      <c r="C357" s="1" t="s">
        <v>10</v>
      </c>
      <c r="D357" s="1" t="s">
        <v>89</v>
      </c>
      <c r="E357" s="1" t="s">
        <v>3491</v>
      </c>
      <c r="F357" s="16">
        <f>VLOOKUP(A357,Details!$A$9:$I$1687,8,FALSE)</f>
        <v>0</v>
      </c>
      <c r="H357" s="16" t="str">
        <f t="shared" si="28"/>
        <v/>
      </c>
      <c r="I357" s="16" t="str">
        <f t="shared" si="29"/>
        <v/>
      </c>
      <c r="J357" s="16" t="str">
        <f t="shared" si="30"/>
        <v/>
      </c>
      <c r="K357" s="16" t="str">
        <f t="shared" si="31"/>
        <v/>
      </c>
    </row>
    <row r="358" spans="1:11" x14ac:dyDescent="0.35">
      <c r="A358" s="1" t="str">
        <f>Details!A357</f>
        <v>CCS330</v>
      </c>
      <c r="B358" s="1" t="str">
        <f>Details!B357</f>
        <v>LABEL 99.1 X 93.1MM 6 PER SHEET WHITE MULTI-PURPOSE</v>
      </c>
      <c r="C358" s="1" t="s">
        <v>10</v>
      </c>
      <c r="D358" s="1" t="s">
        <v>89</v>
      </c>
      <c r="E358" s="1" t="s">
        <v>3491</v>
      </c>
      <c r="F358" s="16">
        <f>VLOOKUP(A358,Details!$A$9:$I$1687,8,FALSE)</f>
        <v>0</v>
      </c>
      <c r="H358" s="16" t="str">
        <f t="shared" si="28"/>
        <v/>
      </c>
      <c r="I358" s="16" t="str">
        <f t="shared" si="29"/>
        <v/>
      </c>
      <c r="J358" s="16" t="str">
        <f t="shared" si="30"/>
        <v/>
      </c>
      <c r="K358" s="16" t="str">
        <f t="shared" si="31"/>
        <v/>
      </c>
    </row>
    <row r="359" spans="1:11" x14ac:dyDescent="0.35">
      <c r="A359" s="1" t="str">
        <f>Details!A358</f>
        <v>CCS331</v>
      </c>
      <c r="B359" s="1" t="str">
        <f>Details!B358</f>
        <v>LABEL 99.1 X 67.7MM 8 PER SHEET WHITE MULTI-PURPOSE</v>
      </c>
      <c r="C359" s="1" t="s">
        <v>10</v>
      </c>
      <c r="D359" s="1" t="s">
        <v>89</v>
      </c>
      <c r="E359" s="1" t="s">
        <v>3491</v>
      </c>
      <c r="F359" s="16">
        <f>VLOOKUP(A359,Details!$A$9:$I$1687,8,FALSE)</f>
        <v>0</v>
      </c>
      <c r="H359" s="16" t="str">
        <f t="shared" si="28"/>
        <v/>
      </c>
      <c r="I359" s="16" t="str">
        <f t="shared" si="29"/>
        <v/>
      </c>
      <c r="J359" s="16" t="str">
        <f t="shared" si="30"/>
        <v/>
      </c>
      <c r="K359" s="16" t="str">
        <f t="shared" si="31"/>
        <v/>
      </c>
    </row>
    <row r="360" spans="1:11" x14ac:dyDescent="0.35">
      <c r="A360" s="1" t="str">
        <f>Details!A359</f>
        <v>CCS332</v>
      </c>
      <c r="B360" s="1" t="str">
        <f>Details!B359</f>
        <v>LABEL 105 X 58MM 10 PER SHEET WHITE MULTI-PURPOSE</v>
      </c>
      <c r="C360" s="1" t="s">
        <v>10</v>
      </c>
      <c r="D360" s="1" t="s">
        <v>89</v>
      </c>
      <c r="E360" s="1" t="s">
        <v>3491</v>
      </c>
      <c r="F360" s="16">
        <f>VLOOKUP(A360,Details!$A$9:$I$1687,8,FALSE)</f>
        <v>0</v>
      </c>
      <c r="H360" s="16" t="str">
        <f t="shared" si="28"/>
        <v/>
      </c>
      <c r="I360" s="16" t="str">
        <f t="shared" si="29"/>
        <v/>
      </c>
      <c r="J360" s="16" t="str">
        <f t="shared" si="30"/>
        <v/>
      </c>
      <c r="K360" s="16" t="str">
        <f t="shared" si="31"/>
        <v/>
      </c>
    </row>
    <row r="361" spans="1:11" x14ac:dyDescent="0.35">
      <c r="A361" s="1" t="str">
        <f>Details!A360</f>
        <v>CCS333</v>
      </c>
      <c r="B361" s="1" t="str">
        <f>Details!B360</f>
        <v>LABEL 99 X 42MM 12 PER SHEET WHITE MULTI-PURPOSE</v>
      </c>
      <c r="C361" s="1" t="s">
        <v>10</v>
      </c>
      <c r="D361" s="1" t="s">
        <v>89</v>
      </c>
      <c r="E361" s="1" t="s">
        <v>3491</v>
      </c>
      <c r="F361" s="16">
        <f>VLOOKUP(A361,Details!$A$9:$I$1687,8,FALSE)</f>
        <v>0</v>
      </c>
      <c r="H361" s="16" t="str">
        <f t="shared" si="28"/>
        <v/>
      </c>
      <c r="I361" s="16" t="str">
        <f t="shared" si="29"/>
        <v/>
      </c>
      <c r="J361" s="16" t="str">
        <f t="shared" si="30"/>
        <v/>
      </c>
      <c r="K361" s="16" t="str">
        <f t="shared" si="31"/>
        <v/>
      </c>
    </row>
    <row r="362" spans="1:11" x14ac:dyDescent="0.35">
      <c r="A362" s="1" t="str">
        <f>Details!A361</f>
        <v>CCS334</v>
      </c>
      <c r="B362" s="1" t="str">
        <f>Details!B361</f>
        <v>LABEL 38 X 99MM 14 PER SHEET WHITE MULTI-PURPOSE</v>
      </c>
      <c r="C362" s="1" t="s">
        <v>10</v>
      </c>
      <c r="D362" s="1" t="s">
        <v>89</v>
      </c>
      <c r="E362" s="1" t="s">
        <v>3491</v>
      </c>
      <c r="F362" s="16">
        <f>VLOOKUP(A362,Details!$A$9:$I$1687,8,FALSE)</f>
        <v>0</v>
      </c>
      <c r="H362" s="16" t="str">
        <f t="shared" si="28"/>
        <v/>
      </c>
      <c r="I362" s="16" t="str">
        <f t="shared" si="29"/>
        <v/>
      </c>
      <c r="J362" s="16" t="str">
        <f t="shared" si="30"/>
        <v/>
      </c>
      <c r="K362" s="16" t="str">
        <f t="shared" si="31"/>
        <v/>
      </c>
    </row>
    <row r="363" spans="1:11" x14ac:dyDescent="0.35">
      <c r="A363" s="1" t="str">
        <f>Details!A362</f>
        <v>CCS335</v>
      </c>
      <c r="B363" s="1" t="str">
        <f>Details!B362</f>
        <v>LABEL 105 X 37.1MM 16 PER SHEET WHITE MULTI-PURPOSE</v>
      </c>
      <c r="C363" s="1" t="s">
        <v>10</v>
      </c>
      <c r="D363" s="1" t="s">
        <v>89</v>
      </c>
      <c r="E363" s="1" t="s">
        <v>3491</v>
      </c>
      <c r="F363" s="16">
        <f>VLOOKUP(A363,Details!$A$9:$I$1687,8,FALSE)</f>
        <v>0</v>
      </c>
      <c r="H363" s="16" t="str">
        <f t="shared" si="28"/>
        <v/>
      </c>
      <c r="I363" s="16" t="str">
        <f t="shared" si="29"/>
        <v/>
      </c>
      <c r="J363" s="16" t="str">
        <f t="shared" si="30"/>
        <v/>
      </c>
      <c r="K363" s="16" t="str">
        <f t="shared" si="31"/>
        <v/>
      </c>
    </row>
    <row r="364" spans="1:11" x14ac:dyDescent="0.35">
      <c r="A364" s="1" t="str">
        <f>Details!A363</f>
        <v>CCS336</v>
      </c>
      <c r="B364" s="1" t="str">
        <f>Details!B363</f>
        <v>LABEL 99 X 34MM 16 PER SHEET WHITE MULTI-PURPOSE</v>
      </c>
      <c r="C364" s="1" t="s">
        <v>10</v>
      </c>
      <c r="D364" s="1" t="s">
        <v>89</v>
      </c>
      <c r="E364" s="1" t="s">
        <v>3491</v>
      </c>
      <c r="F364" s="16">
        <f>VLOOKUP(A364,Details!$A$9:$I$1687,8,FALSE)</f>
        <v>0</v>
      </c>
      <c r="H364" s="16" t="str">
        <f t="shared" si="28"/>
        <v/>
      </c>
      <c r="I364" s="16" t="str">
        <f t="shared" si="29"/>
        <v/>
      </c>
      <c r="J364" s="16" t="str">
        <f t="shared" si="30"/>
        <v/>
      </c>
      <c r="K364" s="16" t="str">
        <f t="shared" si="31"/>
        <v/>
      </c>
    </row>
    <row r="365" spans="1:11" x14ac:dyDescent="0.35">
      <c r="A365" s="1" t="str">
        <f>Details!A364</f>
        <v>CCS337</v>
      </c>
      <c r="B365" s="1" t="str">
        <f>Details!B364</f>
        <v>LABEL 63.5 X 46.6MM 18 PER SHEET WHITE MULTI-PURPOSE</v>
      </c>
      <c r="C365" s="1" t="s">
        <v>10</v>
      </c>
      <c r="D365" s="1" t="s">
        <v>89</v>
      </c>
      <c r="E365" s="1" t="s">
        <v>3491</v>
      </c>
      <c r="F365" s="16">
        <f>VLOOKUP(A365,Details!$A$9:$I$1687,8,FALSE)</f>
        <v>0</v>
      </c>
      <c r="H365" s="16" t="str">
        <f t="shared" si="28"/>
        <v/>
      </c>
      <c r="I365" s="16" t="str">
        <f t="shared" si="29"/>
        <v/>
      </c>
      <c r="J365" s="16" t="str">
        <f t="shared" si="30"/>
        <v/>
      </c>
      <c r="K365" s="16" t="str">
        <f t="shared" si="31"/>
        <v/>
      </c>
    </row>
    <row r="366" spans="1:11" x14ac:dyDescent="0.35">
      <c r="A366" s="1" t="str">
        <f>Details!A365</f>
        <v>CCS338</v>
      </c>
      <c r="B366" s="1" t="str">
        <f>Details!B365</f>
        <v>LABEL 63.5 X 38.1MM 21 PER SHEET WHITE MULTI-PURPOSE</v>
      </c>
      <c r="C366" s="1" t="s">
        <v>10</v>
      </c>
      <c r="D366" s="1" t="s">
        <v>89</v>
      </c>
      <c r="E366" s="1" t="s">
        <v>3491</v>
      </c>
      <c r="F366" s="16">
        <f>VLOOKUP(A366,Details!$A$9:$I$1687,8,FALSE)</f>
        <v>0</v>
      </c>
      <c r="H366" s="16" t="str">
        <f t="shared" si="28"/>
        <v/>
      </c>
      <c r="I366" s="16" t="str">
        <f t="shared" si="29"/>
        <v/>
      </c>
      <c r="J366" s="16" t="str">
        <f t="shared" si="30"/>
        <v/>
      </c>
      <c r="K366" s="16" t="str">
        <f t="shared" si="31"/>
        <v/>
      </c>
    </row>
    <row r="367" spans="1:11" x14ac:dyDescent="0.35">
      <c r="A367" s="1" t="str">
        <f>Details!A366</f>
        <v>CCS339</v>
      </c>
      <c r="B367" s="1" t="str">
        <f>Details!B366</f>
        <v>LABEL 70 X 36.2MM 24 PER SHEET WHITE MULTI-PURPOSE</v>
      </c>
      <c r="C367" s="1" t="s">
        <v>10</v>
      </c>
      <c r="D367" s="1" t="s">
        <v>89</v>
      </c>
      <c r="E367" s="1" t="s">
        <v>3491</v>
      </c>
      <c r="F367" s="16">
        <f>VLOOKUP(A367,Details!$A$9:$I$1687,8,FALSE)</f>
        <v>0</v>
      </c>
      <c r="H367" s="16" t="str">
        <f t="shared" si="28"/>
        <v/>
      </c>
      <c r="I367" s="16" t="str">
        <f t="shared" si="29"/>
        <v/>
      </c>
      <c r="J367" s="16" t="str">
        <f t="shared" si="30"/>
        <v/>
      </c>
      <c r="K367" s="16" t="str">
        <f t="shared" si="31"/>
        <v/>
      </c>
    </row>
    <row r="368" spans="1:11" x14ac:dyDescent="0.35">
      <c r="A368" s="1" t="str">
        <f>Details!A367</f>
        <v>CCS340</v>
      </c>
      <c r="B368" s="1" t="str">
        <f>Details!B367</f>
        <v>LABEL 64 X 34MM 24 PER SHEET WHITE MULTI-PURPOSE</v>
      </c>
      <c r="C368" s="1" t="s">
        <v>10</v>
      </c>
      <c r="D368" s="1" t="s">
        <v>89</v>
      </c>
      <c r="E368" s="1" t="s">
        <v>3491</v>
      </c>
      <c r="F368" s="16">
        <f>VLOOKUP(A368,Details!$A$9:$I$1687,8,FALSE)</f>
        <v>0</v>
      </c>
      <c r="H368" s="16" t="str">
        <f t="shared" si="28"/>
        <v/>
      </c>
      <c r="I368" s="16" t="str">
        <f t="shared" si="29"/>
        <v/>
      </c>
      <c r="J368" s="16" t="str">
        <f t="shared" si="30"/>
        <v/>
      </c>
      <c r="K368" s="16" t="str">
        <f t="shared" si="31"/>
        <v/>
      </c>
    </row>
    <row r="369" spans="1:11" x14ac:dyDescent="0.35">
      <c r="A369" s="1" t="str">
        <f>Details!A368</f>
        <v>CCS341</v>
      </c>
      <c r="B369" s="1" t="str">
        <f>Details!B368</f>
        <v>LABEL 45.7 X 25.4MM 40 PER SHEET WHITE MINI LASER</v>
      </c>
      <c r="C369" s="1" t="s">
        <v>10</v>
      </c>
      <c r="D369" s="1" t="s">
        <v>77</v>
      </c>
      <c r="E369" s="1" t="s">
        <v>3491</v>
      </c>
      <c r="F369" s="16">
        <f>VLOOKUP(A369,Details!$A$9:$I$1687,8,FALSE)</f>
        <v>0</v>
      </c>
      <c r="H369" s="16" t="str">
        <f t="shared" si="28"/>
        <v/>
      </c>
      <c r="I369" s="16" t="str">
        <f t="shared" si="29"/>
        <v/>
      </c>
      <c r="J369" s="16" t="str">
        <f t="shared" si="30"/>
        <v/>
      </c>
      <c r="K369" s="16" t="str">
        <f t="shared" si="31"/>
        <v/>
      </c>
    </row>
    <row r="370" spans="1:11" x14ac:dyDescent="0.35">
      <c r="A370" s="1" t="str">
        <f>Details!A369</f>
        <v>CCS342</v>
      </c>
      <c r="B370" s="1" t="str">
        <f>Details!B369</f>
        <v>LABEL 38.1 X 21.2MM 65 PER SHEET WHITE MULTI PURPOSE</v>
      </c>
      <c r="C370" s="1" t="s">
        <v>10</v>
      </c>
      <c r="D370" s="1" t="s">
        <v>89</v>
      </c>
      <c r="E370" s="1" t="s">
        <v>3491</v>
      </c>
      <c r="F370" s="16">
        <f>VLOOKUP(A370,Details!$A$9:$I$1687,8,FALSE)</f>
        <v>0</v>
      </c>
      <c r="H370" s="16" t="str">
        <f t="shared" si="28"/>
        <v/>
      </c>
      <c r="I370" s="16" t="str">
        <f t="shared" si="29"/>
        <v/>
      </c>
      <c r="J370" s="16" t="str">
        <f t="shared" si="30"/>
        <v/>
      </c>
      <c r="K370" s="16" t="str">
        <f t="shared" si="31"/>
        <v/>
      </c>
    </row>
    <row r="371" spans="1:11" x14ac:dyDescent="0.35">
      <c r="A371" s="1" t="str">
        <f>Details!A370</f>
        <v>CCS343</v>
      </c>
      <c r="B371" s="1" t="str">
        <f>Details!B370</f>
        <v>LABEL CD FULL COVER 2 PER SHEET 117MM DIAMETER</v>
      </c>
      <c r="C371" s="1" t="s">
        <v>10</v>
      </c>
      <c r="D371" s="1" t="s">
        <v>52</v>
      </c>
      <c r="E371" s="1" t="s">
        <v>3491</v>
      </c>
      <c r="F371" s="16">
        <f>VLOOKUP(A371,Details!$A$9:$I$1687,8,FALSE)</f>
        <v>0</v>
      </c>
      <c r="H371" s="16" t="str">
        <f t="shared" si="28"/>
        <v/>
      </c>
      <c r="I371" s="16" t="str">
        <f t="shared" si="29"/>
        <v/>
      </c>
      <c r="J371" s="16" t="str">
        <f t="shared" si="30"/>
        <v/>
      </c>
      <c r="K371" s="16" t="str">
        <f t="shared" si="31"/>
        <v/>
      </c>
    </row>
    <row r="372" spans="1:11" x14ac:dyDescent="0.35">
      <c r="A372" s="1" t="str">
        <f>Details!A371</f>
        <v>CCS344</v>
      </c>
      <c r="B372" s="1" t="str">
        <f>Details!B371</f>
        <v>LABEL 102 X 49MM ADDRESS SELF ADHESIVE</v>
      </c>
      <c r="C372" s="1" t="s">
        <v>10</v>
      </c>
      <c r="D372" s="1" t="s">
        <v>794</v>
      </c>
      <c r="E372" s="1" t="s">
        <v>3491</v>
      </c>
      <c r="F372" s="16">
        <f>VLOOKUP(A372,Details!$A$9:$I$1687,8,FALSE)</f>
        <v>0</v>
      </c>
      <c r="H372" s="16" t="str">
        <f t="shared" si="28"/>
        <v/>
      </c>
      <c r="I372" s="16" t="str">
        <f t="shared" si="29"/>
        <v/>
      </c>
      <c r="J372" s="16" t="str">
        <f t="shared" si="30"/>
        <v/>
      </c>
      <c r="K372" s="16" t="str">
        <f t="shared" si="31"/>
        <v/>
      </c>
    </row>
    <row r="373" spans="1:11" x14ac:dyDescent="0.35">
      <c r="A373" s="1" t="str">
        <f>Details!A372</f>
        <v>CCS345</v>
      </c>
      <c r="B373" s="1" t="str">
        <f>Details!B372</f>
        <v>LABEL 76 X 50MM ADDRESS PERMANENT</v>
      </c>
      <c r="C373" s="1" t="s">
        <v>10</v>
      </c>
      <c r="D373" s="1" t="s">
        <v>584</v>
      </c>
      <c r="E373" s="1" t="s">
        <v>3491</v>
      </c>
      <c r="F373" s="16">
        <f>VLOOKUP(A373,Details!$A$9:$I$1687,8,FALSE)</f>
        <v>0</v>
      </c>
      <c r="H373" s="16" t="str">
        <f t="shared" si="28"/>
        <v/>
      </c>
      <c r="I373" s="16" t="str">
        <f t="shared" si="29"/>
        <v/>
      </c>
      <c r="J373" s="16" t="str">
        <f t="shared" si="30"/>
        <v/>
      </c>
      <c r="K373" s="16" t="str">
        <f t="shared" si="31"/>
        <v/>
      </c>
    </row>
    <row r="374" spans="1:11" x14ac:dyDescent="0.35">
      <c r="A374" s="1" t="str">
        <f>Details!A373</f>
        <v>CCS346</v>
      </c>
      <c r="B374" s="1" t="str">
        <f>Details!B373</f>
        <v>LABEL 36 X 89MM ADDRESS PLASTIC CLEAR</v>
      </c>
      <c r="C374" s="1" t="s">
        <v>10</v>
      </c>
      <c r="D374" s="1" t="s">
        <v>1286</v>
      </c>
      <c r="E374" s="1" t="s">
        <v>3491</v>
      </c>
      <c r="F374" s="16">
        <f>VLOOKUP(A374,Details!$A$9:$I$1687,8,FALSE)</f>
        <v>0</v>
      </c>
      <c r="H374" s="16" t="str">
        <f t="shared" si="28"/>
        <v/>
      </c>
      <c r="I374" s="16" t="str">
        <f t="shared" si="29"/>
        <v/>
      </c>
      <c r="J374" s="16" t="str">
        <f t="shared" si="30"/>
        <v/>
      </c>
      <c r="K374" s="16" t="str">
        <f t="shared" si="31"/>
        <v/>
      </c>
    </row>
    <row r="375" spans="1:11" x14ac:dyDescent="0.35">
      <c r="A375" s="1" t="str">
        <f>Details!A374</f>
        <v>CCS347</v>
      </c>
      <c r="B375" s="1" t="str">
        <f>Details!B374</f>
        <v>LABEL 89 X 37MM WHITE SELF ADHESIVE ADDRESS</v>
      </c>
      <c r="C375" s="1" t="s">
        <v>10</v>
      </c>
      <c r="D375" s="1" t="s">
        <v>1397</v>
      </c>
      <c r="E375" s="1" t="s">
        <v>3491</v>
      </c>
      <c r="F375" s="16">
        <f>VLOOKUP(A375,Details!$A$9:$I$1687,8,FALSE)</f>
        <v>0</v>
      </c>
      <c r="H375" s="16" t="str">
        <f t="shared" si="28"/>
        <v/>
      </c>
      <c r="I375" s="16" t="str">
        <f t="shared" si="29"/>
        <v/>
      </c>
      <c r="J375" s="16" t="str">
        <f t="shared" si="30"/>
        <v/>
      </c>
      <c r="K375" s="16" t="str">
        <f t="shared" si="31"/>
        <v/>
      </c>
    </row>
    <row r="376" spans="1:11" x14ac:dyDescent="0.35">
      <c r="A376" s="1" t="str">
        <f>Details!A375</f>
        <v>CCS348</v>
      </c>
      <c r="B376" s="1" t="str">
        <f>Details!B375</f>
        <v>LABEL 54 X 101MM SHIPPING / NAME BADGE WHITE</v>
      </c>
      <c r="C376" s="1" t="s">
        <v>10</v>
      </c>
      <c r="D376" s="1" t="s">
        <v>942</v>
      </c>
      <c r="E376" s="1" t="s">
        <v>3491</v>
      </c>
      <c r="F376" s="16">
        <f>VLOOKUP(A376,Details!$A$9:$I$1687,8,FALSE)</f>
        <v>0</v>
      </c>
      <c r="H376" s="16" t="str">
        <f t="shared" si="28"/>
        <v/>
      </c>
      <c r="I376" s="16" t="str">
        <f t="shared" si="29"/>
        <v/>
      </c>
      <c r="J376" s="16" t="str">
        <f t="shared" si="30"/>
        <v/>
      </c>
      <c r="K376" s="16" t="str">
        <f t="shared" si="31"/>
        <v/>
      </c>
    </row>
    <row r="377" spans="1:11" x14ac:dyDescent="0.35">
      <c r="A377" s="1" t="str">
        <f>Details!A376</f>
        <v>CCS349</v>
      </c>
      <c r="B377" s="1" t="str">
        <f>Details!B376</f>
        <v>LABEL 54 X 70MM DISKETTE WHITE</v>
      </c>
      <c r="C377" s="1" t="s">
        <v>10</v>
      </c>
      <c r="D377" s="1" t="s">
        <v>3495</v>
      </c>
      <c r="E377" s="1" t="s">
        <v>3491</v>
      </c>
      <c r="F377" s="16">
        <f>VLOOKUP(A377,Details!$A$9:$I$1687,8,FALSE)</f>
        <v>0</v>
      </c>
      <c r="H377" s="16" t="str">
        <f t="shared" si="28"/>
        <v/>
      </c>
      <c r="I377" s="16" t="str">
        <f t="shared" si="29"/>
        <v/>
      </c>
      <c r="J377" s="16" t="str">
        <f t="shared" si="30"/>
        <v/>
      </c>
      <c r="K377" s="16" t="str">
        <f t="shared" si="31"/>
        <v/>
      </c>
    </row>
    <row r="378" spans="1:11" ht="25" x14ac:dyDescent="0.35">
      <c r="A378" s="1" t="str">
        <f>Details!A377</f>
        <v>CCS350</v>
      </c>
      <c r="B378" s="1" t="str">
        <f>Details!B377</f>
        <v>LABEL 38 X 25MM WHITE SUITABLE FOR REEL FED PRINTING SELF ADHESIVE PERMANENT</v>
      </c>
      <c r="C378" s="1" t="s">
        <v>10</v>
      </c>
      <c r="D378" s="1" t="s">
        <v>1105</v>
      </c>
      <c r="E378" s="1" t="s">
        <v>3491</v>
      </c>
      <c r="F378" s="16">
        <f>VLOOKUP(A378,Details!$A$9:$I$1687,8,FALSE)</f>
        <v>0</v>
      </c>
      <c r="H378" s="16" t="str">
        <f t="shared" si="28"/>
        <v/>
      </c>
      <c r="I378" s="16" t="str">
        <f t="shared" si="29"/>
        <v/>
      </c>
      <c r="J378" s="16" t="str">
        <f t="shared" si="30"/>
        <v/>
      </c>
      <c r="K378" s="16" t="str">
        <f t="shared" si="31"/>
        <v/>
      </c>
    </row>
    <row r="379" spans="1:11" x14ac:dyDescent="0.35">
      <c r="A379" s="1" t="str">
        <f>Details!A378</f>
        <v>CCS351</v>
      </c>
      <c r="B379" s="1" t="str">
        <f>Details!B378</f>
        <v>LABEL 25 X 50MM GREEN SELF ADHESIVE RECTANGLE</v>
      </c>
      <c r="C379" s="1" t="s">
        <v>10</v>
      </c>
      <c r="D379" s="1" t="s">
        <v>764</v>
      </c>
      <c r="E379" s="1" t="s">
        <v>3491</v>
      </c>
      <c r="F379" s="16">
        <f>VLOOKUP(A379,Details!$A$9:$I$1687,8,FALSE)</f>
        <v>0</v>
      </c>
      <c r="H379" s="16" t="str">
        <f t="shared" si="28"/>
        <v/>
      </c>
      <c r="I379" s="16" t="str">
        <f t="shared" si="29"/>
        <v/>
      </c>
      <c r="J379" s="16" t="str">
        <f t="shared" si="30"/>
        <v/>
      </c>
      <c r="K379" s="16" t="str">
        <f t="shared" si="31"/>
        <v/>
      </c>
    </row>
    <row r="380" spans="1:11" x14ac:dyDescent="0.35">
      <c r="A380" s="1" t="str">
        <f>Details!A379</f>
        <v>CCS352</v>
      </c>
      <c r="B380" s="1" t="str">
        <f>Details!B379</f>
        <v>LABEL 25 X 50MM ORANGE SELF ADHESIVE RECTANGLE</v>
      </c>
      <c r="C380" s="1" t="s">
        <v>10</v>
      </c>
      <c r="D380" s="1" t="s">
        <v>72</v>
      </c>
      <c r="E380" s="1" t="s">
        <v>3491</v>
      </c>
      <c r="F380" s="16">
        <f>VLOOKUP(A380,Details!$A$9:$I$1687,8,FALSE)</f>
        <v>0</v>
      </c>
      <c r="H380" s="16" t="str">
        <f t="shared" si="28"/>
        <v/>
      </c>
      <c r="I380" s="16" t="str">
        <f t="shared" si="29"/>
        <v/>
      </c>
      <c r="J380" s="16" t="str">
        <f t="shared" si="30"/>
        <v/>
      </c>
      <c r="K380" s="16" t="str">
        <f t="shared" si="31"/>
        <v/>
      </c>
    </row>
    <row r="381" spans="1:11" x14ac:dyDescent="0.35">
      <c r="A381" s="1" t="str">
        <f>Details!A380</f>
        <v>CCS353</v>
      </c>
      <c r="B381" s="1" t="str">
        <f>Details!B380</f>
        <v>LABEL 25 X 50MM YELLOW SELF ADHESIVE RECTANGLE</v>
      </c>
      <c r="C381" s="1" t="s">
        <v>10</v>
      </c>
      <c r="D381" s="1" t="s">
        <v>1557</v>
      </c>
      <c r="E381" s="1" t="s">
        <v>3491</v>
      </c>
      <c r="F381" s="16">
        <f>VLOOKUP(A381,Details!$A$9:$I$1687,8,FALSE)</f>
        <v>0</v>
      </c>
      <c r="H381" s="16" t="str">
        <f t="shared" si="28"/>
        <v/>
      </c>
      <c r="I381" s="16" t="str">
        <f t="shared" si="29"/>
        <v/>
      </c>
      <c r="J381" s="16" t="str">
        <f t="shared" si="30"/>
        <v/>
      </c>
      <c r="K381" s="16" t="str">
        <f t="shared" si="31"/>
        <v/>
      </c>
    </row>
    <row r="382" spans="1:11" x14ac:dyDescent="0.35">
      <c r="A382" s="1" t="str">
        <f>Details!A381</f>
        <v>CCS354</v>
      </c>
      <c r="B382" s="1" t="str">
        <f>Details!B381</f>
        <v>LABEL 19MM BLUE SELF ADHESIVE CIRCLE</v>
      </c>
      <c r="C382" s="1" t="s">
        <v>10</v>
      </c>
      <c r="D382" s="1" t="s">
        <v>991</v>
      </c>
      <c r="E382" s="1" t="s">
        <v>3491</v>
      </c>
      <c r="F382" s="16">
        <f>VLOOKUP(A382,Details!$A$9:$I$1687,8,FALSE)</f>
        <v>0</v>
      </c>
      <c r="H382" s="16" t="str">
        <f t="shared" si="28"/>
        <v/>
      </c>
      <c r="I382" s="16" t="str">
        <f t="shared" si="29"/>
        <v/>
      </c>
      <c r="J382" s="16" t="str">
        <f t="shared" si="30"/>
        <v/>
      </c>
      <c r="K382" s="16" t="str">
        <f t="shared" si="31"/>
        <v/>
      </c>
    </row>
    <row r="383" spans="1:11" x14ac:dyDescent="0.35">
      <c r="A383" s="1" t="str">
        <f>Details!A382</f>
        <v>CCS355</v>
      </c>
      <c r="B383" s="1" t="str">
        <f>Details!B382</f>
        <v>LABEL 19MM GREEN SELF ADHESIVE CIRCLE</v>
      </c>
      <c r="C383" s="1" t="s">
        <v>10</v>
      </c>
      <c r="D383" s="1" t="s">
        <v>991</v>
      </c>
      <c r="E383" s="1" t="s">
        <v>3491</v>
      </c>
      <c r="F383" s="16">
        <f>VLOOKUP(A383,Details!$A$9:$I$1687,8,FALSE)</f>
        <v>0</v>
      </c>
      <c r="H383" s="16" t="str">
        <f t="shared" si="28"/>
        <v/>
      </c>
      <c r="I383" s="16" t="str">
        <f t="shared" si="29"/>
        <v/>
      </c>
      <c r="J383" s="16" t="str">
        <f t="shared" si="30"/>
        <v/>
      </c>
      <c r="K383" s="16" t="str">
        <f t="shared" si="31"/>
        <v/>
      </c>
    </row>
    <row r="384" spans="1:11" x14ac:dyDescent="0.35">
      <c r="A384" s="1" t="str">
        <f>Details!A383</f>
        <v>CCS356</v>
      </c>
      <c r="B384" s="1" t="str">
        <f>Details!B383</f>
        <v>LABEL 19MM ORANGE SELF ADHESIVE CIRCLE</v>
      </c>
      <c r="C384" s="1" t="s">
        <v>10</v>
      </c>
      <c r="D384" s="1" t="s">
        <v>991</v>
      </c>
      <c r="E384" s="1" t="s">
        <v>3491</v>
      </c>
      <c r="F384" s="16">
        <f>VLOOKUP(A384,Details!$A$9:$I$1687,8,FALSE)</f>
        <v>0</v>
      </c>
      <c r="H384" s="16" t="str">
        <f t="shared" si="28"/>
        <v/>
      </c>
      <c r="I384" s="16" t="str">
        <f t="shared" si="29"/>
        <v/>
      </c>
      <c r="J384" s="16" t="str">
        <f t="shared" si="30"/>
        <v/>
      </c>
      <c r="K384" s="16" t="str">
        <f t="shared" si="31"/>
        <v/>
      </c>
    </row>
    <row r="385" spans="1:11" x14ac:dyDescent="0.35">
      <c r="A385" s="1" t="str">
        <f>Details!A384</f>
        <v>CCS357</v>
      </c>
      <c r="B385" s="1" t="str">
        <f>Details!B384</f>
        <v>LABEL 19MM RED SELF ADHESIVE CIRCLE</v>
      </c>
      <c r="C385" s="1" t="s">
        <v>10</v>
      </c>
      <c r="D385" s="1" t="s">
        <v>991</v>
      </c>
      <c r="E385" s="1" t="s">
        <v>3491</v>
      </c>
      <c r="F385" s="16">
        <f>VLOOKUP(A385,Details!$A$9:$I$1687,8,FALSE)</f>
        <v>0</v>
      </c>
      <c r="H385" s="16" t="str">
        <f t="shared" si="28"/>
        <v/>
      </c>
      <c r="I385" s="16" t="str">
        <f t="shared" si="29"/>
        <v/>
      </c>
      <c r="J385" s="16" t="str">
        <f t="shared" si="30"/>
        <v/>
      </c>
      <c r="K385" s="16" t="str">
        <f t="shared" si="31"/>
        <v/>
      </c>
    </row>
    <row r="386" spans="1:11" x14ac:dyDescent="0.35">
      <c r="A386" s="1" t="str">
        <f>Details!A385</f>
        <v>CCS358</v>
      </c>
      <c r="B386" s="1" t="str">
        <f>Details!B385</f>
        <v>LABEL 19MM YELLOW SELF ADHESIVE CIRCLE</v>
      </c>
      <c r="C386" s="1" t="s">
        <v>10</v>
      </c>
      <c r="D386" s="1" t="s">
        <v>991</v>
      </c>
      <c r="E386" s="1" t="s">
        <v>3491</v>
      </c>
      <c r="F386" s="16">
        <f>VLOOKUP(A386,Details!$A$9:$I$1687,8,FALSE)</f>
        <v>0</v>
      </c>
      <c r="H386" s="16" t="str">
        <f t="shared" si="28"/>
        <v/>
      </c>
      <c r="I386" s="16" t="str">
        <f t="shared" si="29"/>
        <v/>
      </c>
      <c r="J386" s="16" t="str">
        <f t="shared" si="30"/>
        <v/>
      </c>
      <c r="K386" s="16" t="str">
        <f t="shared" si="31"/>
        <v/>
      </c>
    </row>
    <row r="387" spans="1:11" x14ac:dyDescent="0.35">
      <c r="A387" s="1" t="str">
        <f>Details!A386</f>
        <v>CCS359</v>
      </c>
      <c r="B387" s="1" t="str">
        <f>Details!B386</f>
        <v>LABEL REMOVING FLUID WITH BRUSH 200ML</v>
      </c>
      <c r="C387" s="1" t="s">
        <v>10</v>
      </c>
      <c r="D387" s="1" t="s">
        <v>12</v>
      </c>
      <c r="E387" s="1" t="s">
        <v>3492</v>
      </c>
      <c r="F387" s="16">
        <f>VLOOKUP(A387,Details!$A$9:$I$1687,8,FALSE)</f>
        <v>0</v>
      </c>
      <c r="H387" s="16" t="str">
        <f t="shared" si="28"/>
        <v/>
      </c>
      <c r="I387" s="16" t="str">
        <f t="shared" si="29"/>
        <v/>
      </c>
      <c r="J387" s="16" t="str">
        <f t="shared" si="30"/>
        <v/>
      </c>
      <c r="K387" s="16" t="str">
        <f t="shared" si="31"/>
        <v/>
      </c>
    </row>
    <row r="388" spans="1:11" ht="25" x14ac:dyDescent="0.35">
      <c r="A388" s="1" t="str">
        <f>Details!A387</f>
        <v>CCS360</v>
      </c>
      <c r="B388" s="1" t="str">
        <f>Details!B387</f>
        <v>A4 SUSPENSION FILE 15MM V BASE GREEN RECYCLED COMPLETE WITH TABS AND INSERTS</v>
      </c>
      <c r="C388" s="1" t="s">
        <v>10</v>
      </c>
      <c r="D388" s="1" t="s">
        <v>52</v>
      </c>
      <c r="E388" s="1" t="s">
        <v>3491</v>
      </c>
      <c r="F388" s="16">
        <f>VLOOKUP(A388,Details!$A$9:$I$1687,8,FALSE)</f>
        <v>0</v>
      </c>
      <c r="H388" s="16" t="str">
        <f t="shared" si="28"/>
        <v/>
      </c>
      <c r="I388" s="16" t="str">
        <f t="shared" si="29"/>
        <v/>
      </c>
      <c r="J388" s="16" t="str">
        <f t="shared" si="30"/>
        <v/>
      </c>
      <c r="K388" s="16" t="str">
        <f t="shared" si="31"/>
        <v/>
      </c>
    </row>
    <row r="389" spans="1:11" ht="25" x14ac:dyDescent="0.35">
      <c r="A389" s="1" t="str">
        <f>Details!A388</f>
        <v>CCS361</v>
      </c>
      <c r="B389" s="1" t="str">
        <f>Details!B388</f>
        <v>FOOLSCAP SUSPENSION FILE V BASE GREEN 390 X 220MM RECYCLED COMPLETE WITH TABS AND INSERTS</v>
      </c>
      <c r="C389" s="1" t="s">
        <v>10</v>
      </c>
      <c r="D389" s="1" t="s">
        <v>52</v>
      </c>
      <c r="E389" s="1" t="s">
        <v>3491</v>
      </c>
      <c r="F389" s="16">
        <f>VLOOKUP(A389,Details!$A$9:$I$1687,8,FALSE)</f>
        <v>0</v>
      </c>
      <c r="H389" s="16" t="str">
        <f t="shared" si="28"/>
        <v/>
      </c>
      <c r="I389" s="16" t="str">
        <f t="shared" si="29"/>
        <v/>
      </c>
      <c r="J389" s="16" t="str">
        <f t="shared" si="30"/>
        <v/>
      </c>
      <c r="K389" s="16" t="str">
        <f t="shared" si="31"/>
        <v/>
      </c>
    </row>
    <row r="390" spans="1:11" ht="25" x14ac:dyDescent="0.35">
      <c r="A390" s="1" t="str">
        <f>Details!A389</f>
        <v>CCS362</v>
      </c>
      <c r="B390" s="1" t="str">
        <f>Details!B389</f>
        <v>FOOLSCAP SUSPENSION FILE 30MM CAPACITY BLUE 390 X 220MM SUPPLIED WITH TABS AND INSERTS</v>
      </c>
      <c r="C390" s="1" t="s">
        <v>10</v>
      </c>
      <c r="D390" s="1" t="s">
        <v>52</v>
      </c>
      <c r="E390" s="1" t="s">
        <v>3491</v>
      </c>
      <c r="F390" s="16">
        <f>VLOOKUP(A390,Details!$A$9:$I$1687,8,FALSE)</f>
        <v>0</v>
      </c>
      <c r="H390" s="16" t="str">
        <f t="shared" si="28"/>
        <v/>
      </c>
      <c r="I390" s="16" t="str">
        <f t="shared" si="29"/>
        <v/>
      </c>
      <c r="J390" s="16" t="str">
        <f t="shared" si="30"/>
        <v/>
      </c>
      <c r="K390" s="16" t="str">
        <f t="shared" si="31"/>
        <v/>
      </c>
    </row>
    <row r="391" spans="1:11" x14ac:dyDescent="0.35">
      <c r="A391" s="1" t="str">
        <f>Details!A390</f>
        <v>CCS363</v>
      </c>
      <c r="B391" s="1" t="str">
        <f>Details!B390</f>
        <v>CLEAR VIEW TABS FOR LATERAL FILE</v>
      </c>
      <c r="C391" s="1" t="s">
        <v>10</v>
      </c>
      <c r="D391" s="1" t="s">
        <v>52</v>
      </c>
      <c r="E391" s="1" t="s">
        <v>3492</v>
      </c>
      <c r="F391" s="16">
        <f>VLOOKUP(A391,Details!$A$9:$I$1687,8,FALSE)</f>
        <v>0</v>
      </c>
      <c r="H391" s="16" t="str">
        <f t="shared" si="28"/>
        <v/>
      </c>
      <c r="I391" s="16" t="str">
        <f t="shared" si="29"/>
        <v/>
      </c>
      <c r="J391" s="16" t="str">
        <f t="shared" si="30"/>
        <v/>
      </c>
      <c r="K391" s="16" t="str">
        <f t="shared" si="31"/>
        <v/>
      </c>
    </row>
    <row r="392" spans="1:11" x14ac:dyDescent="0.35">
      <c r="A392" s="1" t="str">
        <f>Details!A391</f>
        <v>CCS364</v>
      </c>
      <c r="B392" s="1" t="str">
        <f>Details!B391</f>
        <v>INSERTS FOR SUSPENSION FILES</v>
      </c>
      <c r="C392" s="1" t="s">
        <v>10</v>
      </c>
      <c r="D392" s="1" t="s">
        <v>52</v>
      </c>
      <c r="E392" s="1" t="s">
        <v>3491</v>
      </c>
      <c r="F392" s="16">
        <f>VLOOKUP(A392,Details!$A$9:$I$1687,8,FALSE)</f>
        <v>0</v>
      </c>
      <c r="H392" s="16" t="str">
        <f t="shared" si="28"/>
        <v/>
      </c>
      <c r="I392" s="16" t="str">
        <f t="shared" si="29"/>
        <v/>
      </c>
      <c r="J392" s="16" t="str">
        <f t="shared" si="30"/>
        <v/>
      </c>
      <c r="K392" s="16" t="str">
        <f t="shared" si="31"/>
        <v/>
      </c>
    </row>
    <row r="393" spans="1:11" x14ac:dyDescent="0.35">
      <c r="A393" s="1" t="str">
        <f>Details!A392</f>
        <v>CCS365</v>
      </c>
      <c r="B393" s="1" t="str">
        <f>Details!B392</f>
        <v>A4 2D RING BINDER 25MM BLACK PRESENTATION POLYPROPYLENE</v>
      </c>
      <c r="C393" s="1" t="s">
        <v>10</v>
      </c>
      <c r="D393" s="1" t="s">
        <v>12</v>
      </c>
      <c r="E393" s="1" t="s">
        <v>3492</v>
      </c>
      <c r="F393" s="16">
        <f>VLOOKUP(A393,Details!$A$9:$I$1687,8,FALSE)</f>
        <v>0</v>
      </c>
      <c r="H393" s="16" t="str">
        <f t="shared" si="28"/>
        <v/>
      </c>
      <c r="I393" s="16" t="str">
        <f t="shared" si="29"/>
        <v/>
      </c>
      <c r="J393" s="16" t="str">
        <f t="shared" si="30"/>
        <v/>
      </c>
      <c r="K393" s="16" t="str">
        <f t="shared" si="31"/>
        <v/>
      </c>
    </row>
    <row r="394" spans="1:11" x14ac:dyDescent="0.35">
      <c r="A394" s="1" t="str">
        <f>Details!A393</f>
        <v>CCS366</v>
      </c>
      <c r="B394" s="1" t="str">
        <f>Details!B393</f>
        <v>A4 2D RING BINDER 25MM BLACK PAPER ON BOARD</v>
      </c>
      <c r="C394" s="1" t="s">
        <v>10</v>
      </c>
      <c r="D394" s="1" t="s">
        <v>48</v>
      </c>
      <c r="E394" s="1" t="s">
        <v>3491</v>
      </c>
      <c r="F394" s="16">
        <f>VLOOKUP(A394,Details!$A$9:$I$1687,8,FALSE)</f>
        <v>0</v>
      </c>
      <c r="H394" s="16" t="str">
        <f t="shared" si="28"/>
        <v/>
      </c>
      <c r="I394" s="16" t="str">
        <f t="shared" si="29"/>
        <v/>
      </c>
      <c r="J394" s="16" t="str">
        <f t="shared" si="30"/>
        <v/>
      </c>
      <c r="K394" s="16" t="str">
        <f t="shared" si="31"/>
        <v/>
      </c>
    </row>
    <row r="395" spans="1:11" x14ac:dyDescent="0.35">
      <c r="A395" s="1" t="str">
        <f>Details!A394</f>
        <v>CCS367</v>
      </c>
      <c r="B395" s="1" t="str">
        <f>Details!B394</f>
        <v>A4 2D RING BINDER 25MM BLUE PRESENTATION POLYPROPYLENE</v>
      </c>
      <c r="C395" s="1" t="s">
        <v>10</v>
      </c>
      <c r="D395" s="1" t="s">
        <v>12</v>
      </c>
      <c r="E395" s="1" t="s">
        <v>3492</v>
      </c>
      <c r="F395" s="16">
        <f>VLOOKUP(A395,Details!$A$9:$I$1687,8,FALSE)</f>
        <v>0</v>
      </c>
      <c r="H395" s="16" t="str">
        <f t="shared" si="28"/>
        <v/>
      </c>
      <c r="I395" s="16" t="str">
        <f t="shared" si="29"/>
        <v/>
      </c>
      <c r="J395" s="16" t="str">
        <f t="shared" si="30"/>
        <v/>
      </c>
      <c r="K395" s="16" t="str">
        <f t="shared" si="31"/>
        <v/>
      </c>
    </row>
    <row r="396" spans="1:11" x14ac:dyDescent="0.35">
      <c r="A396" s="1" t="str">
        <f>Details!A395</f>
        <v>CCS368</v>
      </c>
      <c r="B396" s="1" t="str">
        <f>Details!B395</f>
        <v>A4 2D RING BINDER 25MM BLUE PAPER ON BOARD</v>
      </c>
      <c r="C396" s="1" t="s">
        <v>10</v>
      </c>
      <c r="D396" s="1" t="s">
        <v>48</v>
      </c>
      <c r="E396" s="1" t="s">
        <v>3491</v>
      </c>
      <c r="F396" s="16">
        <f>VLOOKUP(A396,Details!$A$9:$I$1687,8,FALSE)</f>
        <v>0</v>
      </c>
      <c r="H396" s="16" t="str">
        <f t="shared" si="28"/>
        <v/>
      </c>
      <c r="I396" s="16" t="str">
        <f t="shared" si="29"/>
        <v/>
      </c>
      <c r="J396" s="16" t="str">
        <f t="shared" si="30"/>
        <v/>
      </c>
      <c r="K396" s="16" t="str">
        <f t="shared" si="31"/>
        <v/>
      </c>
    </row>
    <row r="397" spans="1:11" x14ac:dyDescent="0.35">
      <c r="A397" s="1" t="str">
        <f>Details!A396</f>
        <v>CCS369</v>
      </c>
      <c r="B397" s="1" t="str">
        <f>Details!B396</f>
        <v>A4 2D RING BINDER 25MM GREEN PAPER ON BOARD</v>
      </c>
      <c r="C397" s="1" t="s">
        <v>10</v>
      </c>
      <c r="D397" s="1" t="s">
        <v>48</v>
      </c>
      <c r="E397" s="1" t="s">
        <v>3491</v>
      </c>
      <c r="F397" s="16">
        <f>VLOOKUP(A397,Details!$A$9:$I$1687,8,FALSE)</f>
        <v>0</v>
      </c>
      <c r="H397" s="16" t="str">
        <f t="shared" si="28"/>
        <v/>
      </c>
      <c r="I397" s="16" t="str">
        <f t="shared" si="29"/>
        <v/>
      </c>
      <c r="J397" s="16" t="str">
        <f t="shared" si="30"/>
        <v/>
      </c>
      <c r="K397" s="16" t="str">
        <f t="shared" si="31"/>
        <v/>
      </c>
    </row>
    <row r="398" spans="1:11" x14ac:dyDescent="0.35">
      <c r="A398" s="1" t="str">
        <f>Details!A397</f>
        <v>CCS370</v>
      </c>
      <c r="B398" s="1" t="str">
        <f>Details!B397</f>
        <v>A4 2D RING BINDER 25MM RED PRESENTATION POLYPROPYLENE</v>
      </c>
      <c r="C398" s="1" t="s">
        <v>10</v>
      </c>
      <c r="D398" s="1" t="s">
        <v>48</v>
      </c>
      <c r="E398" s="1" t="s">
        <v>3492</v>
      </c>
      <c r="F398" s="16">
        <f>VLOOKUP(A398,Details!$A$9:$I$1687,8,FALSE)</f>
        <v>0</v>
      </c>
      <c r="H398" s="16" t="str">
        <f t="shared" si="28"/>
        <v/>
      </c>
      <c r="I398" s="16" t="str">
        <f t="shared" si="29"/>
        <v/>
      </c>
      <c r="J398" s="16" t="str">
        <f t="shared" si="30"/>
        <v/>
      </c>
      <c r="K398" s="16" t="str">
        <f t="shared" si="31"/>
        <v/>
      </c>
    </row>
    <row r="399" spans="1:11" x14ac:dyDescent="0.35">
      <c r="A399" s="1" t="str">
        <f>Details!A398</f>
        <v>CCS371</v>
      </c>
      <c r="B399" s="1" t="str">
        <f>Details!B398</f>
        <v>A4 2D RING BINDER 25MM RED PAPER ON BOARD</v>
      </c>
      <c r="C399" s="1" t="s">
        <v>10</v>
      </c>
      <c r="D399" s="1" t="s">
        <v>48</v>
      </c>
      <c r="E399" s="1" t="s">
        <v>3491</v>
      </c>
      <c r="F399" s="16">
        <f>VLOOKUP(A399,Details!$A$9:$I$1687,8,FALSE)</f>
        <v>0</v>
      </c>
      <c r="H399" s="16" t="str">
        <f t="shared" si="28"/>
        <v/>
      </c>
      <c r="I399" s="16" t="str">
        <f t="shared" si="29"/>
        <v/>
      </c>
      <c r="J399" s="16" t="str">
        <f t="shared" si="30"/>
        <v/>
      </c>
      <c r="K399" s="16" t="str">
        <f t="shared" si="31"/>
        <v/>
      </c>
    </row>
    <row r="400" spans="1:11" ht="25" x14ac:dyDescent="0.35">
      <c r="A400" s="1" t="str">
        <f>Details!A399</f>
        <v>CCS372</v>
      </c>
      <c r="B400" s="1" t="str">
        <f>Details!B399</f>
        <v>A4 2D RING BINDER 25MM WHITE PRESENTATION PVC COVERED RECYCLED BOARD FULL SIZED CLEAR POCKETS TO FRONT AND SPINE.</v>
      </c>
      <c r="C400" s="1" t="s">
        <v>10</v>
      </c>
      <c r="D400" s="1" t="s">
        <v>12</v>
      </c>
      <c r="E400" s="1" t="s">
        <v>3492</v>
      </c>
      <c r="F400" s="16">
        <f>VLOOKUP(A400,Details!$A$9:$I$1687,8,FALSE)</f>
        <v>0</v>
      </c>
      <c r="H400" s="16" t="str">
        <f t="shared" si="28"/>
        <v/>
      </c>
      <c r="I400" s="16" t="str">
        <f t="shared" si="29"/>
        <v/>
      </c>
      <c r="J400" s="16" t="str">
        <f t="shared" si="30"/>
        <v/>
      </c>
      <c r="K400" s="16" t="str">
        <f t="shared" si="31"/>
        <v/>
      </c>
    </row>
    <row r="401" spans="1:11" x14ac:dyDescent="0.35">
      <c r="A401" s="1" t="str">
        <f>Details!A400</f>
        <v>CCS373</v>
      </c>
      <c r="B401" s="1" t="str">
        <f>Details!B400</f>
        <v>A4 2D RING BINDER 25MM YELLOW PAPER ON BOARD</v>
      </c>
      <c r="C401" s="1" t="s">
        <v>10</v>
      </c>
      <c r="D401" s="1" t="s">
        <v>48</v>
      </c>
      <c r="E401" s="1" t="s">
        <v>3491</v>
      </c>
      <c r="F401" s="16">
        <f>VLOOKUP(A401,Details!$A$9:$I$1687,8,FALSE)</f>
        <v>0</v>
      </c>
      <c r="H401" s="16" t="str">
        <f t="shared" si="28"/>
        <v/>
      </c>
      <c r="I401" s="16" t="str">
        <f t="shared" si="29"/>
        <v/>
      </c>
      <c r="J401" s="16" t="str">
        <f t="shared" si="30"/>
        <v/>
      </c>
      <c r="K401" s="16" t="str">
        <f t="shared" si="31"/>
        <v/>
      </c>
    </row>
    <row r="402" spans="1:11" x14ac:dyDescent="0.35">
      <c r="A402" s="1" t="str">
        <f>Details!A401</f>
        <v>CCS374</v>
      </c>
      <c r="B402" s="1" t="str">
        <f>Details!B401</f>
        <v>A4 2D RING BINDER 38MM BLACK PRESENTATION</v>
      </c>
      <c r="C402" s="1" t="s">
        <v>10</v>
      </c>
      <c r="D402" s="1" t="s">
        <v>12</v>
      </c>
      <c r="E402" s="1" t="s">
        <v>3492</v>
      </c>
      <c r="F402" s="16">
        <f>VLOOKUP(A402,Details!$A$9:$I$1687,8,FALSE)</f>
        <v>0</v>
      </c>
      <c r="H402" s="16" t="str">
        <f t="shared" si="28"/>
        <v/>
      </c>
      <c r="I402" s="16" t="str">
        <f t="shared" si="29"/>
        <v/>
      </c>
      <c r="J402" s="16" t="str">
        <f t="shared" si="30"/>
        <v/>
      </c>
      <c r="K402" s="16" t="str">
        <f t="shared" si="31"/>
        <v/>
      </c>
    </row>
    <row r="403" spans="1:11" x14ac:dyDescent="0.35">
      <c r="A403" s="1" t="str">
        <f>Details!A402</f>
        <v>CCS375</v>
      </c>
      <c r="B403" s="1" t="str">
        <f>Details!B402</f>
        <v>A4 2D RING BINDER 38MM BLUE PRESENTATION POLYPROPYLENE</v>
      </c>
      <c r="C403" s="1" t="s">
        <v>10</v>
      </c>
      <c r="D403" s="1" t="s">
        <v>12</v>
      </c>
      <c r="E403" s="1" t="s">
        <v>3492</v>
      </c>
      <c r="F403" s="16">
        <f>VLOOKUP(A403,Details!$A$9:$I$1687,8,FALSE)</f>
        <v>0</v>
      </c>
      <c r="H403" s="16" t="str">
        <f t="shared" si="28"/>
        <v/>
      </c>
      <c r="I403" s="16" t="str">
        <f t="shared" si="29"/>
        <v/>
      </c>
      <c r="J403" s="16" t="str">
        <f t="shared" si="30"/>
        <v/>
      </c>
      <c r="K403" s="16" t="str">
        <f t="shared" si="31"/>
        <v/>
      </c>
    </row>
    <row r="404" spans="1:11" ht="25" x14ac:dyDescent="0.35">
      <c r="A404" s="1" t="str">
        <f>Details!A403</f>
        <v>CCS376</v>
      </c>
      <c r="B404" s="1" t="str">
        <f>Details!B403</f>
        <v>A4 2D RING BINDER 38MM RED PRESENTATION PVC COVERED FULL SIZE CLEAR POCKET TO FRONT AND SPINE</v>
      </c>
      <c r="C404" s="1" t="s">
        <v>10</v>
      </c>
      <c r="D404" s="1" t="s">
        <v>12</v>
      </c>
      <c r="E404" s="1" t="s">
        <v>3492</v>
      </c>
      <c r="F404" s="16">
        <f>VLOOKUP(A404,Details!$A$9:$I$1687,8,FALSE)</f>
        <v>0</v>
      </c>
      <c r="H404" s="16" t="str">
        <f t="shared" si="28"/>
        <v/>
      </c>
      <c r="I404" s="16" t="str">
        <f t="shared" si="29"/>
        <v/>
      </c>
      <c r="J404" s="16" t="str">
        <f t="shared" si="30"/>
        <v/>
      </c>
      <c r="K404" s="16" t="str">
        <f t="shared" si="31"/>
        <v/>
      </c>
    </row>
    <row r="405" spans="1:11" x14ac:dyDescent="0.35">
      <c r="A405" s="1" t="str">
        <f>Details!A404</f>
        <v>CCS377</v>
      </c>
      <c r="B405" s="1" t="str">
        <f>Details!B404</f>
        <v>A4 2D RING BINDER 38MM WHITE PRESENTATION POLYPROPYLENE</v>
      </c>
      <c r="C405" s="1" t="s">
        <v>10</v>
      </c>
      <c r="D405" s="1" t="s">
        <v>12</v>
      </c>
      <c r="E405" s="1" t="s">
        <v>3492</v>
      </c>
      <c r="F405" s="16">
        <f>VLOOKUP(A405,Details!$A$9:$I$1687,8,FALSE)</f>
        <v>0</v>
      </c>
      <c r="H405" s="16" t="str">
        <f t="shared" si="28"/>
        <v/>
      </c>
      <c r="I405" s="16" t="str">
        <f t="shared" si="29"/>
        <v/>
      </c>
      <c r="J405" s="16" t="str">
        <f t="shared" si="30"/>
        <v/>
      </c>
      <c r="K405" s="16" t="str">
        <f t="shared" si="31"/>
        <v/>
      </c>
    </row>
    <row r="406" spans="1:11" x14ac:dyDescent="0.35">
      <c r="A406" s="1" t="str">
        <f>Details!A405</f>
        <v>CCS378</v>
      </c>
      <c r="B406" s="1" t="str">
        <f>Details!B405</f>
        <v>A4 4D RING BINDER 16MM BLACK PRESENTATION PVC</v>
      </c>
      <c r="C406" s="1" t="s">
        <v>10</v>
      </c>
      <c r="D406" s="1" t="s">
        <v>12</v>
      </c>
      <c r="E406" s="1" t="s">
        <v>3492</v>
      </c>
      <c r="F406" s="16">
        <f>VLOOKUP(A406,Details!$A$9:$I$1687,8,FALSE)</f>
        <v>0</v>
      </c>
      <c r="H406" s="16" t="str">
        <f t="shared" si="28"/>
        <v/>
      </c>
      <c r="I406" s="16" t="str">
        <f t="shared" si="29"/>
        <v/>
      </c>
      <c r="J406" s="16" t="str">
        <f t="shared" si="30"/>
        <v/>
      </c>
      <c r="K406" s="16" t="str">
        <f t="shared" si="31"/>
        <v/>
      </c>
    </row>
    <row r="407" spans="1:11" x14ac:dyDescent="0.35">
      <c r="A407" s="1" t="str">
        <f>Details!A406</f>
        <v>CCS379</v>
      </c>
      <c r="B407" s="1" t="str">
        <f>Details!B406</f>
        <v>A4 4D RING BINDER 16MM BLUE PRESENTATION</v>
      </c>
      <c r="C407" s="1" t="s">
        <v>10</v>
      </c>
      <c r="D407" s="1" t="s">
        <v>12</v>
      </c>
      <c r="E407" s="1" t="s">
        <v>3492</v>
      </c>
      <c r="F407" s="16">
        <f>VLOOKUP(A407,Details!$A$9:$I$1687,8,FALSE)</f>
        <v>0</v>
      </c>
      <c r="H407" s="16" t="str">
        <f t="shared" si="28"/>
        <v/>
      </c>
      <c r="I407" s="16" t="str">
        <f t="shared" si="29"/>
        <v/>
      </c>
      <c r="J407" s="16" t="str">
        <f t="shared" si="30"/>
        <v/>
      </c>
      <c r="K407" s="16" t="str">
        <f t="shared" si="31"/>
        <v/>
      </c>
    </row>
    <row r="408" spans="1:11" ht="25" x14ac:dyDescent="0.35">
      <c r="A408" s="1" t="str">
        <f>Details!A407</f>
        <v>CCS380</v>
      </c>
      <c r="B408" s="1" t="str">
        <f>Details!B407</f>
        <v>A4 4D RING BINDER 16MM RED PRESENTATION PVC COVERED FULL SIZED CLEAR POCKETS TO FRONT AND SPINE</v>
      </c>
      <c r="C408" s="1" t="s">
        <v>10</v>
      </c>
      <c r="D408" s="1" t="s">
        <v>12</v>
      </c>
      <c r="E408" s="1" t="s">
        <v>3492</v>
      </c>
      <c r="F408" s="16">
        <f>VLOOKUP(A408,Details!$A$9:$I$1687,8,FALSE)</f>
        <v>0</v>
      </c>
      <c r="H408" s="16" t="str">
        <f t="shared" si="28"/>
        <v/>
      </c>
      <c r="I408" s="16" t="str">
        <f t="shared" si="29"/>
        <v/>
      </c>
      <c r="J408" s="16" t="str">
        <f t="shared" si="30"/>
        <v/>
      </c>
      <c r="K408" s="16" t="str">
        <f t="shared" si="31"/>
        <v/>
      </c>
    </row>
    <row r="409" spans="1:11" x14ac:dyDescent="0.35">
      <c r="A409" s="1" t="str">
        <f>Details!A408</f>
        <v>CCS381</v>
      </c>
      <c r="B409" s="1" t="str">
        <f>Details!B408</f>
        <v>A4 4D RING BINDER 16MM WHITE PRESENTATION PVC</v>
      </c>
      <c r="C409" s="1" t="s">
        <v>10</v>
      </c>
      <c r="D409" s="1" t="s">
        <v>12</v>
      </c>
      <c r="E409" s="1" t="s">
        <v>3492</v>
      </c>
      <c r="F409" s="16">
        <f>VLOOKUP(A409,Details!$A$9:$I$1687,8,FALSE)</f>
        <v>0</v>
      </c>
      <c r="H409" s="16" t="str">
        <f t="shared" si="28"/>
        <v/>
      </c>
      <c r="I409" s="16" t="str">
        <f t="shared" si="29"/>
        <v/>
      </c>
      <c r="J409" s="16" t="str">
        <f t="shared" si="30"/>
        <v/>
      </c>
      <c r="K409" s="16" t="str">
        <f t="shared" si="31"/>
        <v/>
      </c>
    </row>
    <row r="410" spans="1:11" x14ac:dyDescent="0.35">
      <c r="A410" s="1" t="str">
        <f>Details!A409</f>
        <v>CCS382</v>
      </c>
      <c r="B410" s="1" t="str">
        <f>Details!B409</f>
        <v>A4 4D RING BINDER 25MM BLACK POLYPROPYLENE</v>
      </c>
      <c r="C410" s="1" t="s">
        <v>10</v>
      </c>
      <c r="D410" s="1" t="s">
        <v>12</v>
      </c>
      <c r="E410" s="1" t="s">
        <v>3492</v>
      </c>
      <c r="F410" s="16">
        <f>VLOOKUP(A410,Details!$A$9:$I$1687,8,FALSE)</f>
        <v>0</v>
      </c>
      <c r="H410" s="16" t="str">
        <f t="shared" si="28"/>
        <v/>
      </c>
      <c r="I410" s="16" t="str">
        <f t="shared" si="29"/>
        <v/>
      </c>
      <c r="J410" s="16" t="str">
        <f t="shared" si="30"/>
        <v/>
      </c>
      <c r="K410" s="16" t="str">
        <f t="shared" si="31"/>
        <v/>
      </c>
    </row>
    <row r="411" spans="1:11" x14ac:dyDescent="0.35">
      <c r="A411" s="1" t="str">
        <f>Details!A410</f>
        <v>CCS383</v>
      </c>
      <c r="B411" s="1" t="str">
        <f>Details!B410</f>
        <v>A4 4D RING BINDER 25MM BLACK PRESENTATION</v>
      </c>
      <c r="C411" s="1" t="s">
        <v>10</v>
      </c>
      <c r="D411" s="1" t="s">
        <v>48</v>
      </c>
      <c r="E411" s="1" t="s">
        <v>3492</v>
      </c>
      <c r="F411" s="16">
        <f>VLOOKUP(A411,Details!$A$9:$I$1687,8,FALSE)</f>
        <v>0</v>
      </c>
      <c r="H411" s="16" t="str">
        <f t="shared" si="28"/>
        <v/>
      </c>
      <c r="I411" s="16" t="str">
        <f t="shared" si="29"/>
        <v/>
      </c>
      <c r="J411" s="16" t="str">
        <f t="shared" si="30"/>
        <v/>
      </c>
      <c r="K411" s="16" t="str">
        <f t="shared" si="31"/>
        <v/>
      </c>
    </row>
    <row r="412" spans="1:11" x14ac:dyDescent="0.35">
      <c r="A412" s="1" t="str">
        <f>Details!A411</f>
        <v>CCS384</v>
      </c>
      <c r="B412" s="1" t="str">
        <f>Details!B411</f>
        <v>A4 4D RING BINDER 25MM BLUE PRESENTATION POLYPROPYLENE</v>
      </c>
      <c r="C412" s="1" t="s">
        <v>10</v>
      </c>
      <c r="D412" s="1" t="s">
        <v>12</v>
      </c>
      <c r="E412" s="1" t="s">
        <v>3492</v>
      </c>
      <c r="F412" s="16">
        <f>VLOOKUP(A412,Details!$A$9:$I$1687,8,FALSE)</f>
        <v>0</v>
      </c>
      <c r="H412" s="16" t="str">
        <f t="shared" si="28"/>
        <v/>
      </c>
      <c r="I412" s="16" t="str">
        <f t="shared" si="29"/>
        <v/>
      </c>
      <c r="J412" s="16" t="str">
        <f t="shared" si="30"/>
        <v/>
      </c>
      <c r="K412" s="16" t="str">
        <f t="shared" si="31"/>
        <v/>
      </c>
    </row>
    <row r="413" spans="1:11" x14ac:dyDescent="0.35">
      <c r="A413" s="1" t="str">
        <f>Details!A412</f>
        <v>CCS385</v>
      </c>
      <c r="B413" s="1" t="str">
        <f>Details!B412</f>
        <v>A4 4D RING BINDER 25MM RED PRESENTATION PVC</v>
      </c>
      <c r="C413" s="1" t="s">
        <v>10</v>
      </c>
      <c r="D413" s="1" t="s">
        <v>12</v>
      </c>
      <c r="E413" s="1" t="s">
        <v>3492</v>
      </c>
      <c r="F413" s="16">
        <f>VLOOKUP(A413,Details!$A$9:$I$1687,8,FALSE)</f>
        <v>0</v>
      </c>
      <c r="H413" s="16" t="str">
        <f t="shared" ref="H413:H476" si="32">IFERROR(F413*$J$4,"")</f>
        <v/>
      </c>
      <c r="I413" s="16" t="str">
        <f t="shared" ref="I413:I476" si="33">IFERROR(F413*$J$5,"")</f>
        <v/>
      </c>
      <c r="J413" s="16" t="str">
        <f t="shared" ref="J413:J476" si="34">IFERROR(F413*$J$6,"")</f>
        <v/>
      </c>
      <c r="K413" s="16" t="str">
        <f t="shared" ref="K413:K476" si="35">IFERROR(F413*$J$7,"")</f>
        <v/>
      </c>
    </row>
    <row r="414" spans="1:11" x14ac:dyDescent="0.35">
      <c r="A414" s="1" t="str">
        <f>Details!A413</f>
        <v>CCS386</v>
      </c>
      <c r="B414" s="1" t="str">
        <f>Details!B413</f>
        <v>A4 4D RING BINDER 25MM RED PRESENTATION</v>
      </c>
      <c r="C414" s="1" t="s">
        <v>10</v>
      </c>
      <c r="D414" s="1" t="s">
        <v>48</v>
      </c>
      <c r="E414" s="1" t="s">
        <v>3492</v>
      </c>
      <c r="F414" s="16">
        <f>VLOOKUP(A414,Details!$A$9:$I$1687,8,FALSE)</f>
        <v>0</v>
      </c>
      <c r="H414" s="16" t="str">
        <f t="shared" si="32"/>
        <v/>
      </c>
      <c r="I414" s="16" t="str">
        <f t="shared" si="33"/>
        <v/>
      </c>
      <c r="J414" s="16" t="str">
        <f t="shared" si="34"/>
        <v/>
      </c>
      <c r="K414" s="16" t="str">
        <f t="shared" si="35"/>
        <v/>
      </c>
    </row>
    <row r="415" spans="1:11" x14ac:dyDescent="0.35">
      <c r="A415" s="1" t="str">
        <f>Details!A414</f>
        <v>CCS387</v>
      </c>
      <c r="B415" s="1" t="str">
        <f>Details!B414</f>
        <v>A4 4D RING BINDER 25MM WHITE PRESENTATION PVC</v>
      </c>
      <c r="C415" s="1" t="s">
        <v>10</v>
      </c>
      <c r="D415" s="1" t="s">
        <v>12</v>
      </c>
      <c r="E415" s="1" t="s">
        <v>3492</v>
      </c>
      <c r="F415" s="16">
        <f>VLOOKUP(A415,Details!$A$9:$I$1687,8,FALSE)</f>
        <v>0</v>
      </c>
      <c r="H415" s="16" t="str">
        <f t="shared" si="32"/>
        <v/>
      </c>
      <c r="I415" s="16" t="str">
        <f t="shared" si="33"/>
        <v/>
      </c>
      <c r="J415" s="16" t="str">
        <f t="shared" si="34"/>
        <v/>
      </c>
      <c r="K415" s="16" t="str">
        <f t="shared" si="35"/>
        <v/>
      </c>
    </row>
    <row r="416" spans="1:11" x14ac:dyDescent="0.35">
      <c r="A416" s="1" t="str">
        <f>Details!A415</f>
        <v>CCS388</v>
      </c>
      <c r="B416" s="1" t="str">
        <f>Details!B415</f>
        <v>A4 4D RING BINDER 38MM BLACK PRESENTATION PVC</v>
      </c>
      <c r="C416" s="1" t="s">
        <v>10</v>
      </c>
      <c r="D416" s="1" t="s">
        <v>12</v>
      </c>
      <c r="E416" s="1" t="s">
        <v>3492</v>
      </c>
      <c r="F416" s="16">
        <f>VLOOKUP(A416,Details!$A$9:$I$1687,8,FALSE)</f>
        <v>0</v>
      </c>
      <c r="H416" s="16" t="str">
        <f t="shared" si="32"/>
        <v/>
      </c>
      <c r="I416" s="16" t="str">
        <f t="shared" si="33"/>
        <v/>
      </c>
      <c r="J416" s="16" t="str">
        <f t="shared" si="34"/>
        <v/>
      </c>
      <c r="K416" s="16" t="str">
        <f t="shared" si="35"/>
        <v/>
      </c>
    </row>
    <row r="417" spans="1:11" x14ac:dyDescent="0.35">
      <c r="A417" s="1" t="str">
        <f>Details!A416</f>
        <v>CCS389</v>
      </c>
      <c r="B417" s="1" t="str">
        <f>Details!B416</f>
        <v>A4 4D RING BINDER 38MM BLUE PRESENTATION PVC</v>
      </c>
      <c r="C417" s="1" t="s">
        <v>10</v>
      </c>
      <c r="D417" s="1" t="s">
        <v>12</v>
      </c>
      <c r="E417" s="1" t="s">
        <v>3492</v>
      </c>
      <c r="F417" s="16">
        <f>VLOOKUP(A417,Details!$A$9:$I$1687,8,FALSE)</f>
        <v>0</v>
      </c>
      <c r="H417" s="16" t="str">
        <f t="shared" si="32"/>
        <v/>
      </c>
      <c r="I417" s="16" t="str">
        <f t="shared" si="33"/>
        <v/>
      </c>
      <c r="J417" s="16" t="str">
        <f t="shared" si="34"/>
        <v/>
      </c>
      <c r="K417" s="16" t="str">
        <f t="shared" si="35"/>
        <v/>
      </c>
    </row>
    <row r="418" spans="1:11" x14ac:dyDescent="0.35">
      <c r="A418" s="1" t="str">
        <f>Details!A417</f>
        <v>CCS390</v>
      </c>
      <c r="B418" s="1" t="str">
        <f>Details!B417</f>
        <v>A4 4D RING BINDER 38MM RED PRESENTATION PVC</v>
      </c>
      <c r="C418" s="1" t="s">
        <v>10</v>
      </c>
      <c r="D418" s="1" t="s">
        <v>12</v>
      </c>
      <c r="E418" s="1" t="s">
        <v>3492</v>
      </c>
      <c r="F418" s="16">
        <f>VLOOKUP(A418,Details!$A$9:$I$1687,8,FALSE)</f>
        <v>0</v>
      </c>
      <c r="H418" s="16" t="str">
        <f t="shared" si="32"/>
        <v/>
      </c>
      <c r="I418" s="16" t="str">
        <f t="shared" si="33"/>
        <v/>
      </c>
      <c r="J418" s="16" t="str">
        <f t="shared" si="34"/>
        <v/>
      </c>
      <c r="K418" s="16" t="str">
        <f t="shared" si="35"/>
        <v/>
      </c>
    </row>
    <row r="419" spans="1:11" x14ac:dyDescent="0.35">
      <c r="A419" s="1" t="str">
        <f>Details!A418</f>
        <v>CCS391</v>
      </c>
      <c r="B419" s="1" t="str">
        <f>Details!B418</f>
        <v>A4 4D RING BINDER 38MM WHITE PRESENTATION PVC</v>
      </c>
      <c r="C419" s="1" t="s">
        <v>10</v>
      </c>
      <c r="D419" s="1" t="s">
        <v>12</v>
      </c>
      <c r="E419" s="1" t="s">
        <v>3492</v>
      </c>
      <c r="F419" s="16">
        <f>VLOOKUP(A419,Details!$A$9:$I$1687,8,FALSE)</f>
        <v>0</v>
      </c>
      <c r="H419" s="16" t="str">
        <f t="shared" si="32"/>
        <v/>
      </c>
      <c r="I419" s="16" t="str">
        <f t="shared" si="33"/>
        <v/>
      </c>
      <c r="J419" s="16" t="str">
        <f t="shared" si="34"/>
        <v/>
      </c>
      <c r="K419" s="16" t="str">
        <f t="shared" si="35"/>
        <v/>
      </c>
    </row>
    <row r="420" spans="1:11" x14ac:dyDescent="0.35">
      <c r="A420" s="1" t="str">
        <f>Details!A419</f>
        <v>CCS392</v>
      </c>
      <c r="B420" s="1" t="str">
        <f>Details!B419</f>
        <v>A4 4D RING BINDER 40MM BLACK PRESENTATION</v>
      </c>
      <c r="C420" s="1" t="s">
        <v>10</v>
      </c>
      <c r="D420" s="1" t="s">
        <v>60</v>
      </c>
      <c r="E420" s="1" t="s">
        <v>3492</v>
      </c>
      <c r="F420" s="16">
        <f>VLOOKUP(A420,Details!$A$9:$I$1687,8,FALSE)</f>
        <v>0</v>
      </c>
      <c r="H420" s="16" t="str">
        <f t="shared" si="32"/>
        <v/>
      </c>
      <c r="I420" s="16" t="str">
        <f t="shared" si="33"/>
        <v/>
      </c>
      <c r="J420" s="16" t="str">
        <f t="shared" si="34"/>
        <v/>
      </c>
      <c r="K420" s="16" t="str">
        <f t="shared" si="35"/>
        <v/>
      </c>
    </row>
    <row r="421" spans="1:11" x14ac:dyDescent="0.35">
      <c r="A421" s="1" t="str">
        <f>Details!A420</f>
        <v>CCS393</v>
      </c>
      <c r="B421" s="1" t="str">
        <f>Details!B420</f>
        <v>A4 4D RING BINDER 50MM BLACK PRESENTATION PVC</v>
      </c>
      <c r="C421" s="1" t="s">
        <v>10</v>
      </c>
      <c r="D421" s="1" t="s">
        <v>12</v>
      </c>
      <c r="E421" s="1" t="s">
        <v>3492</v>
      </c>
      <c r="F421" s="16">
        <f>VLOOKUP(A421,Details!$A$9:$I$1687,8,FALSE)</f>
        <v>0</v>
      </c>
      <c r="H421" s="16" t="str">
        <f t="shared" si="32"/>
        <v/>
      </c>
      <c r="I421" s="16" t="str">
        <f t="shared" si="33"/>
        <v/>
      </c>
      <c r="J421" s="16" t="str">
        <f t="shared" si="34"/>
        <v/>
      </c>
      <c r="K421" s="16" t="str">
        <f t="shared" si="35"/>
        <v/>
      </c>
    </row>
    <row r="422" spans="1:11" x14ac:dyDescent="0.35">
      <c r="A422" s="1" t="str">
        <f>Details!A421</f>
        <v>CCS394</v>
      </c>
      <c r="B422" s="1" t="str">
        <f>Details!B421</f>
        <v>A4 4D RING BINDER 50MM BLUE PRESENTATION</v>
      </c>
      <c r="C422" s="1" t="s">
        <v>10</v>
      </c>
      <c r="D422" s="1" t="s">
        <v>12</v>
      </c>
      <c r="E422" s="1" t="s">
        <v>3492</v>
      </c>
      <c r="F422" s="16">
        <f>VLOOKUP(A422,Details!$A$9:$I$1687,8,FALSE)</f>
        <v>0</v>
      </c>
      <c r="H422" s="16" t="str">
        <f t="shared" si="32"/>
        <v/>
      </c>
      <c r="I422" s="16" t="str">
        <f t="shared" si="33"/>
        <v/>
      </c>
      <c r="J422" s="16" t="str">
        <f t="shared" si="34"/>
        <v/>
      </c>
      <c r="K422" s="16" t="str">
        <f t="shared" si="35"/>
        <v/>
      </c>
    </row>
    <row r="423" spans="1:11" x14ac:dyDescent="0.35">
      <c r="A423" s="1" t="str">
        <f>Details!A422</f>
        <v>CCS395</v>
      </c>
      <c r="B423" s="1" t="str">
        <f>Details!B422</f>
        <v>A4 4D RING BINDER 50MM RED PRESENTATION PVC</v>
      </c>
      <c r="C423" s="1" t="s">
        <v>10</v>
      </c>
      <c r="D423" s="1" t="s">
        <v>12</v>
      </c>
      <c r="E423" s="1" t="s">
        <v>3492</v>
      </c>
      <c r="F423" s="16">
        <f>VLOOKUP(A423,Details!$A$9:$I$1687,8,FALSE)</f>
        <v>0</v>
      </c>
      <c r="H423" s="16" t="str">
        <f t="shared" si="32"/>
        <v/>
      </c>
      <c r="I423" s="16" t="str">
        <f t="shared" si="33"/>
        <v/>
      </c>
      <c r="J423" s="16" t="str">
        <f t="shared" si="34"/>
        <v/>
      </c>
      <c r="K423" s="16" t="str">
        <f t="shared" si="35"/>
        <v/>
      </c>
    </row>
    <row r="424" spans="1:11" ht="25" x14ac:dyDescent="0.35">
      <c r="A424" s="1" t="str">
        <f>Details!A423</f>
        <v>CCS396</v>
      </c>
      <c r="B424" s="1" t="str">
        <f>Details!B423</f>
        <v>A4 4D RING BINDER 50MM WHITE FULL SIZED CLEAR POCKET ON FRONT AND SPINE PVC PRESENTATION</v>
      </c>
      <c r="C424" s="1" t="s">
        <v>10</v>
      </c>
      <c r="D424" s="1" t="s">
        <v>12</v>
      </c>
      <c r="E424" s="1" t="s">
        <v>3492</v>
      </c>
      <c r="F424" s="16">
        <f>VLOOKUP(A424,Details!$A$9:$I$1687,8,FALSE)</f>
        <v>0</v>
      </c>
      <c r="H424" s="16" t="str">
        <f t="shared" si="32"/>
        <v/>
      </c>
      <c r="I424" s="16" t="str">
        <f t="shared" si="33"/>
        <v/>
      </c>
      <c r="J424" s="16" t="str">
        <f t="shared" si="34"/>
        <v/>
      </c>
      <c r="K424" s="16" t="str">
        <f t="shared" si="35"/>
        <v/>
      </c>
    </row>
    <row r="425" spans="1:11" x14ac:dyDescent="0.35">
      <c r="A425" s="1" t="str">
        <f>Details!A424</f>
        <v>CCS397</v>
      </c>
      <c r="B425" s="1" t="str">
        <f>Details!B424</f>
        <v>A4 4D RING BINDER 65MM BLACK PRESENTATION</v>
      </c>
      <c r="C425" s="1" t="s">
        <v>10</v>
      </c>
      <c r="D425" s="1" t="s">
        <v>12</v>
      </c>
      <c r="E425" s="1" t="s">
        <v>3492</v>
      </c>
      <c r="F425" s="16">
        <f>VLOOKUP(A425,Details!$A$9:$I$1687,8,FALSE)</f>
        <v>0</v>
      </c>
      <c r="H425" s="16" t="str">
        <f t="shared" si="32"/>
        <v/>
      </c>
      <c r="I425" s="16" t="str">
        <f t="shared" si="33"/>
        <v/>
      </c>
      <c r="J425" s="16" t="str">
        <f t="shared" si="34"/>
        <v/>
      </c>
      <c r="K425" s="16" t="str">
        <f t="shared" si="35"/>
        <v/>
      </c>
    </row>
    <row r="426" spans="1:11" x14ac:dyDescent="0.35">
      <c r="A426" s="1" t="str">
        <f>Details!A425</f>
        <v>CCS398</v>
      </c>
      <c r="B426" s="1" t="str">
        <f>Details!B425</f>
        <v>A4 4D RING BINDER 65MM BLUE PRESENTATION</v>
      </c>
      <c r="C426" s="1" t="s">
        <v>10</v>
      </c>
      <c r="D426" s="1" t="s">
        <v>12</v>
      </c>
      <c r="E426" s="1" t="s">
        <v>3492</v>
      </c>
      <c r="F426" s="16">
        <f>VLOOKUP(A426,Details!$A$9:$I$1687,8,FALSE)</f>
        <v>0</v>
      </c>
      <c r="H426" s="16" t="str">
        <f t="shared" si="32"/>
        <v/>
      </c>
      <c r="I426" s="16" t="str">
        <f t="shared" si="33"/>
        <v/>
      </c>
      <c r="J426" s="16" t="str">
        <f t="shared" si="34"/>
        <v/>
      </c>
      <c r="K426" s="16" t="str">
        <f t="shared" si="35"/>
        <v/>
      </c>
    </row>
    <row r="427" spans="1:11" x14ac:dyDescent="0.35">
      <c r="A427" s="1" t="str">
        <f>Details!A426</f>
        <v>CCS399</v>
      </c>
      <c r="B427" s="1" t="str">
        <f>Details!B426</f>
        <v>A4 4D RING BINDER 65MM RED PRESENTATION PVC</v>
      </c>
      <c r="C427" s="1" t="s">
        <v>10</v>
      </c>
      <c r="D427" s="1" t="s">
        <v>12</v>
      </c>
      <c r="E427" s="1" t="s">
        <v>3492</v>
      </c>
      <c r="F427" s="16">
        <f>VLOOKUP(A427,Details!$A$9:$I$1687,8,FALSE)</f>
        <v>0</v>
      </c>
      <c r="H427" s="16" t="str">
        <f t="shared" si="32"/>
        <v/>
      </c>
      <c r="I427" s="16" t="str">
        <f t="shared" si="33"/>
        <v/>
      </c>
      <c r="J427" s="16" t="str">
        <f t="shared" si="34"/>
        <v/>
      </c>
      <c r="K427" s="16" t="str">
        <f t="shared" si="35"/>
        <v/>
      </c>
    </row>
    <row r="428" spans="1:11" x14ac:dyDescent="0.35">
      <c r="A428" s="1" t="str">
        <f>Details!A427</f>
        <v>CCS400</v>
      </c>
      <c r="B428" s="1" t="str">
        <f>Details!B427</f>
        <v>A4 4D RING BINDER 65MM WHITE PRESENTATION</v>
      </c>
      <c r="C428" s="1" t="s">
        <v>10</v>
      </c>
      <c r="D428" s="1" t="s">
        <v>12</v>
      </c>
      <c r="E428" s="1" t="s">
        <v>3492</v>
      </c>
      <c r="F428" s="16">
        <f>VLOOKUP(A428,Details!$A$9:$I$1687,8,FALSE)</f>
        <v>0</v>
      </c>
      <c r="H428" s="16" t="str">
        <f t="shared" si="32"/>
        <v/>
      </c>
      <c r="I428" s="16" t="str">
        <f t="shared" si="33"/>
        <v/>
      </c>
      <c r="J428" s="16" t="str">
        <f t="shared" si="34"/>
        <v/>
      </c>
      <c r="K428" s="16" t="str">
        <f t="shared" si="35"/>
        <v/>
      </c>
    </row>
    <row r="429" spans="1:11" ht="25" x14ac:dyDescent="0.35">
      <c r="A429" s="1" t="str">
        <f>Details!A428</f>
        <v>CCS401</v>
      </c>
      <c r="B429" s="1" t="str">
        <f>Details!B428</f>
        <v>A4 OVERSIZED 2D RING BINDER 15MM CLEAR INTERNAL POCKET FOR LOOSE FILES AND BUSINESS CARD HOLDER</v>
      </c>
      <c r="C429" s="1" t="s">
        <v>10</v>
      </c>
      <c r="D429" s="1" t="s">
        <v>60</v>
      </c>
      <c r="E429" s="1" t="s">
        <v>3492</v>
      </c>
      <c r="F429" s="16">
        <f>VLOOKUP(A429,Details!$A$9:$I$1687,8,FALSE)</f>
        <v>0</v>
      </c>
      <c r="H429" s="16" t="str">
        <f t="shared" si="32"/>
        <v/>
      </c>
      <c r="I429" s="16" t="str">
        <f t="shared" si="33"/>
        <v/>
      </c>
      <c r="J429" s="16" t="str">
        <f t="shared" si="34"/>
        <v/>
      </c>
      <c r="K429" s="16" t="str">
        <f t="shared" si="35"/>
        <v/>
      </c>
    </row>
    <row r="430" spans="1:11" x14ac:dyDescent="0.35">
      <c r="A430" s="1" t="str">
        <f>Details!A429</f>
        <v>CCS402</v>
      </c>
      <c r="B430" s="1" t="str">
        <f>Details!B429</f>
        <v>A4 OVERSIZED 4D RING BINDER 30MM WHITE PRESENTATION POLYPROPYLENE</v>
      </c>
      <c r="C430" s="1" t="s">
        <v>10</v>
      </c>
      <c r="D430" s="1" t="s">
        <v>12</v>
      </c>
      <c r="E430" s="1" t="s">
        <v>3492</v>
      </c>
      <c r="F430" s="16">
        <f>VLOOKUP(A430,Details!$A$9:$I$1687,8,FALSE)</f>
        <v>0</v>
      </c>
      <c r="H430" s="16" t="str">
        <f t="shared" si="32"/>
        <v/>
      </c>
      <c r="I430" s="16" t="str">
        <f t="shared" si="33"/>
        <v/>
      </c>
      <c r="J430" s="16" t="str">
        <f t="shared" si="34"/>
        <v/>
      </c>
      <c r="K430" s="16" t="str">
        <f t="shared" si="35"/>
        <v/>
      </c>
    </row>
    <row r="431" spans="1:11" x14ac:dyDescent="0.35">
      <c r="A431" s="1" t="str">
        <f>Details!A430</f>
        <v>CCS403</v>
      </c>
      <c r="B431" s="1" t="str">
        <f>Details!B430</f>
        <v>A3 4R RING BINDER 25MM BLACK PVC</v>
      </c>
      <c r="C431" s="1" t="s">
        <v>10</v>
      </c>
      <c r="D431" s="1" t="s">
        <v>12</v>
      </c>
      <c r="E431" s="1" t="s">
        <v>3492</v>
      </c>
      <c r="F431" s="16">
        <f>VLOOKUP(A431,Details!$A$9:$I$1687,8,FALSE)</f>
        <v>0</v>
      </c>
      <c r="H431" s="16" t="str">
        <f t="shared" si="32"/>
        <v/>
      </c>
      <c r="I431" s="16" t="str">
        <f t="shared" si="33"/>
        <v/>
      </c>
      <c r="J431" s="16" t="str">
        <f t="shared" si="34"/>
        <v/>
      </c>
      <c r="K431" s="16" t="str">
        <f t="shared" si="35"/>
        <v/>
      </c>
    </row>
    <row r="432" spans="1:11" x14ac:dyDescent="0.35">
      <c r="A432" s="1" t="str">
        <f>Details!A431</f>
        <v>CCS404</v>
      </c>
      <c r="B432" s="1" t="str">
        <f>Details!B431</f>
        <v>A5 2R RING BINDER 25MM BLACK PVC</v>
      </c>
      <c r="C432" s="1" t="s">
        <v>10</v>
      </c>
      <c r="D432" s="1" t="s">
        <v>12</v>
      </c>
      <c r="E432" s="1" t="s">
        <v>3492</v>
      </c>
      <c r="F432" s="16">
        <f>VLOOKUP(A432,Details!$A$9:$I$1687,8,FALSE)</f>
        <v>0</v>
      </c>
      <c r="H432" s="16" t="str">
        <f t="shared" si="32"/>
        <v/>
      </c>
      <c r="I432" s="16" t="str">
        <f t="shared" si="33"/>
        <v/>
      </c>
      <c r="J432" s="16" t="str">
        <f t="shared" si="34"/>
        <v/>
      </c>
      <c r="K432" s="16" t="str">
        <f t="shared" si="35"/>
        <v/>
      </c>
    </row>
    <row r="433" spans="1:11" x14ac:dyDescent="0.35">
      <c r="A433" s="1" t="str">
        <f>Details!A432</f>
        <v>CCS405</v>
      </c>
      <c r="B433" s="1" t="str">
        <f>Details!B432</f>
        <v>A5 2R RING BINDER 25MM BLUE PVC</v>
      </c>
      <c r="C433" s="1" t="s">
        <v>10</v>
      </c>
      <c r="D433" s="1" t="s">
        <v>12</v>
      </c>
      <c r="E433" s="1" t="s">
        <v>3492</v>
      </c>
      <c r="F433" s="16">
        <f>VLOOKUP(A433,Details!$A$9:$I$1687,8,FALSE)</f>
        <v>0</v>
      </c>
      <c r="H433" s="16" t="str">
        <f t="shared" si="32"/>
        <v/>
      </c>
      <c r="I433" s="16" t="str">
        <f t="shared" si="33"/>
        <v/>
      </c>
      <c r="J433" s="16" t="str">
        <f t="shared" si="34"/>
        <v/>
      </c>
      <c r="K433" s="16" t="str">
        <f t="shared" si="35"/>
        <v/>
      </c>
    </row>
    <row r="434" spans="1:11" x14ac:dyDescent="0.35">
      <c r="A434" s="1" t="str">
        <f>Details!A433</f>
        <v>CCS406</v>
      </c>
      <c r="B434" s="1" t="str">
        <f>Details!B433</f>
        <v>A5 2R RING BINDER 25MM RED PVC</v>
      </c>
      <c r="C434" s="1" t="s">
        <v>10</v>
      </c>
      <c r="D434" s="1" t="s">
        <v>12</v>
      </c>
      <c r="E434" s="1" t="s">
        <v>3492</v>
      </c>
      <c r="F434" s="16">
        <f>VLOOKUP(A434,Details!$A$9:$I$1687,8,FALSE)</f>
        <v>0</v>
      </c>
      <c r="H434" s="16" t="str">
        <f t="shared" si="32"/>
        <v/>
      </c>
      <c r="I434" s="16" t="str">
        <f t="shared" si="33"/>
        <v/>
      </c>
      <c r="J434" s="16" t="str">
        <f t="shared" si="34"/>
        <v/>
      </c>
      <c r="K434" s="16" t="str">
        <f t="shared" si="35"/>
        <v/>
      </c>
    </row>
    <row r="435" spans="1:11" x14ac:dyDescent="0.35">
      <c r="A435" s="1" t="str">
        <f>Details!A434</f>
        <v>CCS407</v>
      </c>
      <c r="B435" s="1" t="str">
        <f>Details!B434</f>
        <v>A4 LEVER ARCH FILE 65MM BLUE POLYPROPLENE</v>
      </c>
      <c r="C435" s="1" t="s">
        <v>10</v>
      </c>
      <c r="D435" s="1" t="s">
        <v>12</v>
      </c>
      <c r="E435" s="1" t="s">
        <v>3492</v>
      </c>
      <c r="F435" s="16">
        <f>VLOOKUP(A435,Details!$A$9:$I$1687,8,FALSE)</f>
        <v>0</v>
      </c>
      <c r="H435" s="16" t="str">
        <f t="shared" si="32"/>
        <v/>
      </c>
      <c r="I435" s="16" t="str">
        <f t="shared" si="33"/>
        <v/>
      </c>
      <c r="J435" s="16" t="str">
        <f t="shared" si="34"/>
        <v/>
      </c>
      <c r="K435" s="16" t="str">
        <f t="shared" si="35"/>
        <v/>
      </c>
    </row>
    <row r="436" spans="1:11" ht="25" x14ac:dyDescent="0.35">
      <c r="A436" s="1" t="str">
        <f>Details!A435</f>
        <v>CCS408</v>
      </c>
      <c r="B436" s="1" t="str">
        <f>Details!B435</f>
        <v>A4 LEVER ARCH FILE 70MM BLACK TAB PRESENTATION CLEAR POCKET TO FRONT &amp; SPINE</v>
      </c>
      <c r="C436" s="1" t="s">
        <v>10</v>
      </c>
      <c r="D436" s="1" t="s">
        <v>12</v>
      </c>
      <c r="E436" s="1" t="s">
        <v>3492</v>
      </c>
      <c r="F436" s="16">
        <f>VLOOKUP(A436,Details!$A$9:$I$1687,8,FALSE)</f>
        <v>0</v>
      </c>
      <c r="H436" s="16" t="str">
        <f t="shared" si="32"/>
        <v/>
      </c>
      <c r="I436" s="16" t="str">
        <f t="shared" si="33"/>
        <v/>
      </c>
      <c r="J436" s="16" t="str">
        <f t="shared" si="34"/>
        <v/>
      </c>
      <c r="K436" s="16" t="str">
        <f t="shared" si="35"/>
        <v/>
      </c>
    </row>
    <row r="437" spans="1:11" x14ac:dyDescent="0.35">
      <c r="A437" s="1" t="str">
        <f>Details!A436</f>
        <v>CCS409</v>
      </c>
      <c r="B437" s="1" t="str">
        <f>Details!B436</f>
        <v>A4 LEVER ARCH FILE 70MM CHARCOAL</v>
      </c>
      <c r="C437" s="1" t="s">
        <v>10</v>
      </c>
      <c r="D437" s="1" t="s">
        <v>12</v>
      </c>
      <c r="E437" s="1" t="s">
        <v>3492</v>
      </c>
      <c r="F437" s="16">
        <f>VLOOKUP(A437,Details!$A$9:$I$1687,8,FALSE)</f>
        <v>0</v>
      </c>
      <c r="H437" s="16" t="str">
        <f t="shared" si="32"/>
        <v/>
      </c>
      <c r="I437" s="16" t="str">
        <f t="shared" si="33"/>
        <v/>
      </c>
      <c r="J437" s="16" t="str">
        <f t="shared" si="34"/>
        <v/>
      </c>
      <c r="K437" s="16" t="str">
        <f t="shared" si="35"/>
        <v/>
      </c>
    </row>
    <row r="438" spans="1:11" x14ac:dyDescent="0.35">
      <c r="A438" s="1" t="str">
        <f>Details!A437</f>
        <v>CCS410</v>
      </c>
      <c r="B438" s="1" t="str">
        <f>Details!B437</f>
        <v>A4 LEVER ARCH FILE 75MM BLUE</v>
      </c>
      <c r="C438" s="1" t="s">
        <v>10</v>
      </c>
      <c r="D438" s="1" t="s">
        <v>12</v>
      </c>
      <c r="E438" s="1" t="s">
        <v>3492</v>
      </c>
      <c r="F438" s="16">
        <f>VLOOKUP(A438,Details!$A$9:$I$1687,8,FALSE)</f>
        <v>0</v>
      </c>
      <c r="H438" s="16" t="str">
        <f t="shared" si="32"/>
        <v/>
      </c>
      <c r="I438" s="16" t="str">
        <f t="shared" si="33"/>
        <v/>
      </c>
      <c r="J438" s="16" t="str">
        <f t="shared" si="34"/>
        <v/>
      </c>
      <c r="K438" s="16" t="str">
        <f t="shared" si="35"/>
        <v/>
      </c>
    </row>
    <row r="439" spans="1:11" x14ac:dyDescent="0.35">
      <c r="A439" s="1" t="str">
        <f>Details!A438</f>
        <v>CCS411</v>
      </c>
      <c r="B439" s="1" t="str">
        <f>Details!B438</f>
        <v>FOOLSCAP LEVER ARCH FILE 70MM BLACK PAPER COVERED</v>
      </c>
      <c r="C439" s="1" t="s">
        <v>10</v>
      </c>
      <c r="D439" s="1" t="s">
        <v>12</v>
      </c>
      <c r="E439" s="1" t="s">
        <v>3492</v>
      </c>
      <c r="F439" s="16">
        <f>VLOOKUP(A439,Details!$A$9:$I$1687,8,FALSE)</f>
        <v>0</v>
      </c>
      <c r="H439" s="16" t="str">
        <f t="shared" si="32"/>
        <v/>
      </c>
      <c r="I439" s="16" t="str">
        <f t="shared" si="33"/>
        <v/>
      </c>
      <c r="J439" s="16" t="str">
        <f t="shared" si="34"/>
        <v/>
      </c>
      <c r="K439" s="16" t="str">
        <f t="shared" si="35"/>
        <v/>
      </c>
    </row>
    <row r="440" spans="1:11" x14ac:dyDescent="0.35">
      <c r="A440" s="1" t="str">
        <f>Details!A439</f>
        <v>CCS412</v>
      </c>
      <c r="B440" s="1" t="str">
        <f>Details!B439</f>
        <v>FOOLSCAP LEVER ARCH FILE 70MM BLUE PAPER COVERED</v>
      </c>
      <c r="C440" s="1" t="s">
        <v>10</v>
      </c>
      <c r="D440" s="1" t="s">
        <v>12</v>
      </c>
      <c r="E440" s="1" t="s">
        <v>3492</v>
      </c>
      <c r="F440" s="16">
        <f>VLOOKUP(A440,Details!$A$9:$I$1687,8,FALSE)</f>
        <v>0</v>
      </c>
      <c r="H440" s="16" t="str">
        <f t="shared" si="32"/>
        <v/>
      </c>
      <c r="I440" s="16" t="str">
        <f t="shared" si="33"/>
        <v/>
      </c>
      <c r="J440" s="16" t="str">
        <f t="shared" si="34"/>
        <v/>
      </c>
      <c r="K440" s="16" t="str">
        <f t="shared" si="35"/>
        <v/>
      </c>
    </row>
    <row r="441" spans="1:11" x14ac:dyDescent="0.35">
      <c r="A441" s="1" t="str">
        <f>Details!A440</f>
        <v>CCS413</v>
      </c>
      <c r="B441" s="1" t="str">
        <f>Details!B440</f>
        <v>FOOLSCAP LEVER ARCH FILE 70MM GREEN PAPER COVERED</v>
      </c>
      <c r="C441" s="1" t="s">
        <v>10</v>
      </c>
      <c r="D441" s="1" t="s">
        <v>12</v>
      </c>
      <c r="E441" s="1" t="s">
        <v>3492</v>
      </c>
      <c r="F441" s="16">
        <f>VLOOKUP(A441,Details!$A$9:$I$1687,8,FALSE)</f>
        <v>0</v>
      </c>
      <c r="H441" s="16" t="str">
        <f t="shared" si="32"/>
        <v/>
      </c>
      <c r="I441" s="16" t="str">
        <f t="shared" si="33"/>
        <v/>
      </c>
      <c r="J441" s="16" t="str">
        <f t="shared" si="34"/>
        <v/>
      </c>
      <c r="K441" s="16" t="str">
        <f t="shared" si="35"/>
        <v/>
      </c>
    </row>
    <row r="442" spans="1:11" x14ac:dyDescent="0.35">
      <c r="A442" s="1" t="str">
        <f>Details!A441</f>
        <v>CCS414</v>
      </c>
      <c r="B442" s="1" t="str">
        <f>Details!B441</f>
        <v>FOOLSCAP LEVER ARCH FILE 70MM RED PAPER COVERED</v>
      </c>
      <c r="C442" s="1" t="s">
        <v>10</v>
      </c>
      <c r="D442" s="1" t="s">
        <v>12</v>
      </c>
      <c r="E442" s="1" t="s">
        <v>3492</v>
      </c>
      <c r="F442" s="16">
        <f>VLOOKUP(A442,Details!$A$9:$I$1687,8,FALSE)</f>
        <v>0</v>
      </c>
      <c r="H442" s="16" t="str">
        <f t="shared" si="32"/>
        <v/>
      </c>
      <c r="I442" s="16" t="str">
        <f t="shared" si="33"/>
        <v/>
      </c>
      <c r="J442" s="16" t="str">
        <f t="shared" si="34"/>
        <v/>
      </c>
      <c r="K442" s="16" t="str">
        <f t="shared" si="35"/>
        <v/>
      </c>
    </row>
    <row r="443" spans="1:11" x14ac:dyDescent="0.35">
      <c r="A443" s="1" t="str">
        <f>Details!A442</f>
        <v>CCS415</v>
      </c>
      <c r="B443" s="1" t="str">
        <f>Details!B442</f>
        <v>FOOLSCAP LEVER ARCH FILE 70MM YELLOW PAPER COVERED</v>
      </c>
      <c r="C443" s="1" t="s">
        <v>10</v>
      </c>
      <c r="D443" s="1" t="s">
        <v>12</v>
      </c>
      <c r="E443" s="1" t="s">
        <v>3492</v>
      </c>
      <c r="F443" s="16">
        <f>VLOOKUP(A443,Details!$A$9:$I$1687,8,FALSE)</f>
        <v>0</v>
      </c>
      <c r="H443" s="16" t="str">
        <f t="shared" si="32"/>
        <v/>
      </c>
      <c r="I443" s="16" t="str">
        <f t="shared" si="33"/>
        <v/>
      </c>
      <c r="J443" s="16" t="str">
        <f t="shared" si="34"/>
        <v/>
      </c>
      <c r="K443" s="16" t="str">
        <f t="shared" si="35"/>
        <v/>
      </c>
    </row>
    <row r="444" spans="1:11" x14ac:dyDescent="0.35">
      <c r="A444" s="1" t="str">
        <f>Details!A443</f>
        <v>CCS416</v>
      </c>
      <c r="B444" s="1" t="str">
        <f>Details!B443</f>
        <v>A3 LEVER ARCH FILE 70MM CLOUD EFFECT LANDSCAPE</v>
      </c>
      <c r="C444" s="1" t="s">
        <v>10</v>
      </c>
      <c r="D444" s="1" t="s">
        <v>12</v>
      </c>
      <c r="E444" s="1" t="s">
        <v>3492</v>
      </c>
      <c r="F444" s="16">
        <f>VLOOKUP(A444,Details!$A$9:$I$1687,8,FALSE)</f>
        <v>0</v>
      </c>
      <c r="H444" s="16" t="str">
        <f t="shared" si="32"/>
        <v/>
      </c>
      <c r="I444" s="16" t="str">
        <f t="shared" si="33"/>
        <v/>
      </c>
      <c r="J444" s="16" t="str">
        <f t="shared" si="34"/>
        <v/>
      </c>
      <c r="K444" s="16" t="str">
        <f t="shared" si="35"/>
        <v/>
      </c>
    </row>
    <row r="445" spans="1:11" x14ac:dyDescent="0.35">
      <c r="A445" s="1" t="str">
        <f>Details!A444</f>
        <v>CCS417</v>
      </c>
      <c r="B445" s="1" t="str">
        <f>Details!B444</f>
        <v>LEVER ARCH FILE SPINE LABELS 4 PER SHEET LASER</v>
      </c>
      <c r="C445" s="1" t="s">
        <v>10</v>
      </c>
      <c r="D445" s="1" t="s">
        <v>25</v>
      </c>
      <c r="E445" s="1" t="s">
        <v>3492</v>
      </c>
      <c r="F445" s="16">
        <f>VLOOKUP(A445,Details!$A$9:$I$1687,8,FALSE)</f>
        <v>0</v>
      </c>
      <c r="H445" s="16" t="str">
        <f t="shared" si="32"/>
        <v/>
      </c>
      <c r="I445" s="16" t="str">
        <f t="shared" si="33"/>
        <v/>
      </c>
      <c r="J445" s="16" t="str">
        <f t="shared" si="34"/>
        <v/>
      </c>
      <c r="K445" s="16" t="str">
        <f t="shared" si="35"/>
        <v/>
      </c>
    </row>
    <row r="446" spans="1:11" ht="25" x14ac:dyDescent="0.35">
      <c r="A446" s="1" t="str">
        <f>Details!A445</f>
        <v>CCS418</v>
      </c>
      <c r="B446" s="1" t="str">
        <f>Details!B445</f>
        <v>LEVER ARCH FILE 380 X 580 X 290MM STORAGE MODULE FOR THE STORAGE &amp; TRANSPORTATION OF UP TO 6 X A4/FOOLSCAP LEVEL ARCH FILES</v>
      </c>
      <c r="C446" s="1" t="s">
        <v>10</v>
      </c>
      <c r="D446" s="1" t="s">
        <v>164</v>
      </c>
      <c r="E446" s="1" t="s">
        <v>3492</v>
      </c>
      <c r="F446" s="16">
        <f>VLOOKUP(A446,Details!$A$9:$I$1687,8,FALSE)</f>
        <v>0</v>
      </c>
      <c r="H446" s="16" t="str">
        <f t="shared" si="32"/>
        <v/>
      </c>
      <c r="I446" s="16" t="str">
        <f t="shared" si="33"/>
        <v/>
      </c>
      <c r="J446" s="16" t="str">
        <f t="shared" si="34"/>
        <v/>
      </c>
      <c r="K446" s="16" t="str">
        <f t="shared" si="35"/>
        <v/>
      </c>
    </row>
    <row r="447" spans="1:11" ht="25" x14ac:dyDescent="0.35">
      <c r="A447" s="1" t="str">
        <f>Details!A446</f>
        <v>CCS419</v>
      </c>
      <c r="B447" s="1" t="str">
        <f>Details!B446</f>
        <v>FOOLSCAP BOX FILE 365 X 241 X 70MM CLOUD EFFECT LID CATCH INTERNAL LOCKSPRING SPINE LABEL</v>
      </c>
      <c r="C447" s="1" t="s">
        <v>10</v>
      </c>
      <c r="D447" s="1" t="s">
        <v>12</v>
      </c>
      <c r="E447" s="1" t="s">
        <v>3491</v>
      </c>
      <c r="F447" s="16">
        <f>VLOOKUP(A447,Details!$A$9:$I$1687,8,FALSE)</f>
        <v>0</v>
      </c>
      <c r="H447" s="16" t="str">
        <f t="shared" si="32"/>
        <v/>
      </c>
      <c r="I447" s="16" t="str">
        <f t="shared" si="33"/>
        <v/>
      </c>
      <c r="J447" s="16" t="str">
        <f t="shared" si="34"/>
        <v/>
      </c>
      <c r="K447" s="16" t="str">
        <f t="shared" si="35"/>
        <v/>
      </c>
    </row>
    <row r="448" spans="1:11" x14ac:dyDescent="0.35">
      <c r="A448" s="1" t="str">
        <f>Details!A447</f>
        <v>CCS420</v>
      </c>
      <c r="B448" s="1" t="str">
        <f>Details!B447</f>
        <v>FOOLSCAP BOX FILE 75MM BLUE</v>
      </c>
      <c r="C448" s="1" t="s">
        <v>10</v>
      </c>
      <c r="D448" s="1" t="s">
        <v>164</v>
      </c>
      <c r="E448" s="1" t="s">
        <v>3491</v>
      </c>
      <c r="F448" s="16">
        <f>VLOOKUP(A448,Details!$A$9:$I$1687,8,FALSE)</f>
        <v>0</v>
      </c>
      <c r="H448" s="16" t="str">
        <f t="shared" si="32"/>
        <v/>
      </c>
      <c r="I448" s="16" t="str">
        <f t="shared" si="33"/>
        <v/>
      </c>
      <c r="J448" s="16" t="str">
        <f t="shared" si="34"/>
        <v/>
      </c>
      <c r="K448" s="16" t="str">
        <f t="shared" si="35"/>
        <v/>
      </c>
    </row>
    <row r="449" spans="1:11" x14ac:dyDescent="0.35">
      <c r="A449" s="1" t="str">
        <f>Details!A448</f>
        <v>CCS421</v>
      </c>
      <c r="B449" s="1" t="str">
        <f>Details!B448</f>
        <v>A4 TRAY DOCUMENT BOX</v>
      </c>
      <c r="C449" s="1" t="s">
        <v>10</v>
      </c>
      <c r="D449" s="1" t="s">
        <v>12</v>
      </c>
      <c r="E449" s="1" t="s">
        <v>3491</v>
      </c>
      <c r="F449" s="16">
        <f>VLOOKUP(A449,Details!$A$9:$I$1687,8,FALSE)</f>
        <v>0</v>
      </c>
      <c r="H449" s="16" t="str">
        <f t="shared" si="32"/>
        <v/>
      </c>
      <c r="I449" s="16" t="str">
        <f t="shared" si="33"/>
        <v/>
      </c>
      <c r="J449" s="16" t="str">
        <f t="shared" si="34"/>
        <v/>
      </c>
      <c r="K449" s="16" t="str">
        <f t="shared" si="35"/>
        <v/>
      </c>
    </row>
    <row r="450" spans="1:11" x14ac:dyDescent="0.35">
      <c r="A450" s="1" t="str">
        <f>Details!A449</f>
        <v>CCS422</v>
      </c>
      <c r="B450" s="1" t="str">
        <f>Details!B449</f>
        <v>EXPANDING FILE 16 POCKET MULTI PURPOSE HOLDS UP TO FOOLSCAP WITH TABS</v>
      </c>
      <c r="C450" s="1" t="s">
        <v>10</v>
      </c>
      <c r="D450" s="1" t="s">
        <v>12</v>
      </c>
      <c r="E450" s="1" t="s">
        <v>3492</v>
      </c>
      <c r="F450" s="16">
        <f>VLOOKUP(A450,Details!$A$9:$I$1687,8,FALSE)</f>
        <v>0</v>
      </c>
      <c r="H450" s="16" t="str">
        <f t="shared" si="32"/>
        <v/>
      </c>
      <c r="I450" s="16" t="str">
        <f t="shared" si="33"/>
        <v/>
      </c>
      <c r="J450" s="16" t="str">
        <f t="shared" si="34"/>
        <v/>
      </c>
      <c r="K450" s="16" t="str">
        <f t="shared" si="35"/>
        <v/>
      </c>
    </row>
    <row r="451" spans="1:11" x14ac:dyDescent="0.35">
      <c r="A451" s="1" t="str">
        <f>Details!A450</f>
        <v>CCS1438</v>
      </c>
      <c r="B451" s="1" t="str">
        <f>Details!B450</f>
        <v>TRANSFER CASE 127 X 359 X 254MM BLUE MADE FROM 100% RECYCLED BOARD</v>
      </c>
      <c r="C451" s="1" t="s">
        <v>10</v>
      </c>
      <c r="D451" s="1" t="s">
        <v>12</v>
      </c>
      <c r="E451" s="1" t="s">
        <v>3491</v>
      </c>
      <c r="F451" s="16">
        <f>VLOOKUP(A451,Details!$A$9:$I$1687,8,FALSE)</f>
        <v>0</v>
      </c>
      <c r="H451" s="16" t="str">
        <f t="shared" si="32"/>
        <v/>
      </c>
      <c r="I451" s="16" t="str">
        <f t="shared" si="33"/>
        <v/>
      </c>
      <c r="J451" s="16" t="str">
        <f t="shared" si="34"/>
        <v/>
      </c>
      <c r="K451" s="16" t="str">
        <f t="shared" si="35"/>
        <v/>
      </c>
    </row>
    <row r="452" spans="1:11" x14ac:dyDescent="0.35">
      <c r="A452" s="1" t="str">
        <f>Details!A451</f>
        <v>CCS423</v>
      </c>
      <c r="B452" s="1" t="str">
        <f>Details!B451</f>
        <v>TRANSFER CASE 390 X 255 X 130MM BUFF CORRUGATED</v>
      </c>
      <c r="C452" s="1" t="s">
        <v>10</v>
      </c>
      <c r="D452" s="1" t="s">
        <v>12</v>
      </c>
      <c r="E452" s="1" t="s">
        <v>3491</v>
      </c>
      <c r="F452" s="16">
        <f>VLOOKUP(A452,Details!$A$9:$I$1687,8,FALSE)</f>
        <v>0</v>
      </c>
      <c r="H452" s="16" t="str">
        <f t="shared" si="32"/>
        <v/>
      </c>
      <c r="I452" s="16" t="str">
        <f t="shared" si="33"/>
        <v/>
      </c>
      <c r="J452" s="16" t="str">
        <f t="shared" si="34"/>
        <v/>
      </c>
      <c r="K452" s="16" t="str">
        <f t="shared" si="35"/>
        <v/>
      </c>
    </row>
    <row r="453" spans="1:11" ht="25" x14ac:dyDescent="0.35">
      <c r="A453" s="1" t="str">
        <f>Details!A452</f>
        <v>CCS424</v>
      </c>
      <c r="B453" s="1" t="str">
        <f>Details!B452</f>
        <v>TRANSFER CASE 260 X 130 X 370MM BLACK FROGMOUTH OPENING CLOTH HINGES FOR DURABILITY A4 AND FOOLSCAP CAPACITY</v>
      </c>
      <c r="C453" s="1" t="s">
        <v>10</v>
      </c>
      <c r="D453" s="1" t="s">
        <v>12</v>
      </c>
      <c r="E453" s="1" t="s">
        <v>3492</v>
      </c>
      <c r="F453" s="16">
        <f>VLOOKUP(A453,Details!$A$9:$I$1687,8,FALSE)</f>
        <v>0</v>
      </c>
      <c r="H453" s="16" t="str">
        <f t="shared" si="32"/>
        <v/>
      </c>
      <c r="I453" s="16" t="str">
        <f t="shared" si="33"/>
        <v/>
      </c>
      <c r="J453" s="16" t="str">
        <f t="shared" si="34"/>
        <v/>
      </c>
      <c r="K453" s="16" t="str">
        <f t="shared" si="35"/>
        <v/>
      </c>
    </row>
    <row r="454" spans="1:11" x14ac:dyDescent="0.35">
      <c r="A454" s="1" t="str">
        <f>Details!A453</f>
        <v>CCS425</v>
      </c>
      <c r="B454" s="1" t="str">
        <f>Details!B453</f>
        <v>T-CARD SIZE 2 WHITE</v>
      </c>
      <c r="C454" s="1" t="s">
        <v>10</v>
      </c>
      <c r="D454" s="1" t="s">
        <v>25</v>
      </c>
      <c r="E454" s="1" t="s">
        <v>3491</v>
      </c>
      <c r="F454" s="16">
        <f>VLOOKUP(A454,Details!$A$9:$I$1687,8,FALSE)</f>
        <v>0</v>
      </c>
      <c r="H454" s="16" t="str">
        <f t="shared" si="32"/>
        <v/>
      </c>
      <c r="I454" s="16" t="str">
        <f t="shared" si="33"/>
        <v/>
      </c>
      <c r="J454" s="16" t="str">
        <f t="shared" si="34"/>
        <v/>
      </c>
      <c r="K454" s="16" t="str">
        <f t="shared" si="35"/>
        <v/>
      </c>
    </row>
    <row r="455" spans="1:11" x14ac:dyDescent="0.35">
      <c r="A455" s="1" t="str">
        <f>Details!A454</f>
        <v>CCS426</v>
      </c>
      <c r="B455" s="1" t="str">
        <f>Details!B454</f>
        <v>T-CARD SIZE 2 PALE GREEN</v>
      </c>
      <c r="C455" s="1" t="s">
        <v>10</v>
      </c>
      <c r="D455" s="1" t="s">
        <v>25</v>
      </c>
      <c r="E455" s="1" t="s">
        <v>3491</v>
      </c>
      <c r="F455" s="16">
        <f>VLOOKUP(A455,Details!$A$9:$I$1687,8,FALSE)</f>
        <v>0</v>
      </c>
      <c r="H455" s="16" t="str">
        <f t="shared" si="32"/>
        <v/>
      </c>
      <c r="I455" s="16" t="str">
        <f t="shared" si="33"/>
        <v/>
      </c>
      <c r="J455" s="16" t="str">
        <f t="shared" si="34"/>
        <v/>
      </c>
      <c r="K455" s="16" t="str">
        <f t="shared" si="35"/>
        <v/>
      </c>
    </row>
    <row r="456" spans="1:11" x14ac:dyDescent="0.35">
      <c r="A456" s="1" t="str">
        <f>Details!A455</f>
        <v>CCS427</v>
      </c>
      <c r="B456" s="1" t="str">
        <f>Details!B455</f>
        <v>T-CARD SIZE 2 PALE BLUE</v>
      </c>
      <c r="C456" s="1" t="s">
        <v>10</v>
      </c>
      <c r="D456" s="1" t="s">
        <v>25</v>
      </c>
      <c r="E456" s="1" t="s">
        <v>3491</v>
      </c>
      <c r="F456" s="16">
        <f>VLOOKUP(A456,Details!$A$9:$I$1687,8,FALSE)</f>
        <v>0</v>
      </c>
      <c r="H456" s="16" t="str">
        <f t="shared" si="32"/>
        <v/>
      </c>
      <c r="I456" s="16" t="str">
        <f t="shared" si="33"/>
        <v/>
      </c>
      <c r="J456" s="16" t="str">
        <f t="shared" si="34"/>
        <v/>
      </c>
      <c r="K456" s="16" t="str">
        <f t="shared" si="35"/>
        <v/>
      </c>
    </row>
    <row r="457" spans="1:11" x14ac:dyDescent="0.35">
      <c r="A457" s="1" t="str">
        <f>Details!A456</f>
        <v>CCS428</v>
      </c>
      <c r="B457" s="1" t="str">
        <f>Details!B456</f>
        <v>T-CARD SIZE 2 YELLOW</v>
      </c>
      <c r="C457" s="1" t="s">
        <v>10</v>
      </c>
      <c r="D457" s="1" t="s">
        <v>25</v>
      </c>
      <c r="E457" s="1" t="s">
        <v>3491</v>
      </c>
      <c r="F457" s="16">
        <f>VLOOKUP(A457,Details!$A$9:$I$1687,8,FALSE)</f>
        <v>0</v>
      </c>
      <c r="H457" s="16" t="str">
        <f t="shared" si="32"/>
        <v/>
      </c>
      <c r="I457" s="16" t="str">
        <f t="shared" si="33"/>
        <v/>
      </c>
      <c r="J457" s="16" t="str">
        <f t="shared" si="34"/>
        <v/>
      </c>
      <c r="K457" s="16" t="str">
        <f t="shared" si="35"/>
        <v/>
      </c>
    </row>
    <row r="458" spans="1:11" x14ac:dyDescent="0.35">
      <c r="A458" s="1" t="str">
        <f>Details!A457</f>
        <v>CCS429</v>
      </c>
      <c r="B458" s="1" t="str">
        <f>Details!B457</f>
        <v>T-CARD SIZE 2 RED</v>
      </c>
      <c r="C458" s="1" t="s">
        <v>10</v>
      </c>
      <c r="D458" s="1" t="s">
        <v>25</v>
      </c>
      <c r="E458" s="1" t="s">
        <v>3491</v>
      </c>
      <c r="F458" s="16">
        <f>VLOOKUP(A458,Details!$A$9:$I$1687,8,FALSE)</f>
        <v>0</v>
      </c>
      <c r="H458" s="16" t="str">
        <f t="shared" si="32"/>
        <v/>
      </c>
      <c r="I458" s="16" t="str">
        <f t="shared" si="33"/>
        <v/>
      </c>
      <c r="J458" s="16" t="str">
        <f t="shared" si="34"/>
        <v/>
      </c>
      <c r="K458" s="16" t="str">
        <f t="shared" si="35"/>
        <v/>
      </c>
    </row>
    <row r="459" spans="1:11" x14ac:dyDescent="0.35">
      <c r="A459" s="1" t="str">
        <f>Details!A458</f>
        <v>CCS430</v>
      </c>
      <c r="B459" s="1" t="str">
        <f>Details!B458</f>
        <v>T-CARD SIZE 2 PALE PINK</v>
      </c>
      <c r="C459" s="1" t="s">
        <v>10</v>
      </c>
      <c r="D459" s="1" t="s">
        <v>25</v>
      </c>
      <c r="E459" s="1" t="s">
        <v>3491</v>
      </c>
      <c r="F459" s="16">
        <f>VLOOKUP(A459,Details!$A$9:$I$1687,8,FALSE)</f>
        <v>0</v>
      </c>
      <c r="H459" s="16" t="str">
        <f t="shared" si="32"/>
        <v/>
      </c>
      <c r="I459" s="16" t="str">
        <f t="shared" si="33"/>
        <v/>
      </c>
      <c r="J459" s="16" t="str">
        <f t="shared" si="34"/>
        <v/>
      </c>
      <c r="K459" s="16" t="str">
        <f t="shared" si="35"/>
        <v/>
      </c>
    </row>
    <row r="460" spans="1:11" x14ac:dyDescent="0.35">
      <c r="A460" s="1" t="str">
        <f>Details!A459</f>
        <v>CCS431</v>
      </c>
      <c r="B460" s="1" t="str">
        <f>Details!B459</f>
        <v>T-CARD SIZE 3 WHITE</v>
      </c>
      <c r="C460" s="1" t="s">
        <v>10</v>
      </c>
      <c r="D460" s="1" t="s">
        <v>25</v>
      </c>
      <c r="E460" s="1" t="s">
        <v>3491</v>
      </c>
      <c r="F460" s="16">
        <f>VLOOKUP(A460,Details!$A$9:$I$1687,8,FALSE)</f>
        <v>0</v>
      </c>
      <c r="H460" s="16" t="str">
        <f t="shared" si="32"/>
        <v/>
      </c>
      <c r="I460" s="16" t="str">
        <f t="shared" si="33"/>
        <v/>
      </c>
      <c r="J460" s="16" t="str">
        <f t="shared" si="34"/>
        <v/>
      </c>
      <c r="K460" s="16" t="str">
        <f t="shared" si="35"/>
        <v/>
      </c>
    </row>
    <row r="461" spans="1:11" x14ac:dyDescent="0.35">
      <c r="A461" s="1" t="str">
        <f>Details!A460</f>
        <v>CCS432</v>
      </c>
      <c r="B461" s="1" t="str">
        <f>Details!B460</f>
        <v>T-CARD SIZE 3 PALE BLUE</v>
      </c>
      <c r="C461" s="1" t="s">
        <v>10</v>
      </c>
      <c r="D461" s="1" t="s">
        <v>25</v>
      </c>
      <c r="E461" s="1" t="s">
        <v>3491</v>
      </c>
      <c r="F461" s="16">
        <f>VLOOKUP(A461,Details!$A$9:$I$1687,8,FALSE)</f>
        <v>0</v>
      </c>
      <c r="H461" s="16" t="str">
        <f t="shared" si="32"/>
        <v/>
      </c>
      <c r="I461" s="16" t="str">
        <f t="shared" si="33"/>
        <v/>
      </c>
      <c r="J461" s="16" t="str">
        <f t="shared" si="34"/>
        <v/>
      </c>
      <c r="K461" s="16" t="str">
        <f t="shared" si="35"/>
        <v/>
      </c>
    </row>
    <row r="462" spans="1:11" x14ac:dyDescent="0.35">
      <c r="A462" s="1" t="str">
        <f>Details!A461</f>
        <v>CCS433</v>
      </c>
      <c r="B462" s="1" t="str">
        <f>Details!B461</f>
        <v>T-CARD SIZE 3 PALE GREEN</v>
      </c>
      <c r="C462" s="1" t="s">
        <v>10</v>
      </c>
      <c r="D462" s="1" t="s">
        <v>25</v>
      </c>
      <c r="E462" s="1" t="s">
        <v>3491</v>
      </c>
      <c r="F462" s="16">
        <f>VLOOKUP(A462,Details!$A$9:$I$1687,8,FALSE)</f>
        <v>0</v>
      </c>
      <c r="H462" s="16" t="str">
        <f t="shared" si="32"/>
        <v/>
      </c>
      <c r="I462" s="16" t="str">
        <f t="shared" si="33"/>
        <v/>
      </c>
      <c r="J462" s="16" t="str">
        <f t="shared" si="34"/>
        <v/>
      </c>
      <c r="K462" s="16" t="str">
        <f t="shared" si="35"/>
        <v/>
      </c>
    </row>
    <row r="463" spans="1:11" x14ac:dyDescent="0.35">
      <c r="A463" s="1" t="str">
        <f>Details!A462</f>
        <v>CCS434</v>
      </c>
      <c r="B463" s="1" t="str">
        <f>Details!B462</f>
        <v>T-CARD SIZE 3 RED</v>
      </c>
      <c r="C463" s="1" t="s">
        <v>10</v>
      </c>
      <c r="D463" s="1" t="s">
        <v>25</v>
      </c>
      <c r="E463" s="1" t="s">
        <v>3491</v>
      </c>
      <c r="F463" s="16">
        <f>VLOOKUP(A463,Details!$A$9:$I$1687,8,FALSE)</f>
        <v>0</v>
      </c>
      <c r="H463" s="16" t="str">
        <f t="shared" si="32"/>
        <v/>
      </c>
      <c r="I463" s="16" t="str">
        <f t="shared" si="33"/>
        <v/>
      </c>
      <c r="J463" s="16" t="str">
        <f t="shared" si="34"/>
        <v/>
      </c>
      <c r="K463" s="16" t="str">
        <f t="shared" si="35"/>
        <v/>
      </c>
    </row>
    <row r="464" spans="1:11" x14ac:dyDescent="0.35">
      <c r="A464" s="1" t="str">
        <f>Details!A463</f>
        <v>CCS435</v>
      </c>
      <c r="B464" s="1" t="str">
        <f>Details!B463</f>
        <v>T-CARD SIZE 3 YELLOW</v>
      </c>
      <c r="C464" s="1" t="s">
        <v>10</v>
      </c>
      <c r="D464" s="1" t="s">
        <v>25</v>
      </c>
      <c r="E464" s="1" t="s">
        <v>3491</v>
      </c>
      <c r="F464" s="16">
        <f>VLOOKUP(A464,Details!$A$9:$I$1687,8,FALSE)</f>
        <v>0</v>
      </c>
      <c r="H464" s="16" t="str">
        <f t="shared" si="32"/>
        <v/>
      </c>
      <c r="I464" s="16" t="str">
        <f t="shared" si="33"/>
        <v/>
      </c>
      <c r="J464" s="16" t="str">
        <f t="shared" si="34"/>
        <v/>
      </c>
      <c r="K464" s="16" t="str">
        <f t="shared" si="35"/>
        <v/>
      </c>
    </row>
    <row r="465" spans="1:11" x14ac:dyDescent="0.35">
      <c r="A465" s="1" t="str">
        <f>Details!A464</f>
        <v>CCS436</v>
      </c>
      <c r="B465" s="1" t="str">
        <f>Details!B464</f>
        <v>T-CARD SIZE 3 PALE PINK</v>
      </c>
      <c r="C465" s="1" t="s">
        <v>10</v>
      </c>
      <c r="D465" s="1" t="s">
        <v>25</v>
      </c>
      <c r="E465" s="1" t="s">
        <v>3491</v>
      </c>
      <c r="F465" s="16">
        <f>VLOOKUP(A465,Details!$A$9:$I$1687,8,FALSE)</f>
        <v>0</v>
      </c>
      <c r="H465" s="16" t="str">
        <f t="shared" si="32"/>
        <v/>
      </c>
      <c r="I465" s="16" t="str">
        <f t="shared" si="33"/>
        <v/>
      </c>
      <c r="J465" s="16" t="str">
        <f t="shared" si="34"/>
        <v/>
      </c>
      <c r="K465" s="16" t="str">
        <f t="shared" si="35"/>
        <v/>
      </c>
    </row>
    <row r="466" spans="1:11" x14ac:dyDescent="0.35">
      <c r="A466" s="1" t="str">
        <f>Details!A465</f>
        <v>CCS437</v>
      </c>
      <c r="B466" s="1" t="str">
        <f>Details!B465</f>
        <v>T-CARD 3 PANEL 54 SLOT 955MM</v>
      </c>
      <c r="C466" s="1" t="s">
        <v>10</v>
      </c>
      <c r="D466" s="1" t="s">
        <v>12</v>
      </c>
      <c r="E466" s="1" t="s">
        <v>3492</v>
      </c>
      <c r="F466" s="16">
        <f>VLOOKUP(A466,Details!$A$9:$I$1687,8,FALSE)</f>
        <v>0</v>
      </c>
      <c r="H466" s="16" t="str">
        <f t="shared" si="32"/>
        <v/>
      </c>
      <c r="I466" s="16" t="str">
        <f t="shared" si="33"/>
        <v/>
      </c>
      <c r="J466" s="16" t="str">
        <f t="shared" si="34"/>
        <v/>
      </c>
      <c r="K466" s="16" t="str">
        <f t="shared" si="35"/>
        <v/>
      </c>
    </row>
    <row r="467" spans="1:11" x14ac:dyDescent="0.35">
      <c r="A467" s="1" t="str">
        <f>Details!A466</f>
        <v>CCS438</v>
      </c>
      <c r="B467" s="1" t="str">
        <f>Details!B466</f>
        <v>T-CARD 12 MONTH PLANNING KIT</v>
      </c>
      <c r="C467" s="1" t="s">
        <v>10</v>
      </c>
      <c r="D467" s="1" t="s">
        <v>12</v>
      </c>
      <c r="E467" s="1" t="s">
        <v>3492</v>
      </c>
      <c r="F467" s="16">
        <f>VLOOKUP(A467,Details!$A$9:$I$1687,8,FALSE)</f>
        <v>0</v>
      </c>
      <c r="H467" s="16" t="str">
        <f t="shared" si="32"/>
        <v/>
      </c>
      <c r="I467" s="16" t="str">
        <f t="shared" si="33"/>
        <v/>
      </c>
      <c r="J467" s="16" t="str">
        <f t="shared" si="34"/>
        <v/>
      </c>
      <c r="K467" s="16" t="str">
        <f t="shared" si="35"/>
        <v/>
      </c>
    </row>
    <row r="468" spans="1:11" x14ac:dyDescent="0.35">
      <c r="A468" s="1" t="str">
        <f>Details!A467</f>
        <v>CCS439</v>
      </c>
      <c r="B468" s="1" t="str">
        <f>Details!B467</f>
        <v>A4 CLIPBOARD BLACK PORTRAIT WATERPROOF</v>
      </c>
      <c r="C468" s="1" t="s">
        <v>10</v>
      </c>
      <c r="D468" s="1" t="s">
        <v>12</v>
      </c>
      <c r="E468" s="1" t="s">
        <v>3492</v>
      </c>
      <c r="F468" s="16">
        <f>VLOOKUP(A468,Details!$A$9:$I$1687,8,FALSE)</f>
        <v>0</v>
      </c>
      <c r="H468" s="16" t="str">
        <f t="shared" si="32"/>
        <v/>
      </c>
      <c r="I468" s="16" t="str">
        <f t="shared" si="33"/>
        <v/>
      </c>
      <c r="J468" s="16" t="str">
        <f t="shared" si="34"/>
        <v/>
      </c>
      <c r="K468" s="16" t="str">
        <f t="shared" si="35"/>
        <v/>
      </c>
    </row>
    <row r="469" spans="1:11" x14ac:dyDescent="0.35">
      <c r="A469" s="1" t="str">
        <f>Details!A468</f>
        <v>CCS440</v>
      </c>
      <c r="B469" s="1" t="str">
        <f>Details!B468</f>
        <v>FOOLSCAP CLIPBOARD BLACK PVC SINGLE</v>
      </c>
      <c r="C469" s="1" t="s">
        <v>10</v>
      </c>
      <c r="D469" s="1" t="s">
        <v>12</v>
      </c>
      <c r="E469" s="1" t="s">
        <v>3492</v>
      </c>
      <c r="F469" s="16">
        <f>VLOOKUP(A469,Details!$A$9:$I$1687,8,FALSE)</f>
        <v>0</v>
      </c>
      <c r="H469" s="16" t="str">
        <f t="shared" si="32"/>
        <v/>
      </c>
      <c r="I469" s="16" t="str">
        <f t="shared" si="33"/>
        <v/>
      </c>
      <c r="J469" s="16" t="str">
        <f t="shared" si="34"/>
        <v/>
      </c>
      <c r="K469" s="16" t="str">
        <f t="shared" si="35"/>
        <v/>
      </c>
    </row>
    <row r="470" spans="1:11" x14ac:dyDescent="0.35">
      <c r="A470" s="1" t="str">
        <f>Details!A469</f>
        <v>CCS441</v>
      </c>
      <c r="B470" s="1" t="str">
        <f>Details!B469</f>
        <v>FOOLSCAP CLIPBOARD BLUE PVC SINGLE</v>
      </c>
      <c r="C470" s="1" t="s">
        <v>10</v>
      </c>
      <c r="D470" s="1" t="s">
        <v>12</v>
      </c>
      <c r="E470" s="1" t="s">
        <v>3492</v>
      </c>
      <c r="F470" s="16">
        <f>VLOOKUP(A470,Details!$A$9:$I$1687,8,FALSE)</f>
        <v>0</v>
      </c>
      <c r="H470" s="16" t="str">
        <f t="shared" si="32"/>
        <v/>
      </c>
      <c r="I470" s="16" t="str">
        <f t="shared" si="33"/>
        <v/>
      </c>
      <c r="J470" s="16" t="str">
        <f t="shared" si="34"/>
        <v/>
      </c>
      <c r="K470" s="16" t="str">
        <f t="shared" si="35"/>
        <v/>
      </c>
    </row>
    <row r="471" spans="1:11" x14ac:dyDescent="0.35">
      <c r="A471" s="1" t="str">
        <f>Details!A470</f>
        <v>CCS442</v>
      </c>
      <c r="B471" s="1" t="str">
        <f>Details!B470</f>
        <v>FOOLSCAP CLIPBOARD BLACK PVC HEAVY DUTY WITH PEN HOLDER AND HANGING SLOT</v>
      </c>
      <c r="C471" s="1" t="s">
        <v>10</v>
      </c>
      <c r="D471" s="1" t="s">
        <v>12</v>
      </c>
      <c r="E471" s="1" t="s">
        <v>3492</v>
      </c>
      <c r="F471" s="16">
        <f>VLOOKUP(A471,Details!$A$9:$I$1687,8,FALSE)</f>
        <v>0</v>
      </c>
      <c r="H471" s="16" t="str">
        <f t="shared" si="32"/>
        <v/>
      </c>
      <c r="I471" s="16" t="str">
        <f t="shared" si="33"/>
        <v/>
      </c>
      <c r="J471" s="16" t="str">
        <f t="shared" si="34"/>
        <v/>
      </c>
      <c r="K471" s="16" t="str">
        <f t="shared" si="35"/>
        <v/>
      </c>
    </row>
    <row r="472" spans="1:11" x14ac:dyDescent="0.35">
      <c r="A472" s="1" t="str">
        <f>Details!A471</f>
        <v>CCS443</v>
      </c>
      <c r="B472" s="1" t="str">
        <f>Details!B471</f>
        <v>FOOLSCAP CLIPBOARD BLACK PVC FOLDOVER INCLUDES PEN HOLDER</v>
      </c>
      <c r="C472" s="1" t="s">
        <v>10</v>
      </c>
      <c r="D472" s="1" t="s">
        <v>12</v>
      </c>
      <c r="E472" s="1" t="s">
        <v>3492</v>
      </c>
      <c r="F472" s="16">
        <f>VLOOKUP(A472,Details!$A$9:$I$1687,8,FALSE)</f>
        <v>0</v>
      </c>
      <c r="H472" s="16" t="str">
        <f t="shared" si="32"/>
        <v/>
      </c>
      <c r="I472" s="16" t="str">
        <f t="shared" si="33"/>
        <v/>
      </c>
      <c r="J472" s="16" t="str">
        <f t="shared" si="34"/>
        <v/>
      </c>
      <c r="K472" s="16" t="str">
        <f t="shared" si="35"/>
        <v/>
      </c>
    </row>
    <row r="473" spans="1:11" x14ac:dyDescent="0.35">
      <c r="A473" s="1" t="str">
        <f>Details!A472</f>
        <v>CCS444</v>
      </c>
      <c r="B473" s="1" t="str">
        <f>Details!B472</f>
        <v>FOOLSCAP CLIPBOARD BLUE PVC FOLDOVER INCLUDES PEN HOLDER</v>
      </c>
      <c r="C473" s="1" t="s">
        <v>10</v>
      </c>
      <c r="D473" s="1" t="s">
        <v>12</v>
      </c>
      <c r="E473" s="1" t="s">
        <v>3492</v>
      </c>
      <c r="F473" s="16">
        <f>VLOOKUP(A473,Details!$A$9:$I$1687,8,FALSE)</f>
        <v>0</v>
      </c>
      <c r="H473" s="16" t="str">
        <f t="shared" si="32"/>
        <v/>
      </c>
      <c r="I473" s="16" t="str">
        <f t="shared" si="33"/>
        <v/>
      </c>
      <c r="J473" s="16" t="str">
        <f t="shared" si="34"/>
        <v/>
      </c>
      <c r="K473" s="16" t="str">
        <f t="shared" si="35"/>
        <v/>
      </c>
    </row>
    <row r="474" spans="1:11" x14ac:dyDescent="0.35">
      <c r="A474" s="1" t="str">
        <f>Details!A473</f>
        <v>CCS445</v>
      </c>
      <c r="B474" s="1" t="str">
        <f>Details!B473</f>
        <v>A3 CLIPBOARD HARDBOARD MASONITE</v>
      </c>
      <c r="C474" s="1" t="s">
        <v>10</v>
      </c>
      <c r="D474" s="1" t="s">
        <v>12</v>
      </c>
      <c r="E474" s="1" t="s">
        <v>3492</v>
      </c>
      <c r="F474" s="16">
        <f>VLOOKUP(A474,Details!$A$9:$I$1687,8,FALSE)</f>
        <v>0</v>
      </c>
      <c r="H474" s="16" t="str">
        <f t="shared" si="32"/>
        <v/>
      </c>
      <c r="I474" s="16" t="str">
        <f t="shared" si="33"/>
        <v/>
      </c>
      <c r="J474" s="16" t="str">
        <f t="shared" si="34"/>
        <v/>
      </c>
      <c r="K474" s="16" t="str">
        <f t="shared" si="35"/>
        <v/>
      </c>
    </row>
    <row r="475" spans="1:11" x14ac:dyDescent="0.35">
      <c r="A475" s="1" t="str">
        <f>Details!A474</f>
        <v>CCS446</v>
      </c>
      <c r="B475" s="1" t="str">
        <f>Details!B474</f>
        <v>PEN BALLPOINT BLACK RUBBER GRIP</v>
      </c>
      <c r="C475" s="1" t="s">
        <v>10</v>
      </c>
      <c r="D475" s="1" t="s">
        <v>12</v>
      </c>
      <c r="E475" s="1" t="s">
        <v>3492</v>
      </c>
      <c r="F475" s="16">
        <f>VLOOKUP(A475,Details!$A$9:$I$1687,8,FALSE)</f>
        <v>0</v>
      </c>
      <c r="H475" s="16" t="str">
        <f t="shared" si="32"/>
        <v/>
      </c>
      <c r="I475" s="16" t="str">
        <f t="shared" si="33"/>
        <v/>
      </c>
      <c r="J475" s="16" t="str">
        <f t="shared" si="34"/>
        <v/>
      </c>
      <c r="K475" s="16" t="str">
        <f t="shared" si="35"/>
        <v/>
      </c>
    </row>
    <row r="476" spans="1:11" x14ac:dyDescent="0.35">
      <c r="A476" s="1" t="str">
        <f>Details!A475</f>
        <v>CCS447</v>
      </c>
      <c r="B476" s="1" t="str">
        <f>Details!B475</f>
        <v>PEN BALLPOINT BLACK 0.7MM</v>
      </c>
      <c r="C476" s="1" t="s">
        <v>10</v>
      </c>
      <c r="D476" s="1" t="s">
        <v>130</v>
      </c>
      <c r="E476" s="1" t="s">
        <v>3492</v>
      </c>
      <c r="F476" s="16">
        <f>VLOOKUP(A476,Details!$A$9:$I$1687,8,FALSE)</f>
        <v>0</v>
      </c>
      <c r="H476" s="16" t="str">
        <f t="shared" si="32"/>
        <v/>
      </c>
      <c r="I476" s="16" t="str">
        <f t="shared" si="33"/>
        <v/>
      </c>
      <c r="J476" s="16" t="str">
        <f t="shared" si="34"/>
        <v/>
      </c>
      <c r="K476" s="16" t="str">
        <f t="shared" si="35"/>
        <v/>
      </c>
    </row>
    <row r="477" spans="1:11" x14ac:dyDescent="0.35">
      <c r="A477" s="1" t="str">
        <f>Details!A476</f>
        <v>CCS1439</v>
      </c>
      <c r="B477" s="1" t="str">
        <f>Details!B476</f>
        <v>PEN BALLPOINT BLACK 0.7MM</v>
      </c>
      <c r="C477" s="1" t="s">
        <v>10</v>
      </c>
      <c r="D477" s="1" t="s">
        <v>46</v>
      </c>
      <c r="E477" s="1" t="s">
        <v>3492</v>
      </c>
      <c r="F477" s="16">
        <f>VLOOKUP(A477,Details!$A$9:$I$1687,8,FALSE)</f>
        <v>0</v>
      </c>
      <c r="H477" s="16" t="str">
        <f t="shared" ref="H477:H540" si="36">IFERROR(F477*$J$4,"")</f>
        <v/>
      </c>
      <c r="I477" s="16" t="str">
        <f t="shared" ref="I477:I540" si="37">IFERROR(F477*$J$5,"")</f>
        <v/>
      </c>
      <c r="J477" s="16" t="str">
        <f t="shared" ref="J477:J540" si="38">IFERROR(F477*$J$6,"")</f>
        <v/>
      </c>
      <c r="K477" s="16" t="str">
        <f t="shared" ref="K477:K540" si="39">IFERROR(F477*$J$7,"")</f>
        <v/>
      </c>
    </row>
    <row r="478" spans="1:11" x14ac:dyDescent="0.35">
      <c r="A478" s="1" t="str">
        <f>Details!A477</f>
        <v>CCS448</v>
      </c>
      <c r="B478" s="1" t="str">
        <f>Details!B477</f>
        <v>PEN BALLPOINT BLACK 0.7MM</v>
      </c>
      <c r="C478" s="1" t="s">
        <v>10</v>
      </c>
      <c r="D478" s="1" t="s">
        <v>91</v>
      </c>
      <c r="E478" s="1" t="s">
        <v>3492</v>
      </c>
      <c r="F478" s="16">
        <f>VLOOKUP(A478,Details!$A$9:$I$1687,8,FALSE)</f>
        <v>0</v>
      </c>
      <c r="H478" s="16" t="str">
        <f t="shared" si="36"/>
        <v/>
      </c>
      <c r="I478" s="16" t="str">
        <f t="shared" si="37"/>
        <v/>
      </c>
      <c r="J478" s="16" t="str">
        <f t="shared" si="38"/>
        <v/>
      </c>
      <c r="K478" s="16" t="str">
        <f t="shared" si="39"/>
        <v/>
      </c>
    </row>
    <row r="479" spans="1:11" x14ac:dyDescent="0.35">
      <c r="A479" s="1" t="str">
        <f>Details!A478</f>
        <v>CCS449</v>
      </c>
      <c r="B479" s="1" t="str">
        <f>Details!B478</f>
        <v>PEN BALLPOINT BLACK 0.3MM FINE</v>
      </c>
      <c r="C479" s="1" t="s">
        <v>10</v>
      </c>
      <c r="D479" s="1" t="s">
        <v>130</v>
      </c>
      <c r="E479" s="1" t="s">
        <v>3492</v>
      </c>
      <c r="F479" s="16">
        <f>VLOOKUP(A479,Details!$A$9:$I$1687,8,FALSE)</f>
        <v>0</v>
      </c>
      <c r="H479" s="16" t="str">
        <f t="shared" si="36"/>
        <v/>
      </c>
      <c r="I479" s="16" t="str">
        <f t="shared" si="37"/>
        <v/>
      </c>
      <c r="J479" s="16" t="str">
        <f t="shared" si="38"/>
        <v/>
      </c>
      <c r="K479" s="16" t="str">
        <f t="shared" si="39"/>
        <v/>
      </c>
    </row>
    <row r="480" spans="1:11" x14ac:dyDescent="0.35">
      <c r="A480" s="1" t="str">
        <f>Details!A479</f>
        <v>CCS450</v>
      </c>
      <c r="B480" s="1" t="str">
        <f>Details!B479</f>
        <v>PEN BALLPOINT BLACK SECURITY INK MEDIUM</v>
      </c>
      <c r="C480" s="1" t="s">
        <v>10</v>
      </c>
      <c r="D480" s="1" t="s">
        <v>46</v>
      </c>
      <c r="E480" s="1" t="s">
        <v>3492</v>
      </c>
      <c r="F480" s="16">
        <f>VLOOKUP(A480,Details!$A$9:$I$1687,8,FALSE)</f>
        <v>0</v>
      </c>
      <c r="H480" s="16" t="str">
        <f t="shared" si="36"/>
        <v/>
      </c>
      <c r="I480" s="16" t="str">
        <f t="shared" si="37"/>
        <v/>
      </c>
      <c r="J480" s="16" t="str">
        <f t="shared" si="38"/>
        <v/>
      </c>
      <c r="K480" s="16" t="str">
        <f t="shared" si="39"/>
        <v/>
      </c>
    </row>
    <row r="481" spans="1:11" x14ac:dyDescent="0.35">
      <c r="A481" s="1" t="str">
        <f>Details!A480</f>
        <v>CCS451</v>
      </c>
      <c r="B481" s="1" t="str">
        <f>Details!B480</f>
        <v>PEN BALLPOINT BLACK MINI</v>
      </c>
      <c r="C481" s="1" t="s">
        <v>10</v>
      </c>
      <c r="D481" s="1" t="s">
        <v>319</v>
      </c>
      <c r="E481" s="1" t="s">
        <v>3492</v>
      </c>
      <c r="F481" s="16">
        <f>VLOOKUP(A481,Details!$A$9:$I$1687,8,FALSE)</f>
        <v>0</v>
      </c>
      <c r="H481" s="16" t="str">
        <f t="shared" si="36"/>
        <v/>
      </c>
      <c r="I481" s="16" t="str">
        <f t="shared" si="37"/>
        <v/>
      </c>
      <c r="J481" s="16" t="str">
        <f t="shared" si="38"/>
        <v/>
      </c>
      <c r="K481" s="16" t="str">
        <f t="shared" si="39"/>
        <v/>
      </c>
    </row>
    <row r="482" spans="1:11" x14ac:dyDescent="0.35">
      <c r="A482" s="1" t="str">
        <f>Details!A481</f>
        <v>CCS452</v>
      </c>
      <c r="B482" s="1" t="str">
        <f>Details!B481</f>
        <v>PEN BALLPOINT BLACK JOTTA</v>
      </c>
      <c r="C482" s="1" t="s">
        <v>10</v>
      </c>
      <c r="D482" s="1" t="s">
        <v>319</v>
      </c>
      <c r="E482" s="1" t="s">
        <v>3492</v>
      </c>
      <c r="F482" s="16">
        <f>VLOOKUP(A482,Details!$A$9:$I$1687,8,FALSE)</f>
        <v>0</v>
      </c>
      <c r="H482" s="16" t="str">
        <f t="shared" si="36"/>
        <v/>
      </c>
      <c r="I482" s="16" t="str">
        <f t="shared" si="37"/>
        <v/>
      </c>
      <c r="J482" s="16" t="str">
        <f t="shared" si="38"/>
        <v/>
      </c>
      <c r="K482" s="16" t="str">
        <f t="shared" si="39"/>
        <v/>
      </c>
    </row>
    <row r="483" spans="1:11" x14ac:dyDescent="0.35">
      <c r="A483" s="1" t="str">
        <f>Details!A482</f>
        <v>CCS453</v>
      </c>
      <c r="B483" s="1" t="str">
        <f>Details!B482</f>
        <v>PEN BALLPOINT BLACK REFILL FOR WIDE BARREL</v>
      </c>
      <c r="C483" s="1" t="s">
        <v>10</v>
      </c>
      <c r="D483" s="1" t="s">
        <v>207</v>
      </c>
      <c r="E483" s="1" t="s">
        <v>3492</v>
      </c>
      <c r="F483" s="16">
        <f>VLOOKUP(A483,Details!$A$9:$I$1687,8,FALSE)</f>
        <v>0</v>
      </c>
      <c r="H483" s="16" t="str">
        <f t="shared" si="36"/>
        <v/>
      </c>
      <c r="I483" s="16" t="str">
        <f t="shared" si="37"/>
        <v/>
      </c>
      <c r="J483" s="16" t="str">
        <f t="shared" si="38"/>
        <v/>
      </c>
      <c r="K483" s="16" t="str">
        <f t="shared" si="39"/>
        <v/>
      </c>
    </row>
    <row r="484" spans="1:11" x14ac:dyDescent="0.35">
      <c r="A484" s="1" t="str">
        <f>Details!A483</f>
        <v>CCS454</v>
      </c>
      <c r="B484" s="1" t="str">
        <f>Details!B483</f>
        <v>PEN BALLPOINT BLUE 0.7MM</v>
      </c>
      <c r="C484" s="1" t="s">
        <v>10</v>
      </c>
      <c r="D484" s="1" t="s">
        <v>130</v>
      </c>
      <c r="E484" s="1" t="s">
        <v>3492</v>
      </c>
      <c r="F484" s="16">
        <f>VLOOKUP(A484,Details!$A$9:$I$1687,8,FALSE)</f>
        <v>0</v>
      </c>
      <c r="H484" s="16" t="str">
        <f t="shared" si="36"/>
        <v/>
      </c>
      <c r="I484" s="16" t="str">
        <f t="shared" si="37"/>
        <v/>
      </c>
      <c r="J484" s="16" t="str">
        <f t="shared" si="38"/>
        <v/>
      </c>
      <c r="K484" s="16" t="str">
        <f t="shared" si="39"/>
        <v/>
      </c>
    </row>
    <row r="485" spans="1:11" x14ac:dyDescent="0.35">
      <c r="A485" s="1" t="str">
        <f>Details!A484</f>
        <v>CCS455</v>
      </c>
      <c r="B485" s="1" t="str">
        <f>Details!B484</f>
        <v>PEN BALLPOINT BLUE 0.3MM FINE</v>
      </c>
      <c r="C485" s="1" t="s">
        <v>10</v>
      </c>
      <c r="D485" s="1" t="s">
        <v>130</v>
      </c>
      <c r="E485" s="1" t="s">
        <v>3492</v>
      </c>
      <c r="F485" s="16">
        <f>VLOOKUP(A485,Details!$A$9:$I$1687,8,FALSE)</f>
        <v>0</v>
      </c>
      <c r="H485" s="16" t="str">
        <f t="shared" si="36"/>
        <v/>
      </c>
      <c r="I485" s="16" t="str">
        <f t="shared" si="37"/>
        <v/>
      </c>
      <c r="J485" s="16" t="str">
        <f t="shared" si="38"/>
        <v/>
      </c>
      <c r="K485" s="16" t="str">
        <f t="shared" si="39"/>
        <v/>
      </c>
    </row>
    <row r="486" spans="1:11" x14ac:dyDescent="0.35">
      <c r="A486" s="1" t="str">
        <f>Details!A485</f>
        <v>CCS456</v>
      </c>
      <c r="B486" s="1" t="str">
        <f>Details!B485</f>
        <v>PEN BALLPOINT BLUE MINI</v>
      </c>
      <c r="C486" s="1" t="s">
        <v>10</v>
      </c>
      <c r="D486" s="1" t="s">
        <v>501</v>
      </c>
      <c r="E486" s="1" t="s">
        <v>3492</v>
      </c>
      <c r="F486" s="16">
        <f>VLOOKUP(A486,Details!$A$9:$I$1687,8,FALSE)</f>
        <v>0</v>
      </c>
      <c r="H486" s="16" t="str">
        <f t="shared" si="36"/>
        <v/>
      </c>
      <c r="I486" s="16" t="str">
        <f t="shared" si="37"/>
        <v/>
      </c>
      <c r="J486" s="16" t="str">
        <f t="shared" si="38"/>
        <v/>
      </c>
      <c r="K486" s="16" t="str">
        <f t="shared" si="39"/>
        <v/>
      </c>
    </row>
    <row r="487" spans="1:11" x14ac:dyDescent="0.35">
      <c r="A487" s="1" t="str">
        <f>Details!A486</f>
        <v>CCS457</v>
      </c>
      <c r="B487" s="1" t="str">
        <f>Details!B486</f>
        <v>PEN BALLPOINT GREEN 0.7MM</v>
      </c>
      <c r="C487" s="1" t="s">
        <v>10</v>
      </c>
      <c r="D487" s="1" t="s">
        <v>130</v>
      </c>
      <c r="E487" s="1" t="s">
        <v>3492</v>
      </c>
      <c r="F487" s="16">
        <f>VLOOKUP(A487,Details!$A$9:$I$1687,8,FALSE)</f>
        <v>0</v>
      </c>
      <c r="H487" s="16" t="str">
        <f t="shared" si="36"/>
        <v/>
      </c>
      <c r="I487" s="16" t="str">
        <f t="shared" si="37"/>
        <v/>
      </c>
      <c r="J487" s="16" t="str">
        <f t="shared" si="38"/>
        <v/>
      </c>
      <c r="K487" s="16" t="str">
        <f t="shared" si="39"/>
        <v/>
      </c>
    </row>
    <row r="488" spans="1:11" x14ac:dyDescent="0.35">
      <c r="A488" s="1" t="str">
        <f>Details!A487</f>
        <v>CCS458</v>
      </c>
      <c r="B488" s="1" t="str">
        <f>Details!B487</f>
        <v>PEN BALLPOINT RED 0.7MM</v>
      </c>
      <c r="C488" s="1" t="s">
        <v>10</v>
      </c>
      <c r="D488" s="1" t="s">
        <v>130</v>
      </c>
      <c r="E488" s="1" t="s">
        <v>3492</v>
      </c>
      <c r="F488" s="16">
        <f>VLOOKUP(A488,Details!$A$9:$I$1687,8,FALSE)</f>
        <v>0</v>
      </c>
      <c r="H488" s="16" t="str">
        <f t="shared" si="36"/>
        <v/>
      </c>
      <c r="I488" s="16" t="str">
        <f t="shared" si="37"/>
        <v/>
      </c>
      <c r="J488" s="16" t="str">
        <f t="shared" si="38"/>
        <v/>
      </c>
      <c r="K488" s="16" t="str">
        <f t="shared" si="39"/>
        <v/>
      </c>
    </row>
    <row r="489" spans="1:11" x14ac:dyDescent="0.35">
      <c r="A489" s="1" t="str">
        <f>Details!A488</f>
        <v>CCS459</v>
      </c>
      <c r="B489" s="1" t="str">
        <f>Details!B488</f>
        <v>PEN BALLPOINT RED 0.3MM FINE</v>
      </c>
      <c r="C489" s="1" t="s">
        <v>10</v>
      </c>
      <c r="D489" s="1" t="s">
        <v>130</v>
      </c>
      <c r="E489" s="1" t="s">
        <v>3492</v>
      </c>
      <c r="F489" s="16">
        <f>VLOOKUP(A489,Details!$A$9:$I$1687,8,FALSE)</f>
        <v>0</v>
      </c>
      <c r="H489" s="16" t="str">
        <f t="shared" si="36"/>
        <v/>
      </c>
      <c r="I489" s="16" t="str">
        <f t="shared" si="37"/>
        <v/>
      </c>
      <c r="J489" s="16" t="str">
        <f t="shared" si="38"/>
        <v/>
      </c>
      <c r="K489" s="16" t="str">
        <f t="shared" si="39"/>
        <v/>
      </c>
    </row>
    <row r="490" spans="1:11" x14ac:dyDescent="0.35">
      <c r="A490" s="1" t="str">
        <f>Details!A489</f>
        <v>CCS460</v>
      </c>
      <c r="B490" s="1" t="str">
        <f>Details!B489</f>
        <v>PEN GEL INK BLACK RETRACTABLE 0.5MM</v>
      </c>
      <c r="C490" s="1" t="s">
        <v>10</v>
      </c>
      <c r="D490" s="1" t="s">
        <v>48</v>
      </c>
      <c r="E490" s="1" t="s">
        <v>3492</v>
      </c>
      <c r="F490" s="16">
        <f>VLOOKUP(A490,Details!$A$9:$I$1687,8,FALSE)</f>
        <v>0</v>
      </c>
      <c r="H490" s="16" t="str">
        <f t="shared" si="36"/>
        <v/>
      </c>
      <c r="I490" s="16" t="str">
        <f t="shared" si="37"/>
        <v/>
      </c>
      <c r="J490" s="16" t="str">
        <f t="shared" si="38"/>
        <v/>
      </c>
      <c r="K490" s="16" t="str">
        <f t="shared" si="39"/>
        <v/>
      </c>
    </row>
    <row r="491" spans="1:11" x14ac:dyDescent="0.35">
      <c r="A491" s="1" t="str">
        <f>Details!A490</f>
        <v>CCS461</v>
      </c>
      <c r="B491" s="1" t="str">
        <f>Details!B490</f>
        <v>PEN GEL INK BLACK RUBBER GRIP 0.5MM</v>
      </c>
      <c r="C491" s="1" t="s">
        <v>10</v>
      </c>
      <c r="D491" s="1" t="s">
        <v>48</v>
      </c>
      <c r="E491" s="1" t="s">
        <v>3492</v>
      </c>
      <c r="F491" s="16">
        <f>VLOOKUP(A491,Details!$A$9:$I$1687,8,FALSE)</f>
        <v>0</v>
      </c>
      <c r="H491" s="16" t="str">
        <f t="shared" si="36"/>
        <v/>
      </c>
      <c r="I491" s="16" t="str">
        <f t="shared" si="37"/>
        <v/>
      </c>
      <c r="J491" s="16" t="str">
        <f t="shared" si="38"/>
        <v/>
      </c>
      <c r="K491" s="16" t="str">
        <f t="shared" si="39"/>
        <v/>
      </c>
    </row>
    <row r="492" spans="1:11" x14ac:dyDescent="0.35">
      <c r="A492" s="1" t="str">
        <f>Details!A491</f>
        <v>CCS462</v>
      </c>
      <c r="B492" s="1" t="str">
        <f>Details!B491</f>
        <v>PEN GEL INK BLACK 0.4MM RETRACTABLE ROLLERBALL SOFT RUBBER GRIP</v>
      </c>
      <c r="C492" s="1" t="s">
        <v>10</v>
      </c>
      <c r="D492" s="1" t="s">
        <v>91</v>
      </c>
      <c r="E492" s="1" t="s">
        <v>3492</v>
      </c>
      <c r="F492" s="16">
        <f>VLOOKUP(A492,Details!$A$9:$I$1687,8,FALSE)</f>
        <v>0</v>
      </c>
      <c r="H492" s="16" t="str">
        <f t="shared" si="36"/>
        <v/>
      </c>
      <c r="I492" s="16" t="str">
        <f t="shared" si="37"/>
        <v/>
      </c>
      <c r="J492" s="16" t="str">
        <f t="shared" si="38"/>
        <v/>
      </c>
      <c r="K492" s="16" t="str">
        <f t="shared" si="39"/>
        <v/>
      </c>
    </row>
    <row r="493" spans="1:11" x14ac:dyDescent="0.35">
      <c r="A493" s="1" t="str">
        <f>Details!A492</f>
        <v>CCS463</v>
      </c>
      <c r="B493" s="1" t="str">
        <f>Details!B492</f>
        <v>PEN GEL INK BLACK REFILL FOR WIDE BARREL RUBBER GRIP</v>
      </c>
      <c r="C493" s="1" t="s">
        <v>10</v>
      </c>
      <c r="D493" s="1" t="s">
        <v>207</v>
      </c>
      <c r="E493" s="1" t="s">
        <v>3492</v>
      </c>
      <c r="F493" s="16">
        <f>VLOOKUP(A493,Details!$A$9:$I$1687,8,FALSE)</f>
        <v>0</v>
      </c>
      <c r="H493" s="16" t="str">
        <f t="shared" si="36"/>
        <v/>
      </c>
      <c r="I493" s="16" t="str">
        <f t="shared" si="37"/>
        <v/>
      </c>
      <c r="J493" s="16" t="str">
        <f t="shared" si="38"/>
        <v/>
      </c>
      <c r="K493" s="16" t="str">
        <f t="shared" si="39"/>
        <v/>
      </c>
    </row>
    <row r="494" spans="1:11" ht="25" x14ac:dyDescent="0.35">
      <c r="A494" s="1" t="str">
        <f>Details!A493</f>
        <v>CCS464</v>
      </c>
      <c r="B494" s="1" t="str">
        <f>Details!B493</f>
        <v>PEN GEL INK BLACK ROLLER BALL TAMPERPROOF FADEPROOF AND WATERPROOF INK SMOOTH RUBBER GRIP</v>
      </c>
      <c r="C494" s="1" t="s">
        <v>10</v>
      </c>
      <c r="D494" s="1" t="s">
        <v>91</v>
      </c>
      <c r="E494" s="1" t="s">
        <v>3492</v>
      </c>
      <c r="F494" s="16">
        <f>VLOOKUP(A494,Details!$A$9:$I$1687,8,FALSE)</f>
        <v>0</v>
      </c>
      <c r="H494" s="16" t="str">
        <f t="shared" si="36"/>
        <v/>
      </c>
      <c r="I494" s="16" t="str">
        <f t="shared" si="37"/>
        <v/>
      </c>
      <c r="J494" s="16" t="str">
        <f t="shared" si="38"/>
        <v/>
      </c>
      <c r="K494" s="16" t="str">
        <f t="shared" si="39"/>
        <v/>
      </c>
    </row>
    <row r="495" spans="1:11" x14ac:dyDescent="0.35">
      <c r="A495" s="1" t="str">
        <f>Details!A494</f>
        <v>CCS465</v>
      </c>
      <c r="B495" s="1" t="str">
        <f>Details!B494</f>
        <v>PEN GEL INK BLUE 0.5MM RUBBER GRIP</v>
      </c>
      <c r="C495" s="1" t="s">
        <v>10</v>
      </c>
      <c r="D495" s="1" t="s">
        <v>48</v>
      </c>
      <c r="E495" s="1" t="s">
        <v>3492</v>
      </c>
      <c r="F495" s="16">
        <f>VLOOKUP(A495,Details!$A$9:$I$1687,8,FALSE)</f>
        <v>0</v>
      </c>
      <c r="H495" s="16" t="str">
        <f t="shared" si="36"/>
        <v/>
      </c>
      <c r="I495" s="16" t="str">
        <f t="shared" si="37"/>
        <v/>
      </c>
      <c r="J495" s="16" t="str">
        <f t="shared" si="38"/>
        <v/>
      </c>
      <c r="K495" s="16" t="str">
        <f t="shared" si="39"/>
        <v/>
      </c>
    </row>
    <row r="496" spans="1:11" x14ac:dyDescent="0.35">
      <c r="A496" s="1" t="str">
        <f>Details!A495</f>
        <v>CCS466</v>
      </c>
      <c r="B496" s="1" t="str">
        <f>Details!B495</f>
        <v>PEN GEL INK RED 0.5MM RUBBER GRIP</v>
      </c>
      <c r="C496" s="1" t="s">
        <v>10</v>
      </c>
      <c r="D496" s="1" t="s">
        <v>48</v>
      </c>
      <c r="E496" s="1" t="s">
        <v>3492</v>
      </c>
      <c r="F496" s="16">
        <f>VLOOKUP(A496,Details!$A$9:$I$1687,8,FALSE)</f>
        <v>0</v>
      </c>
      <c r="H496" s="16" t="str">
        <f t="shared" si="36"/>
        <v/>
      </c>
      <c r="I496" s="16" t="str">
        <f t="shared" si="37"/>
        <v/>
      </c>
      <c r="J496" s="16" t="str">
        <f t="shared" si="38"/>
        <v/>
      </c>
      <c r="K496" s="16" t="str">
        <f t="shared" si="39"/>
        <v/>
      </c>
    </row>
    <row r="497" spans="1:11" x14ac:dyDescent="0.35">
      <c r="A497" s="1" t="str">
        <f>Details!A496</f>
        <v>CCS467</v>
      </c>
      <c r="B497" s="1" t="str">
        <f>Details!B496</f>
        <v>PEN GEL INK RED 0.3MM RETRACTABLE RUBBER CUSHION GRIP</v>
      </c>
      <c r="C497" s="1" t="s">
        <v>10</v>
      </c>
      <c r="D497" s="1" t="s">
        <v>91</v>
      </c>
      <c r="E497" s="1" t="s">
        <v>3492</v>
      </c>
      <c r="F497" s="16">
        <f>VLOOKUP(A497,Details!$A$9:$I$1687,8,FALSE)</f>
        <v>0</v>
      </c>
      <c r="H497" s="16" t="str">
        <f t="shared" si="36"/>
        <v/>
      </c>
      <c r="I497" s="16" t="str">
        <f t="shared" si="37"/>
        <v/>
      </c>
      <c r="J497" s="16" t="str">
        <f t="shared" si="38"/>
        <v/>
      </c>
      <c r="K497" s="16" t="str">
        <f t="shared" si="39"/>
        <v/>
      </c>
    </row>
    <row r="498" spans="1:11" x14ac:dyDescent="0.35">
      <c r="A498" s="1" t="str">
        <f>Details!A497</f>
        <v>CCS468</v>
      </c>
      <c r="B498" s="1" t="str">
        <f>Details!B497</f>
        <v>PEN ROLLERBALL BLACK 0.6MM LIQUID INK</v>
      </c>
      <c r="C498" s="1" t="s">
        <v>10</v>
      </c>
      <c r="D498" s="1" t="s">
        <v>48</v>
      </c>
      <c r="E498" s="1" t="s">
        <v>3492</v>
      </c>
      <c r="F498" s="16">
        <f>VLOOKUP(A498,Details!$A$9:$I$1687,8,FALSE)</f>
        <v>0</v>
      </c>
      <c r="H498" s="16" t="str">
        <f t="shared" si="36"/>
        <v/>
      </c>
      <c r="I498" s="16" t="str">
        <f t="shared" si="37"/>
        <v/>
      </c>
      <c r="J498" s="16" t="str">
        <f t="shared" si="38"/>
        <v/>
      </c>
      <c r="K498" s="16" t="str">
        <f t="shared" si="39"/>
        <v/>
      </c>
    </row>
    <row r="499" spans="1:11" x14ac:dyDescent="0.35">
      <c r="A499" s="1" t="str">
        <f>Details!A498</f>
        <v>CCS469</v>
      </c>
      <c r="B499" s="1" t="str">
        <f>Details!B498</f>
        <v>PEN ROLLERBALL BLUE 0.6MM LIQUID INK</v>
      </c>
      <c r="C499" s="1" t="s">
        <v>10</v>
      </c>
      <c r="D499" s="1" t="s">
        <v>48</v>
      </c>
      <c r="E499" s="1" t="s">
        <v>3492</v>
      </c>
      <c r="F499" s="16">
        <f>VLOOKUP(A499,Details!$A$9:$I$1687,8,FALSE)</f>
        <v>0</v>
      </c>
      <c r="H499" s="16" t="str">
        <f t="shared" si="36"/>
        <v/>
      </c>
      <c r="I499" s="16" t="str">
        <f t="shared" si="37"/>
        <v/>
      </c>
      <c r="J499" s="16" t="str">
        <f t="shared" si="38"/>
        <v/>
      </c>
      <c r="K499" s="16" t="str">
        <f t="shared" si="39"/>
        <v/>
      </c>
    </row>
    <row r="500" spans="1:11" x14ac:dyDescent="0.35">
      <c r="A500" s="1" t="str">
        <f>Details!A499</f>
        <v>CCS470</v>
      </c>
      <c r="B500" s="1" t="str">
        <f>Details!B499</f>
        <v>PEN FINELINER BLACK 0.4MM LIQUID INK</v>
      </c>
      <c r="C500" s="1" t="s">
        <v>10</v>
      </c>
      <c r="D500" s="1" t="s">
        <v>48</v>
      </c>
      <c r="E500" s="1" t="s">
        <v>3492</v>
      </c>
      <c r="F500" s="16">
        <f>VLOOKUP(A500,Details!$A$9:$I$1687,8,FALSE)</f>
        <v>0</v>
      </c>
      <c r="H500" s="16" t="str">
        <f t="shared" si="36"/>
        <v/>
      </c>
      <c r="I500" s="16" t="str">
        <f t="shared" si="37"/>
        <v/>
      </c>
      <c r="J500" s="16" t="str">
        <f t="shared" si="38"/>
        <v/>
      </c>
      <c r="K500" s="16" t="str">
        <f t="shared" si="39"/>
        <v/>
      </c>
    </row>
    <row r="501" spans="1:11" x14ac:dyDescent="0.35">
      <c r="A501" s="1" t="str">
        <f>Details!A500</f>
        <v>CCS471</v>
      </c>
      <c r="B501" s="1" t="str">
        <f>Details!B500</f>
        <v>PEN FINELINER BLUE 0.4MM LIQUID INK</v>
      </c>
      <c r="C501" s="1" t="s">
        <v>10</v>
      </c>
      <c r="D501" s="1" t="s">
        <v>48</v>
      </c>
      <c r="E501" s="1" t="s">
        <v>3492</v>
      </c>
      <c r="F501" s="16">
        <f>VLOOKUP(A501,Details!$A$9:$I$1687,8,FALSE)</f>
        <v>0</v>
      </c>
      <c r="H501" s="16" t="str">
        <f t="shared" si="36"/>
        <v/>
      </c>
      <c r="I501" s="16" t="str">
        <f t="shared" si="37"/>
        <v/>
      </c>
      <c r="J501" s="16" t="str">
        <f t="shared" si="38"/>
        <v/>
      </c>
      <c r="K501" s="16" t="str">
        <f t="shared" si="39"/>
        <v/>
      </c>
    </row>
    <row r="502" spans="1:11" x14ac:dyDescent="0.35">
      <c r="A502" s="1" t="str">
        <f>Details!A501</f>
        <v>CCS472</v>
      </c>
      <c r="B502" s="1" t="str">
        <f>Details!B501</f>
        <v>PEN FINELINER RED 0.4MM LIQUID INK</v>
      </c>
      <c r="C502" s="1" t="s">
        <v>10</v>
      </c>
      <c r="D502" s="1" t="s">
        <v>48</v>
      </c>
      <c r="E502" s="1" t="s">
        <v>3492</v>
      </c>
      <c r="F502" s="16">
        <f>VLOOKUP(A502,Details!$A$9:$I$1687,8,FALSE)</f>
        <v>0</v>
      </c>
      <c r="H502" s="16" t="str">
        <f t="shared" si="36"/>
        <v/>
      </c>
      <c r="I502" s="16" t="str">
        <f t="shared" si="37"/>
        <v/>
      </c>
      <c r="J502" s="16" t="str">
        <f t="shared" si="38"/>
        <v/>
      </c>
      <c r="K502" s="16" t="str">
        <f t="shared" si="39"/>
        <v/>
      </c>
    </row>
    <row r="503" spans="1:11" x14ac:dyDescent="0.35">
      <c r="A503" s="1" t="str">
        <f>Details!A502</f>
        <v>CCS473</v>
      </c>
      <c r="B503" s="1" t="str">
        <f>Details!B502</f>
        <v>PEN DESK SET BLACK WITH CHAIN ADHESIVE COUNTER FIXING PAD</v>
      </c>
      <c r="C503" s="1" t="s">
        <v>10</v>
      </c>
      <c r="D503" s="1" t="s">
        <v>12</v>
      </c>
      <c r="E503" s="1" t="s">
        <v>3492</v>
      </c>
      <c r="F503" s="16">
        <f>VLOOKUP(A503,Details!$A$9:$I$1687,8,FALSE)</f>
        <v>0</v>
      </c>
      <c r="H503" s="16" t="str">
        <f t="shared" si="36"/>
        <v/>
      </c>
      <c r="I503" s="16" t="str">
        <f t="shared" si="37"/>
        <v/>
      </c>
      <c r="J503" s="16" t="str">
        <f t="shared" si="38"/>
        <v/>
      </c>
      <c r="K503" s="16" t="str">
        <f t="shared" si="39"/>
        <v/>
      </c>
    </row>
    <row r="504" spans="1:11" x14ac:dyDescent="0.35">
      <c r="A504" s="1" t="str">
        <f>Details!A503</f>
        <v>CCS474</v>
      </c>
      <c r="B504" s="1" t="str">
        <f>Details!B503</f>
        <v>PEN DESK SET BLACK 0.5MM REFILLS</v>
      </c>
      <c r="C504" s="1" t="s">
        <v>10</v>
      </c>
      <c r="D504" s="1" t="s">
        <v>60</v>
      </c>
      <c r="E504" s="1" t="s">
        <v>3492</v>
      </c>
      <c r="F504" s="16">
        <f>VLOOKUP(A504,Details!$A$9:$I$1687,8,FALSE)</f>
        <v>0</v>
      </c>
      <c r="H504" s="16" t="str">
        <f t="shared" si="36"/>
        <v/>
      </c>
      <c r="I504" s="16" t="str">
        <f t="shared" si="37"/>
        <v/>
      </c>
      <c r="J504" s="16" t="str">
        <f t="shared" si="38"/>
        <v/>
      </c>
      <c r="K504" s="16" t="str">
        <f t="shared" si="39"/>
        <v/>
      </c>
    </row>
    <row r="505" spans="1:11" x14ac:dyDescent="0.35">
      <c r="A505" s="1" t="str">
        <f>Details!A504</f>
        <v>CCS475</v>
      </c>
      <c r="B505" s="1" t="str">
        <f>Details!B504</f>
        <v>PEN MONEY TESTER</v>
      </c>
      <c r="C505" s="1" t="s">
        <v>10</v>
      </c>
      <c r="D505" s="1" t="s">
        <v>12</v>
      </c>
      <c r="E505" s="1" t="s">
        <v>3492</v>
      </c>
      <c r="F505" s="16">
        <f>VLOOKUP(A505,Details!$A$9:$I$1687,8,FALSE)</f>
        <v>0</v>
      </c>
      <c r="H505" s="16" t="str">
        <f t="shared" si="36"/>
        <v/>
      </c>
      <c r="I505" s="16" t="str">
        <f t="shared" si="37"/>
        <v/>
      </c>
      <c r="J505" s="16" t="str">
        <f t="shared" si="38"/>
        <v/>
      </c>
      <c r="K505" s="16" t="str">
        <f t="shared" si="39"/>
        <v/>
      </c>
    </row>
    <row r="506" spans="1:11" ht="25" x14ac:dyDescent="0.35">
      <c r="A506" s="1" t="str">
        <f>Details!A505</f>
        <v>CCS476</v>
      </c>
      <c r="B506" s="1" t="str">
        <f>Details!B505</f>
        <v>PEN FIBRE TIP 1MM ASSORTED COLOURS BLACK, BLUE, BROWN, LIGHT BLUE, TURQUOISE, ORANGE, PINK, PURPLE, DARK ORANGE &amp; YELLOW</v>
      </c>
      <c r="C506" s="1" t="s">
        <v>10</v>
      </c>
      <c r="D506" s="1" t="s">
        <v>1618</v>
      </c>
      <c r="E506" s="1" t="s">
        <v>3492</v>
      </c>
      <c r="F506" s="16">
        <f>VLOOKUP(A506,Details!$A$9:$I$1687,8,FALSE)</f>
        <v>0</v>
      </c>
      <c r="H506" s="16" t="str">
        <f t="shared" si="36"/>
        <v/>
      </c>
      <c r="I506" s="16" t="str">
        <f t="shared" si="37"/>
        <v/>
      </c>
      <c r="J506" s="16" t="str">
        <f t="shared" si="38"/>
        <v/>
      </c>
      <c r="K506" s="16" t="str">
        <f t="shared" si="39"/>
        <v/>
      </c>
    </row>
    <row r="507" spans="1:11" x14ac:dyDescent="0.35">
      <c r="A507" s="1" t="str">
        <f>Details!A506</f>
        <v>CCS477</v>
      </c>
      <c r="B507" s="1" t="str">
        <f>Details!B506</f>
        <v>PEN CALLIGRAPHY BLACK SET OF 3 ASSORTED NIB SIZES 2.0MM, 3.5MM &amp; 5.0MM</v>
      </c>
      <c r="C507" s="1" t="s">
        <v>10</v>
      </c>
      <c r="D507" s="1" t="s">
        <v>1156</v>
      </c>
      <c r="E507" s="1" t="s">
        <v>3492</v>
      </c>
      <c r="F507" s="16">
        <f>VLOOKUP(A507,Details!$A$9:$I$1687,8,FALSE)</f>
        <v>0</v>
      </c>
      <c r="H507" s="16" t="str">
        <f t="shared" si="36"/>
        <v/>
      </c>
      <c r="I507" s="16" t="str">
        <f t="shared" si="37"/>
        <v/>
      </c>
      <c r="J507" s="16" t="str">
        <f t="shared" si="38"/>
        <v/>
      </c>
      <c r="K507" s="16" t="str">
        <f t="shared" si="39"/>
        <v/>
      </c>
    </row>
    <row r="508" spans="1:11" x14ac:dyDescent="0.35">
      <c r="A508" s="1" t="str">
        <f>Details!A507</f>
        <v>CCS478</v>
      </c>
      <c r="B508" s="1" t="str">
        <f>Details!B507</f>
        <v>DRYWIPE BULLET TIP MARKER BLACK</v>
      </c>
      <c r="C508" s="1" t="s">
        <v>10</v>
      </c>
      <c r="D508" s="1" t="s">
        <v>48</v>
      </c>
      <c r="E508" s="1" t="s">
        <v>3492</v>
      </c>
      <c r="F508" s="16">
        <f>VLOOKUP(A508,Details!$A$9:$I$1687,8,FALSE)</f>
        <v>0</v>
      </c>
      <c r="H508" s="16" t="str">
        <f t="shared" si="36"/>
        <v/>
      </c>
      <c r="I508" s="16" t="str">
        <f t="shared" si="37"/>
        <v/>
      </c>
      <c r="J508" s="16" t="str">
        <f t="shared" si="38"/>
        <v/>
      </c>
      <c r="K508" s="16" t="str">
        <f t="shared" si="39"/>
        <v/>
      </c>
    </row>
    <row r="509" spans="1:11" x14ac:dyDescent="0.35">
      <c r="A509" s="1" t="str">
        <f>Details!A508</f>
        <v>CCS479</v>
      </c>
      <c r="B509" s="1" t="str">
        <f>Details!B508</f>
        <v>DRYWIPE BULLET TIP MARKER BLUE</v>
      </c>
      <c r="C509" s="1" t="s">
        <v>10</v>
      </c>
      <c r="D509" s="1" t="s">
        <v>48</v>
      </c>
      <c r="E509" s="1" t="s">
        <v>3492</v>
      </c>
      <c r="F509" s="16">
        <f>VLOOKUP(A509,Details!$A$9:$I$1687,8,FALSE)</f>
        <v>0</v>
      </c>
      <c r="H509" s="16" t="str">
        <f t="shared" si="36"/>
        <v/>
      </c>
      <c r="I509" s="16" t="str">
        <f t="shared" si="37"/>
        <v/>
      </c>
      <c r="J509" s="16" t="str">
        <f t="shared" si="38"/>
        <v/>
      </c>
      <c r="K509" s="16" t="str">
        <f t="shared" si="39"/>
        <v/>
      </c>
    </row>
    <row r="510" spans="1:11" x14ac:dyDescent="0.35">
      <c r="A510" s="1" t="str">
        <f>Details!A509</f>
        <v>CCS480</v>
      </c>
      <c r="B510" s="1" t="str">
        <f>Details!B509</f>
        <v>DRYWIPE BULLET TIP MARKER GREEN</v>
      </c>
      <c r="C510" s="1" t="s">
        <v>10</v>
      </c>
      <c r="D510" s="1" t="s">
        <v>48</v>
      </c>
      <c r="E510" s="1" t="s">
        <v>3492</v>
      </c>
      <c r="F510" s="16">
        <f>VLOOKUP(A510,Details!$A$9:$I$1687,8,FALSE)</f>
        <v>0</v>
      </c>
      <c r="H510" s="16" t="str">
        <f t="shared" si="36"/>
        <v/>
      </c>
      <c r="I510" s="16" t="str">
        <f t="shared" si="37"/>
        <v/>
      </c>
      <c r="J510" s="16" t="str">
        <f t="shared" si="38"/>
        <v/>
      </c>
      <c r="K510" s="16" t="str">
        <f t="shared" si="39"/>
        <v/>
      </c>
    </row>
    <row r="511" spans="1:11" x14ac:dyDescent="0.35">
      <c r="A511" s="1" t="str">
        <f>Details!A510</f>
        <v>CCS481</v>
      </c>
      <c r="B511" s="1" t="str">
        <f>Details!B510</f>
        <v>DRYWIPE BULLET TIP MARKER RED</v>
      </c>
      <c r="C511" s="1" t="s">
        <v>10</v>
      </c>
      <c r="D511" s="1" t="s">
        <v>48</v>
      </c>
      <c r="E511" s="1" t="s">
        <v>3492</v>
      </c>
      <c r="F511" s="16">
        <f>VLOOKUP(A511,Details!$A$9:$I$1687,8,FALSE)</f>
        <v>0</v>
      </c>
      <c r="H511" s="16" t="str">
        <f t="shared" si="36"/>
        <v/>
      </c>
      <c r="I511" s="16" t="str">
        <f t="shared" si="37"/>
        <v/>
      </c>
      <c r="J511" s="16" t="str">
        <f t="shared" si="38"/>
        <v/>
      </c>
      <c r="K511" s="16" t="str">
        <f t="shared" si="39"/>
        <v/>
      </c>
    </row>
    <row r="512" spans="1:11" x14ac:dyDescent="0.35">
      <c r="A512" s="1" t="str">
        <f>Details!A511</f>
        <v>CCS482</v>
      </c>
      <c r="B512" s="1" t="str">
        <f>Details!B511</f>
        <v>DRYWIPE BULLET TIP MARKER ASSORTED COLOURS BLACK, BLUE, RED AND GREEN</v>
      </c>
      <c r="C512" s="1" t="s">
        <v>10</v>
      </c>
      <c r="D512" s="1" t="s">
        <v>28</v>
      </c>
      <c r="E512" s="1" t="s">
        <v>3492</v>
      </c>
      <c r="F512" s="16">
        <f>VLOOKUP(A512,Details!$A$9:$I$1687,8,FALSE)</f>
        <v>0</v>
      </c>
      <c r="H512" s="16" t="str">
        <f t="shared" si="36"/>
        <v/>
      </c>
      <c r="I512" s="16" t="str">
        <f t="shared" si="37"/>
        <v/>
      </c>
      <c r="J512" s="16" t="str">
        <f t="shared" si="38"/>
        <v/>
      </c>
      <c r="K512" s="16" t="str">
        <f t="shared" si="39"/>
        <v/>
      </c>
    </row>
    <row r="513" spans="1:11" x14ac:dyDescent="0.35">
      <c r="A513" s="1" t="str">
        <f>Details!A512</f>
        <v>CCS483</v>
      </c>
      <c r="B513" s="1" t="str">
        <f>Details!B512</f>
        <v>PERMANENT BULLET TIP MARKER BLACK</v>
      </c>
      <c r="C513" s="1" t="s">
        <v>10</v>
      </c>
      <c r="D513" s="1" t="s">
        <v>48</v>
      </c>
      <c r="E513" s="1" t="s">
        <v>3492</v>
      </c>
      <c r="F513" s="16">
        <f>VLOOKUP(A513,Details!$A$9:$I$1687,8,FALSE)</f>
        <v>0</v>
      </c>
      <c r="H513" s="16" t="str">
        <f t="shared" si="36"/>
        <v/>
      </c>
      <c r="I513" s="16" t="str">
        <f t="shared" si="37"/>
        <v/>
      </c>
      <c r="J513" s="16" t="str">
        <f t="shared" si="38"/>
        <v/>
      </c>
      <c r="K513" s="16" t="str">
        <f t="shared" si="39"/>
        <v/>
      </c>
    </row>
    <row r="514" spans="1:11" x14ac:dyDescent="0.35">
      <c r="A514" s="1" t="str">
        <f>Details!A513</f>
        <v>CCS484</v>
      </c>
      <c r="B514" s="1" t="str">
        <f>Details!B513</f>
        <v>PERMANENT BULLET TIP MARKER BLUE</v>
      </c>
      <c r="C514" s="1" t="s">
        <v>10</v>
      </c>
      <c r="D514" s="1" t="s">
        <v>48</v>
      </c>
      <c r="E514" s="1" t="s">
        <v>3492</v>
      </c>
      <c r="F514" s="16">
        <f>VLOOKUP(A514,Details!$A$9:$I$1687,8,FALSE)</f>
        <v>0</v>
      </c>
      <c r="H514" s="16" t="str">
        <f t="shared" si="36"/>
        <v/>
      </c>
      <c r="I514" s="16" t="str">
        <f t="shared" si="37"/>
        <v/>
      </c>
      <c r="J514" s="16" t="str">
        <f t="shared" si="38"/>
        <v/>
      </c>
      <c r="K514" s="16" t="str">
        <f t="shared" si="39"/>
        <v/>
      </c>
    </row>
    <row r="515" spans="1:11" x14ac:dyDescent="0.35">
      <c r="A515" s="1" t="str">
        <f>Details!A514</f>
        <v>CCS485</v>
      </c>
      <c r="B515" s="1" t="str">
        <f>Details!B514</f>
        <v>PERMANENT BULLET TIP MARKER GREEN</v>
      </c>
      <c r="C515" s="1" t="s">
        <v>10</v>
      </c>
      <c r="D515" s="1" t="s">
        <v>48</v>
      </c>
      <c r="E515" s="1" t="s">
        <v>3492</v>
      </c>
      <c r="F515" s="16">
        <f>VLOOKUP(A515,Details!$A$9:$I$1687,8,FALSE)</f>
        <v>0</v>
      </c>
      <c r="H515" s="16" t="str">
        <f t="shared" si="36"/>
        <v/>
      </c>
      <c r="I515" s="16" t="str">
        <f t="shared" si="37"/>
        <v/>
      </c>
      <c r="J515" s="16" t="str">
        <f t="shared" si="38"/>
        <v/>
      </c>
      <c r="K515" s="16" t="str">
        <f t="shared" si="39"/>
        <v/>
      </c>
    </row>
    <row r="516" spans="1:11" x14ac:dyDescent="0.35">
      <c r="A516" s="1" t="str">
        <f>Details!A515</f>
        <v>CCS486</v>
      </c>
      <c r="B516" s="1" t="str">
        <f>Details!B515</f>
        <v>PERMANENT BULLET TIP MARKER RED</v>
      </c>
      <c r="C516" s="1" t="s">
        <v>10</v>
      </c>
      <c r="D516" s="1" t="s">
        <v>48</v>
      </c>
      <c r="E516" s="1" t="s">
        <v>3492</v>
      </c>
      <c r="F516" s="16">
        <f>VLOOKUP(A516,Details!$A$9:$I$1687,8,FALSE)</f>
        <v>0</v>
      </c>
      <c r="H516" s="16" t="str">
        <f t="shared" si="36"/>
        <v/>
      </c>
      <c r="I516" s="16" t="str">
        <f t="shared" si="37"/>
        <v/>
      </c>
      <c r="J516" s="16" t="str">
        <f t="shared" si="38"/>
        <v/>
      </c>
      <c r="K516" s="16" t="str">
        <f t="shared" si="39"/>
        <v/>
      </c>
    </row>
    <row r="517" spans="1:11" x14ac:dyDescent="0.35">
      <c r="A517" s="1" t="str">
        <f>Details!A516</f>
        <v>CCS487</v>
      </c>
      <c r="B517" s="1" t="str">
        <f>Details!B516</f>
        <v>PERMANENT BULLET TIP MARKERS ASSORTED COLOURS</v>
      </c>
      <c r="C517" s="1" t="s">
        <v>10</v>
      </c>
      <c r="D517" s="1" t="s">
        <v>28</v>
      </c>
      <c r="E517" s="1" t="s">
        <v>3492</v>
      </c>
      <c r="F517" s="16">
        <f>VLOOKUP(A517,Details!$A$9:$I$1687,8,FALSE)</f>
        <v>0</v>
      </c>
      <c r="H517" s="16" t="str">
        <f t="shared" si="36"/>
        <v/>
      </c>
      <c r="I517" s="16" t="str">
        <f t="shared" si="37"/>
        <v/>
      </c>
      <c r="J517" s="16" t="str">
        <f t="shared" si="38"/>
        <v/>
      </c>
      <c r="K517" s="16" t="str">
        <f t="shared" si="39"/>
        <v/>
      </c>
    </row>
    <row r="518" spans="1:11" x14ac:dyDescent="0.35">
      <c r="A518" s="1" t="str">
        <f>Details!A517</f>
        <v>CCS488</v>
      </c>
      <c r="B518" s="1" t="str">
        <f>Details!B517</f>
        <v>DRYWIPE CHISEL TIP MARKER BLACK</v>
      </c>
      <c r="C518" s="1" t="s">
        <v>10</v>
      </c>
      <c r="D518" s="1" t="s">
        <v>48</v>
      </c>
      <c r="E518" s="1" t="s">
        <v>3492</v>
      </c>
      <c r="F518" s="16">
        <f>VLOOKUP(A518,Details!$A$9:$I$1687,8,FALSE)</f>
        <v>0</v>
      </c>
      <c r="H518" s="16" t="str">
        <f t="shared" si="36"/>
        <v/>
      </c>
      <c r="I518" s="16" t="str">
        <f t="shared" si="37"/>
        <v/>
      </c>
      <c r="J518" s="16" t="str">
        <f t="shared" si="38"/>
        <v/>
      </c>
      <c r="K518" s="16" t="str">
        <f t="shared" si="39"/>
        <v/>
      </c>
    </row>
    <row r="519" spans="1:11" x14ac:dyDescent="0.35">
      <c r="A519" s="1" t="str">
        <f>Details!A518</f>
        <v>CCS489</v>
      </c>
      <c r="B519" s="1" t="str">
        <f>Details!B518</f>
        <v>DRYWIPE CHISEL TIP MARKER BLUE</v>
      </c>
      <c r="C519" s="1" t="s">
        <v>10</v>
      </c>
      <c r="D519" s="1" t="s">
        <v>48</v>
      </c>
      <c r="E519" s="1" t="s">
        <v>3492</v>
      </c>
      <c r="F519" s="16">
        <f>VLOOKUP(A519,Details!$A$9:$I$1687,8,FALSE)</f>
        <v>0</v>
      </c>
      <c r="H519" s="16" t="str">
        <f t="shared" si="36"/>
        <v/>
      </c>
      <c r="I519" s="16" t="str">
        <f t="shared" si="37"/>
        <v/>
      </c>
      <c r="J519" s="16" t="str">
        <f t="shared" si="38"/>
        <v/>
      </c>
      <c r="K519" s="16" t="str">
        <f t="shared" si="39"/>
        <v/>
      </c>
    </row>
    <row r="520" spans="1:11" x14ac:dyDescent="0.35">
      <c r="A520" s="1" t="str">
        <f>Details!A519</f>
        <v>CCS490</v>
      </c>
      <c r="B520" s="1" t="str">
        <f>Details!B519</f>
        <v>DRYWIPE CHISEL TIP MARKER GREEN</v>
      </c>
      <c r="C520" s="1" t="s">
        <v>10</v>
      </c>
      <c r="D520" s="1" t="s">
        <v>48</v>
      </c>
      <c r="E520" s="1" t="s">
        <v>3492</v>
      </c>
      <c r="F520" s="16">
        <f>VLOOKUP(A520,Details!$A$9:$I$1687,8,FALSE)</f>
        <v>0</v>
      </c>
      <c r="H520" s="16" t="str">
        <f t="shared" si="36"/>
        <v/>
      </c>
      <c r="I520" s="16" t="str">
        <f t="shared" si="37"/>
        <v/>
      </c>
      <c r="J520" s="16" t="str">
        <f t="shared" si="38"/>
        <v/>
      </c>
      <c r="K520" s="16" t="str">
        <f t="shared" si="39"/>
        <v/>
      </c>
    </row>
    <row r="521" spans="1:11" x14ac:dyDescent="0.35">
      <c r="A521" s="1" t="str">
        <f>Details!A520</f>
        <v>CCS491</v>
      </c>
      <c r="B521" s="1" t="str">
        <f>Details!B520</f>
        <v>DRYWIPE CHISEL TIP MARKER RED</v>
      </c>
      <c r="C521" s="1" t="s">
        <v>10</v>
      </c>
      <c r="D521" s="1" t="s">
        <v>48</v>
      </c>
      <c r="E521" s="1" t="s">
        <v>3492</v>
      </c>
      <c r="F521" s="16">
        <f>VLOOKUP(A521,Details!$A$9:$I$1687,8,FALSE)</f>
        <v>0</v>
      </c>
      <c r="H521" s="16" t="str">
        <f t="shared" si="36"/>
        <v/>
      </c>
      <c r="I521" s="16" t="str">
        <f t="shared" si="37"/>
        <v/>
      </c>
      <c r="J521" s="16" t="str">
        <f t="shared" si="38"/>
        <v/>
      </c>
      <c r="K521" s="16" t="str">
        <f t="shared" si="39"/>
        <v/>
      </c>
    </row>
    <row r="522" spans="1:11" x14ac:dyDescent="0.35">
      <c r="A522" s="1" t="str">
        <f>Details!A521</f>
        <v>CCS492</v>
      </c>
      <c r="B522" s="1" t="str">
        <f>Details!B521</f>
        <v>DRYWIPE CHISEL TIP MARKER ASSORTED COLOURS</v>
      </c>
      <c r="C522" s="1" t="s">
        <v>10</v>
      </c>
      <c r="D522" s="1" t="s">
        <v>28</v>
      </c>
      <c r="E522" s="1" t="s">
        <v>3492</v>
      </c>
      <c r="F522" s="16">
        <f>VLOOKUP(A522,Details!$A$9:$I$1687,8,FALSE)</f>
        <v>0</v>
      </c>
      <c r="H522" s="16" t="str">
        <f t="shared" si="36"/>
        <v/>
      </c>
      <c r="I522" s="16" t="str">
        <f t="shared" si="37"/>
        <v/>
      </c>
      <c r="J522" s="16" t="str">
        <f t="shared" si="38"/>
        <v/>
      </c>
      <c r="K522" s="16" t="str">
        <f t="shared" si="39"/>
        <v/>
      </c>
    </row>
    <row r="523" spans="1:11" x14ac:dyDescent="0.35">
      <c r="A523" s="1" t="str">
        <f>Details!A522</f>
        <v>CCS493</v>
      </c>
      <c r="B523" s="1" t="str">
        <f>Details!B522</f>
        <v>PERMANENT CHISEL TIP MARKER BLACK</v>
      </c>
      <c r="C523" s="1" t="s">
        <v>10</v>
      </c>
      <c r="D523" s="1" t="s">
        <v>48</v>
      </c>
      <c r="E523" s="1" t="s">
        <v>3492</v>
      </c>
      <c r="F523" s="16">
        <f>VLOOKUP(A523,Details!$A$9:$I$1687,8,FALSE)</f>
        <v>0</v>
      </c>
      <c r="H523" s="16" t="str">
        <f t="shared" si="36"/>
        <v/>
      </c>
      <c r="I523" s="16" t="str">
        <f t="shared" si="37"/>
        <v/>
      </c>
      <c r="J523" s="16" t="str">
        <f t="shared" si="38"/>
        <v/>
      </c>
      <c r="K523" s="16" t="str">
        <f t="shared" si="39"/>
        <v/>
      </c>
    </row>
    <row r="524" spans="1:11" x14ac:dyDescent="0.35">
      <c r="A524" s="1" t="str">
        <f>Details!A523</f>
        <v>CCS494</v>
      </c>
      <c r="B524" s="1" t="str">
        <f>Details!B523</f>
        <v>PERMANENT CHISEL TIP MARKER ASSORTED COLOURS BLACK, BLUE, RED AND GREEN</v>
      </c>
      <c r="C524" s="1" t="s">
        <v>10</v>
      </c>
      <c r="D524" s="1" t="s">
        <v>28</v>
      </c>
      <c r="E524" s="1" t="s">
        <v>3492</v>
      </c>
      <c r="F524" s="16">
        <f>VLOOKUP(A524,Details!$A$9:$I$1687,8,FALSE)</f>
        <v>0</v>
      </c>
      <c r="H524" s="16" t="str">
        <f t="shared" si="36"/>
        <v/>
      </c>
      <c r="I524" s="16" t="str">
        <f t="shared" si="37"/>
        <v/>
      </c>
      <c r="J524" s="16" t="str">
        <f t="shared" si="38"/>
        <v/>
      </c>
      <c r="K524" s="16" t="str">
        <f t="shared" si="39"/>
        <v/>
      </c>
    </row>
    <row r="525" spans="1:11" x14ac:dyDescent="0.35">
      <c r="A525" s="1" t="str">
        <f>Details!A524</f>
        <v>CCS495</v>
      </c>
      <c r="B525" s="1" t="str">
        <f>Details!B524</f>
        <v>NON PERMANENT OHP MARKER BLACK MEDIUM</v>
      </c>
      <c r="C525" s="1" t="s">
        <v>10</v>
      </c>
      <c r="D525" s="1" t="s">
        <v>48</v>
      </c>
      <c r="E525" s="1" t="s">
        <v>3492</v>
      </c>
      <c r="F525" s="16">
        <f>VLOOKUP(A525,Details!$A$9:$I$1687,8,FALSE)</f>
        <v>0</v>
      </c>
      <c r="H525" s="16" t="str">
        <f t="shared" si="36"/>
        <v/>
      </c>
      <c r="I525" s="16" t="str">
        <f t="shared" si="37"/>
        <v/>
      </c>
      <c r="J525" s="16" t="str">
        <f t="shared" si="38"/>
        <v/>
      </c>
      <c r="K525" s="16" t="str">
        <f t="shared" si="39"/>
        <v/>
      </c>
    </row>
    <row r="526" spans="1:11" x14ac:dyDescent="0.35">
      <c r="A526" s="1" t="str">
        <f>Details!A525</f>
        <v>CCS496</v>
      </c>
      <c r="B526" s="1" t="str">
        <f>Details!B525</f>
        <v>NON PERMANENT OHP MARKER BLACK FINE</v>
      </c>
      <c r="C526" s="1" t="s">
        <v>10</v>
      </c>
      <c r="D526" s="1" t="s">
        <v>48</v>
      </c>
      <c r="E526" s="1" t="s">
        <v>3492</v>
      </c>
      <c r="F526" s="16">
        <f>VLOOKUP(A526,Details!$A$9:$I$1687,8,FALSE)</f>
        <v>0</v>
      </c>
      <c r="H526" s="16" t="str">
        <f t="shared" si="36"/>
        <v/>
      </c>
      <c r="I526" s="16" t="str">
        <f t="shared" si="37"/>
        <v/>
      </c>
      <c r="J526" s="16" t="str">
        <f t="shared" si="38"/>
        <v/>
      </c>
      <c r="K526" s="16" t="str">
        <f t="shared" si="39"/>
        <v/>
      </c>
    </row>
    <row r="527" spans="1:11" x14ac:dyDescent="0.35">
      <c r="A527" s="1" t="str">
        <f>Details!A526</f>
        <v>CCS497</v>
      </c>
      <c r="B527" s="1" t="str">
        <f>Details!B526</f>
        <v>NON PERMANENT OHP MARKER BLUE MEDIUM</v>
      </c>
      <c r="C527" s="1" t="s">
        <v>10</v>
      </c>
      <c r="D527" s="1" t="s">
        <v>48</v>
      </c>
      <c r="E527" s="1" t="s">
        <v>3492</v>
      </c>
      <c r="F527" s="16">
        <f>VLOOKUP(A527,Details!$A$9:$I$1687,8,FALSE)</f>
        <v>0</v>
      </c>
      <c r="H527" s="16" t="str">
        <f t="shared" si="36"/>
        <v/>
      </c>
      <c r="I527" s="16" t="str">
        <f t="shared" si="37"/>
        <v/>
      </c>
      <c r="J527" s="16" t="str">
        <f t="shared" si="38"/>
        <v/>
      </c>
      <c r="K527" s="16" t="str">
        <f t="shared" si="39"/>
        <v/>
      </c>
    </row>
    <row r="528" spans="1:11" x14ac:dyDescent="0.35">
      <c r="A528" s="1" t="str">
        <f>Details!A527</f>
        <v>CCS498</v>
      </c>
      <c r="B528" s="1" t="str">
        <f>Details!B527</f>
        <v>NON PERMANENT OHP MARKER BLUE FINE</v>
      </c>
      <c r="C528" s="1" t="s">
        <v>10</v>
      </c>
      <c r="D528" s="1" t="s">
        <v>48</v>
      </c>
      <c r="E528" s="1" t="s">
        <v>3492</v>
      </c>
      <c r="F528" s="16">
        <f>VLOOKUP(A528,Details!$A$9:$I$1687,8,FALSE)</f>
        <v>0</v>
      </c>
      <c r="H528" s="16" t="str">
        <f t="shared" si="36"/>
        <v/>
      </c>
      <c r="I528" s="16" t="str">
        <f t="shared" si="37"/>
        <v/>
      </c>
      <c r="J528" s="16" t="str">
        <f t="shared" si="38"/>
        <v/>
      </c>
      <c r="K528" s="16" t="str">
        <f t="shared" si="39"/>
        <v/>
      </c>
    </row>
    <row r="529" spans="1:11" x14ac:dyDescent="0.35">
      <c r="A529" s="1" t="str">
        <f>Details!A528</f>
        <v>CCS499</v>
      </c>
      <c r="B529" s="1" t="str">
        <f>Details!B528</f>
        <v>NON PERMANENT OHP MARKER GREEN MEDIUM</v>
      </c>
      <c r="C529" s="1" t="s">
        <v>10</v>
      </c>
      <c r="D529" s="1" t="s">
        <v>48</v>
      </c>
      <c r="E529" s="1" t="s">
        <v>3492</v>
      </c>
      <c r="F529" s="16">
        <f>VLOOKUP(A529,Details!$A$9:$I$1687,8,FALSE)</f>
        <v>0</v>
      </c>
      <c r="H529" s="16" t="str">
        <f t="shared" si="36"/>
        <v/>
      </c>
      <c r="I529" s="16" t="str">
        <f t="shared" si="37"/>
        <v/>
      </c>
      <c r="J529" s="16" t="str">
        <f t="shared" si="38"/>
        <v/>
      </c>
      <c r="K529" s="16" t="str">
        <f t="shared" si="39"/>
        <v/>
      </c>
    </row>
    <row r="530" spans="1:11" x14ac:dyDescent="0.35">
      <c r="A530" s="1" t="str">
        <f>Details!A529</f>
        <v>CCS500</v>
      </c>
      <c r="B530" s="1" t="str">
        <f>Details!B529</f>
        <v>NON PERMANENT OHP MARKER GREEN FINE</v>
      </c>
      <c r="C530" s="1" t="s">
        <v>10</v>
      </c>
      <c r="D530" s="1" t="s">
        <v>48</v>
      </c>
      <c r="E530" s="1" t="s">
        <v>3492</v>
      </c>
      <c r="F530" s="16">
        <f>VLOOKUP(A530,Details!$A$9:$I$1687,8,FALSE)</f>
        <v>0</v>
      </c>
      <c r="H530" s="16" t="str">
        <f t="shared" si="36"/>
        <v/>
      </c>
      <c r="I530" s="16" t="str">
        <f t="shared" si="37"/>
        <v/>
      </c>
      <c r="J530" s="16" t="str">
        <f t="shared" si="38"/>
        <v/>
      </c>
      <c r="K530" s="16" t="str">
        <f t="shared" si="39"/>
        <v/>
      </c>
    </row>
    <row r="531" spans="1:11" x14ac:dyDescent="0.35">
      <c r="A531" s="1" t="str">
        <f>Details!A530</f>
        <v>CCS501</v>
      </c>
      <c r="B531" s="1" t="str">
        <f>Details!B530</f>
        <v>NON PERMANENT OHP MARKER RED MEDIUM</v>
      </c>
      <c r="C531" s="1" t="s">
        <v>10</v>
      </c>
      <c r="D531" s="1" t="s">
        <v>48</v>
      </c>
      <c r="E531" s="1" t="s">
        <v>3492</v>
      </c>
      <c r="F531" s="16">
        <f>VLOOKUP(A531,Details!$A$9:$I$1687,8,FALSE)</f>
        <v>0</v>
      </c>
      <c r="H531" s="16" t="str">
        <f t="shared" si="36"/>
        <v/>
      </c>
      <c r="I531" s="16" t="str">
        <f t="shared" si="37"/>
        <v/>
      </c>
      <c r="J531" s="16" t="str">
        <f t="shared" si="38"/>
        <v/>
      </c>
      <c r="K531" s="16" t="str">
        <f t="shared" si="39"/>
        <v/>
      </c>
    </row>
    <row r="532" spans="1:11" x14ac:dyDescent="0.35">
      <c r="A532" s="1" t="str">
        <f>Details!A531</f>
        <v>CCS502</v>
      </c>
      <c r="B532" s="1" t="str">
        <f>Details!B531</f>
        <v>NON PERMANENT OHP MARKER RED FINE</v>
      </c>
      <c r="C532" s="1" t="s">
        <v>10</v>
      </c>
      <c r="D532" s="1" t="s">
        <v>48</v>
      </c>
      <c r="E532" s="1" t="s">
        <v>3492</v>
      </c>
      <c r="F532" s="16">
        <f>VLOOKUP(A532,Details!$A$9:$I$1687,8,FALSE)</f>
        <v>0</v>
      </c>
      <c r="H532" s="16" t="str">
        <f t="shared" si="36"/>
        <v/>
      </c>
      <c r="I532" s="16" t="str">
        <f t="shared" si="37"/>
        <v/>
      </c>
      <c r="J532" s="16" t="str">
        <f t="shared" si="38"/>
        <v/>
      </c>
      <c r="K532" s="16" t="str">
        <f t="shared" si="39"/>
        <v/>
      </c>
    </row>
    <row r="533" spans="1:11" x14ac:dyDescent="0.35">
      <c r="A533" s="1" t="str">
        <f>Details!A532</f>
        <v>CCS503</v>
      </c>
      <c r="B533" s="1" t="str">
        <f>Details!B532</f>
        <v>PERMANENT OHP MARKER BLACK MEDIUM</v>
      </c>
      <c r="C533" s="1" t="s">
        <v>10</v>
      </c>
      <c r="D533" s="1" t="s">
        <v>48</v>
      </c>
      <c r="E533" s="1" t="s">
        <v>3492</v>
      </c>
      <c r="F533" s="16">
        <f>VLOOKUP(A533,Details!$A$9:$I$1687,8,FALSE)</f>
        <v>0</v>
      </c>
      <c r="H533" s="16" t="str">
        <f t="shared" si="36"/>
        <v/>
      </c>
      <c r="I533" s="16" t="str">
        <f t="shared" si="37"/>
        <v/>
      </c>
      <c r="J533" s="16" t="str">
        <f t="shared" si="38"/>
        <v/>
      </c>
      <c r="K533" s="16" t="str">
        <f t="shared" si="39"/>
        <v/>
      </c>
    </row>
    <row r="534" spans="1:11" x14ac:dyDescent="0.35">
      <c r="A534" s="1" t="str">
        <f>Details!A533</f>
        <v>CCS504</v>
      </c>
      <c r="B534" s="1" t="str">
        <f>Details!B533</f>
        <v>PERMANENT OHP MARKER BLACK FINE</v>
      </c>
      <c r="C534" s="1" t="s">
        <v>10</v>
      </c>
      <c r="D534" s="1" t="s">
        <v>48</v>
      </c>
      <c r="E534" s="1" t="s">
        <v>3492</v>
      </c>
      <c r="F534" s="16">
        <f>VLOOKUP(A534,Details!$A$9:$I$1687,8,FALSE)</f>
        <v>0</v>
      </c>
      <c r="H534" s="16" t="str">
        <f t="shared" si="36"/>
        <v/>
      </c>
      <c r="I534" s="16" t="str">
        <f t="shared" si="37"/>
        <v/>
      </c>
      <c r="J534" s="16" t="str">
        <f t="shared" si="38"/>
        <v/>
      </c>
      <c r="K534" s="16" t="str">
        <f t="shared" si="39"/>
        <v/>
      </c>
    </row>
    <row r="535" spans="1:11" x14ac:dyDescent="0.35">
      <c r="A535" s="1" t="str">
        <f>Details!A534</f>
        <v>CCS505</v>
      </c>
      <c r="B535" s="1" t="str">
        <f>Details!B534</f>
        <v>PERMANENT OHP MARKER BLACK SUPER FINE</v>
      </c>
      <c r="C535" s="1" t="s">
        <v>10</v>
      </c>
      <c r="D535" s="1" t="s">
        <v>48</v>
      </c>
      <c r="E535" s="1" t="s">
        <v>3492</v>
      </c>
      <c r="F535" s="16">
        <f>VLOOKUP(A535,Details!$A$9:$I$1687,8,FALSE)</f>
        <v>0</v>
      </c>
      <c r="H535" s="16" t="str">
        <f t="shared" si="36"/>
        <v/>
      </c>
      <c r="I535" s="16" t="str">
        <f t="shared" si="37"/>
        <v/>
      </c>
      <c r="J535" s="16" t="str">
        <f t="shared" si="38"/>
        <v/>
      </c>
      <c r="K535" s="16" t="str">
        <f t="shared" si="39"/>
        <v/>
      </c>
    </row>
    <row r="536" spans="1:11" x14ac:dyDescent="0.35">
      <c r="A536" s="1" t="str">
        <f>Details!A535</f>
        <v>CCS506</v>
      </c>
      <c r="B536" s="1" t="str">
        <f>Details!B535</f>
        <v>PERMANENT OHP MARKER BLUE MEDIUM</v>
      </c>
      <c r="C536" s="1" t="s">
        <v>10</v>
      </c>
      <c r="D536" s="1" t="s">
        <v>48</v>
      </c>
      <c r="E536" s="1" t="s">
        <v>3492</v>
      </c>
      <c r="F536" s="16">
        <f>VLOOKUP(A536,Details!$A$9:$I$1687,8,FALSE)</f>
        <v>0</v>
      </c>
      <c r="H536" s="16" t="str">
        <f t="shared" si="36"/>
        <v/>
      </c>
      <c r="I536" s="16" t="str">
        <f t="shared" si="37"/>
        <v/>
      </c>
      <c r="J536" s="16" t="str">
        <f t="shared" si="38"/>
        <v/>
      </c>
      <c r="K536" s="16" t="str">
        <f t="shared" si="39"/>
        <v/>
      </c>
    </row>
    <row r="537" spans="1:11" x14ac:dyDescent="0.35">
      <c r="A537" s="1" t="str">
        <f>Details!A536</f>
        <v>CCS507</v>
      </c>
      <c r="B537" s="1" t="str">
        <f>Details!B536</f>
        <v>PERMANENT OHP MARKER BLUE FINE</v>
      </c>
      <c r="C537" s="1" t="s">
        <v>10</v>
      </c>
      <c r="D537" s="1" t="s">
        <v>48</v>
      </c>
      <c r="E537" s="1" t="s">
        <v>3492</v>
      </c>
      <c r="F537" s="16">
        <f>VLOOKUP(A537,Details!$A$9:$I$1687,8,FALSE)</f>
        <v>0</v>
      </c>
      <c r="H537" s="16" t="str">
        <f t="shared" si="36"/>
        <v/>
      </c>
      <c r="I537" s="16" t="str">
        <f t="shared" si="37"/>
        <v/>
      </c>
      <c r="J537" s="16" t="str">
        <f t="shared" si="38"/>
        <v/>
      </c>
      <c r="K537" s="16" t="str">
        <f t="shared" si="39"/>
        <v/>
      </c>
    </row>
    <row r="538" spans="1:11" x14ac:dyDescent="0.35">
      <c r="A538" s="1" t="str">
        <f>Details!A537</f>
        <v>CCS508</v>
      </c>
      <c r="B538" s="1" t="str">
        <f>Details!B537</f>
        <v>PERMANENT OHP MARKER BLUE SUPER FINE</v>
      </c>
      <c r="C538" s="1" t="s">
        <v>10</v>
      </c>
      <c r="D538" s="1" t="s">
        <v>48</v>
      </c>
      <c r="E538" s="1" t="s">
        <v>3492</v>
      </c>
      <c r="F538" s="16">
        <f>VLOOKUP(A538,Details!$A$9:$I$1687,8,FALSE)</f>
        <v>0</v>
      </c>
      <c r="H538" s="16" t="str">
        <f t="shared" si="36"/>
        <v/>
      </c>
      <c r="I538" s="16" t="str">
        <f t="shared" si="37"/>
        <v/>
      </c>
      <c r="J538" s="16" t="str">
        <f t="shared" si="38"/>
        <v/>
      </c>
      <c r="K538" s="16" t="str">
        <f t="shared" si="39"/>
        <v/>
      </c>
    </row>
    <row r="539" spans="1:11" x14ac:dyDescent="0.35">
      <c r="A539" s="1" t="str">
        <f>Details!A538</f>
        <v>CCS509</v>
      </c>
      <c r="B539" s="1" t="str">
        <f>Details!B538</f>
        <v>PERMANENT OHP MARKER GREEN MEDIUM</v>
      </c>
      <c r="C539" s="1" t="s">
        <v>10</v>
      </c>
      <c r="D539" s="1" t="s">
        <v>48</v>
      </c>
      <c r="E539" s="1" t="s">
        <v>3492</v>
      </c>
      <c r="F539" s="16">
        <f>VLOOKUP(A539,Details!$A$9:$I$1687,8,FALSE)</f>
        <v>0</v>
      </c>
      <c r="H539" s="16" t="str">
        <f t="shared" si="36"/>
        <v/>
      </c>
      <c r="I539" s="16" t="str">
        <f t="shared" si="37"/>
        <v/>
      </c>
      <c r="J539" s="16" t="str">
        <f t="shared" si="38"/>
        <v/>
      </c>
      <c r="K539" s="16" t="str">
        <f t="shared" si="39"/>
        <v/>
      </c>
    </row>
    <row r="540" spans="1:11" x14ac:dyDescent="0.35">
      <c r="A540" s="1" t="str">
        <f>Details!A539</f>
        <v>CCS510</v>
      </c>
      <c r="B540" s="1" t="str">
        <f>Details!B539</f>
        <v>PERMANENT OHP MARKER GREEN FINE</v>
      </c>
      <c r="C540" s="1" t="s">
        <v>10</v>
      </c>
      <c r="D540" s="1" t="s">
        <v>48</v>
      </c>
      <c r="E540" s="1" t="s">
        <v>3492</v>
      </c>
      <c r="F540" s="16">
        <f>VLOOKUP(A540,Details!$A$9:$I$1687,8,FALSE)</f>
        <v>0</v>
      </c>
      <c r="H540" s="16" t="str">
        <f t="shared" si="36"/>
        <v/>
      </c>
      <c r="I540" s="16" t="str">
        <f t="shared" si="37"/>
        <v/>
      </c>
      <c r="J540" s="16" t="str">
        <f t="shared" si="38"/>
        <v/>
      </c>
      <c r="K540" s="16" t="str">
        <f t="shared" si="39"/>
        <v/>
      </c>
    </row>
    <row r="541" spans="1:11" x14ac:dyDescent="0.35">
      <c r="A541" s="1" t="str">
        <f>Details!A540</f>
        <v>CCS511</v>
      </c>
      <c r="B541" s="1" t="str">
        <f>Details!B540</f>
        <v>PERMANENT OHP MARKER GREEN SUPER FINE</v>
      </c>
      <c r="C541" s="1" t="s">
        <v>10</v>
      </c>
      <c r="D541" s="1" t="s">
        <v>48</v>
      </c>
      <c r="E541" s="1" t="s">
        <v>3492</v>
      </c>
      <c r="F541" s="16">
        <f>VLOOKUP(A541,Details!$A$9:$I$1687,8,FALSE)</f>
        <v>0</v>
      </c>
      <c r="H541" s="16" t="str">
        <f t="shared" ref="H541:H604" si="40">IFERROR(F541*$J$4,"")</f>
        <v/>
      </c>
      <c r="I541" s="16" t="str">
        <f t="shared" ref="I541:I604" si="41">IFERROR(F541*$J$5,"")</f>
        <v/>
      </c>
      <c r="J541" s="16" t="str">
        <f t="shared" ref="J541:J604" si="42">IFERROR(F541*$J$6,"")</f>
        <v/>
      </c>
      <c r="K541" s="16" t="str">
        <f t="shared" ref="K541:K604" si="43">IFERROR(F541*$J$7,"")</f>
        <v/>
      </c>
    </row>
    <row r="542" spans="1:11" x14ac:dyDescent="0.35">
      <c r="A542" s="1" t="str">
        <f>Details!A541</f>
        <v>CCS512</v>
      </c>
      <c r="B542" s="1" t="str">
        <f>Details!B541</f>
        <v>PERMANENT OHP MARKER RED MEDIUM</v>
      </c>
      <c r="C542" s="1" t="s">
        <v>10</v>
      </c>
      <c r="D542" s="1" t="s">
        <v>48</v>
      </c>
      <c r="E542" s="1" t="s">
        <v>3492</v>
      </c>
      <c r="F542" s="16">
        <f>VLOOKUP(A542,Details!$A$9:$I$1687,8,FALSE)</f>
        <v>0</v>
      </c>
      <c r="H542" s="16" t="str">
        <f t="shared" si="40"/>
        <v/>
      </c>
      <c r="I542" s="16" t="str">
        <f t="shared" si="41"/>
        <v/>
      </c>
      <c r="J542" s="16" t="str">
        <f t="shared" si="42"/>
        <v/>
      </c>
      <c r="K542" s="16" t="str">
        <f t="shared" si="43"/>
        <v/>
      </c>
    </row>
    <row r="543" spans="1:11" x14ac:dyDescent="0.35">
      <c r="A543" s="1" t="str">
        <f>Details!A542</f>
        <v>CCS513</v>
      </c>
      <c r="B543" s="1" t="str">
        <f>Details!B542</f>
        <v>PERMANENT OHP MARKER RED FINE</v>
      </c>
      <c r="C543" s="1" t="s">
        <v>10</v>
      </c>
      <c r="D543" s="1" t="s">
        <v>48</v>
      </c>
      <c r="E543" s="1" t="s">
        <v>3492</v>
      </c>
      <c r="F543" s="16">
        <f>VLOOKUP(A543,Details!$A$9:$I$1687,8,FALSE)</f>
        <v>0</v>
      </c>
      <c r="H543" s="16" t="str">
        <f t="shared" si="40"/>
        <v/>
      </c>
      <c r="I543" s="16" t="str">
        <f t="shared" si="41"/>
        <v/>
      </c>
      <c r="J543" s="16" t="str">
        <f t="shared" si="42"/>
        <v/>
      </c>
      <c r="K543" s="16" t="str">
        <f t="shared" si="43"/>
        <v/>
      </c>
    </row>
    <row r="544" spans="1:11" x14ac:dyDescent="0.35">
      <c r="A544" s="1" t="str">
        <f>Details!A543</f>
        <v>CCS514</v>
      </c>
      <c r="B544" s="1" t="str">
        <f>Details!B543</f>
        <v>PERMANENT OHP MARKER RED SUPER FINE</v>
      </c>
      <c r="C544" s="1" t="s">
        <v>10</v>
      </c>
      <c r="D544" s="1" t="s">
        <v>48</v>
      </c>
      <c r="E544" s="1" t="s">
        <v>3492</v>
      </c>
      <c r="F544" s="16">
        <f>VLOOKUP(A544,Details!$A$9:$I$1687,8,FALSE)</f>
        <v>0</v>
      </c>
      <c r="H544" s="16" t="str">
        <f t="shared" si="40"/>
        <v/>
      </c>
      <c r="I544" s="16" t="str">
        <f t="shared" si="41"/>
        <v/>
      </c>
      <c r="J544" s="16" t="str">
        <f t="shared" si="42"/>
        <v/>
      </c>
      <c r="K544" s="16" t="str">
        <f t="shared" si="43"/>
        <v/>
      </c>
    </row>
    <row r="545" spans="1:11" x14ac:dyDescent="0.35">
      <c r="A545" s="1" t="str">
        <f>Details!A544</f>
        <v>CCS515</v>
      </c>
      <c r="B545" s="1" t="str">
        <f>Details!B544</f>
        <v>PERMANENT OHP MARKER ASSORTED COLOURS MEDIUM</v>
      </c>
      <c r="C545" s="1" t="s">
        <v>10</v>
      </c>
      <c r="D545" s="1" t="s">
        <v>48</v>
      </c>
      <c r="E545" s="1" t="s">
        <v>3492</v>
      </c>
      <c r="F545" s="16">
        <f>VLOOKUP(A545,Details!$A$9:$I$1687,8,FALSE)</f>
        <v>0</v>
      </c>
      <c r="H545" s="16" t="str">
        <f t="shared" si="40"/>
        <v/>
      </c>
      <c r="I545" s="16" t="str">
        <f t="shared" si="41"/>
        <v/>
      </c>
      <c r="J545" s="16" t="str">
        <f t="shared" si="42"/>
        <v/>
      </c>
      <c r="K545" s="16" t="str">
        <f t="shared" si="43"/>
        <v/>
      </c>
    </row>
    <row r="546" spans="1:11" x14ac:dyDescent="0.35">
      <c r="A546" s="1" t="str">
        <f>Details!A545</f>
        <v>CCS516</v>
      </c>
      <c r="B546" s="1" t="str">
        <f>Details!B545</f>
        <v>PERMANENT OHP MARKER ASSORTED COLOURS FINE</v>
      </c>
      <c r="C546" s="1" t="s">
        <v>10</v>
      </c>
      <c r="D546" s="1" t="s">
        <v>48</v>
      </c>
      <c r="E546" s="1" t="s">
        <v>3492</v>
      </c>
      <c r="F546" s="16">
        <f>VLOOKUP(A546,Details!$A$9:$I$1687,8,FALSE)</f>
        <v>0</v>
      </c>
      <c r="H546" s="16" t="str">
        <f t="shared" si="40"/>
        <v/>
      </c>
      <c r="I546" s="16" t="str">
        <f t="shared" si="41"/>
        <v/>
      </c>
      <c r="J546" s="16" t="str">
        <f t="shared" si="42"/>
        <v/>
      </c>
      <c r="K546" s="16" t="str">
        <f t="shared" si="43"/>
        <v/>
      </c>
    </row>
    <row r="547" spans="1:11" x14ac:dyDescent="0.35">
      <c r="A547" s="1" t="str">
        <f>Details!A546</f>
        <v>CCS517</v>
      </c>
      <c r="B547" s="1" t="str">
        <f>Details!B546</f>
        <v>NON PERMANENT FINELINER MARKER ASSORTED COLOURS</v>
      </c>
      <c r="C547" s="1" t="s">
        <v>10</v>
      </c>
      <c r="D547" s="1" t="s">
        <v>28</v>
      </c>
      <c r="E547" s="1" t="s">
        <v>3492</v>
      </c>
      <c r="F547" s="16">
        <f>VLOOKUP(A547,Details!$A$9:$I$1687,8,FALSE)</f>
        <v>0</v>
      </c>
      <c r="H547" s="16" t="str">
        <f t="shared" si="40"/>
        <v/>
      </c>
      <c r="I547" s="16" t="str">
        <f t="shared" si="41"/>
        <v/>
      </c>
      <c r="J547" s="16" t="str">
        <f t="shared" si="42"/>
        <v/>
      </c>
      <c r="K547" s="16" t="str">
        <f t="shared" si="43"/>
        <v/>
      </c>
    </row>
    <row r="548" spans="1:11" x14ac:dyDescent="0.35">
      <c r="A548" s="1" t="str">
        <f>Details!A547</f>
        <v>CCS518</v>
      </c>
      <c r="B548" s="1" t="str">
        <f>Details!B547</f>
        <v>PERMANENT FINELINER MARKER BLACK FINE POINT</v>
      </c>
      <c r="C548" s="1" t="s">
        <v>10</v>
      </c>
      <c r="D548" s="1" t="s">
        <v>48</v>
      </c>
      <c r="E548" s="1" t="s">
        <v>3492</v>
      </c>
      <c r="F548" s="16">
        <f>VLOOKUP(A548,Details!$A$9:$I$1687,8,FALSE)</f>
        <v>0</v>
      </c>
      <c r="H548" s="16" t="str">
        <f t="shared" si="40"/>
        <v/>
      </c>
      <c r="I548" s="16" t="str">
        <f t="shared" si="41"/>
        <v/>
      </c>
      <c r="J548" s="16" t="str">
        <f t="shared" si="42"/>
        <v/>
      </c>
      <c r="K548" s="16" t="str">
        <f t="shared" si="43"/>
        <v/>
      </c>
    </row>
    <row r="549" spans="1:11" x14ac:dyDescent="0.35">
      <c r="A549" s="1" t="str">
        <f>Details!A548</f>
        <v>CCS519</v>
      </c>
      <c r="B549" s="1" t="str">
        <f>Details!B548</f>
        <v>PERMANENT FINELINER MARKER BLUE FINE POINT</v>
      </c>
      <c r="C549" s="1" t="s">
        <v>10</v>
      </c>
      <c r="D549" s="1" t="s">
        <v>48</v>
      </c>
      <c r="E549" s="1" t="s">
        <v>3492</v>
      </c>
      <c r="F549" s="16">
        <f>VLOOKUP(A549,Details!$A$9:$I$1687,8,FALSE)</f>
        <v>0</v>
      </c>
      <c r="H549" s="16" t="str">
        <f t="shared" si="40"/>
        <v/>
      </c>
      <c r="I549" s="16" t="str">
        <f t="shared" si="41"/>
        <v/>
      </c>
      <c r="J549" s="16" t="str">
        <f t="shared" si="42"/>
        <v/>
      </c>
      <c r="K549" s="16" t="str">
        <f t="shared" si="43"/>
        <v/>
      </c>
    </row>
    <row r="550" spans="1:11" ht="25" x14ac:dyDescent="0.35">
      <c r="A550" s="1" t="str">
        <f>Details!A549</f>
        <v>CCS520</v>
      </c>
      <c r="B550" s="1" t="str">
        <f>Details!B549</f>
        <v>PERMANENT FINELINER MARKER ASSORTED COLOURS BLACK, BLUE, RED AND GREEN FINE POINT</v>
      </c>
      <c r="C550" s="1" t="s">
        <v>10</v>
      </c>
      <c r="D550" s="1" t="s">
        <v>28</v>
      </c>
      <c r="E550" s="1" t="s">
        <v>3492</v>
      </c>
      <c r="F550" s="16">
        <f>VLOOKUP(A550,Details!$A$9:$I$1687,8,FALSE)</f>
        <v>0</v>
      </c>
      <c r="H550" s="16" t="str">
        <f t="shared" si="40"/>
        <v/>
      </c>
      <c r="I550" s="16" t="str">
        <f t="shared" si="41"/>
        <v/>
      </c>
      <c r="J550" s="16" t="str">
        <f t="shared" si="42"/>
        <v/>
      </c>
      <c r="K550" s="16" t="str">
        <f t="shared" si="43"/>
        <v/>
      </c>
    </row>
    <row r="551" spans="1:11" x14ac:dyDescent="0.35">
      <c r="A551" s="1" t="str">
        <f>Details!A550</f>
        <v>CCS1440</v>
      </c>
      <c r="B551" s="1" t="str">
        <f>Details!B550</f>
        <v>FLIPCHART MARKER ASSORTED COLOURS</v>
      </c>
      <c r="C551" s="1" t="s">
        <v>10</v>
      </c>
      <c r="D551" s="1" t="s">
        <v>28</v>
      </c>
      <c r="E551" s="1" t="s">
        <v>3492</v>
      </c>
      <c r="F551" s="16">
        <f>VLOOKUP(A551,Details!$A$9:$I$1687,8,FALSE)</f>
        <v>0</v>
      </c>
      <c r="H551" s="16" t="str">
        <f t="shared" si="40"/>
        <v/>
      </c>
      <c r="I551" s="16" t="str">
        <f t="shared" si="41"/>
        <v/>
      </c>
      <c r="J551" s="16" t="str">
        <f t="shared" si="42"/>
        <v/>
      </c>
      <c r="K551" s="16" t="str">
        <f t="shared" si="43"/>
        <v/>
      </c>
    </row>
    <row r="552" spans="1:11" x14ac:dyDescent="0.35">
      <c r="A552" s="1" t="str">
        <f>Details!A551</f>
        <v>CCS1441</v>
      </c>
      <c r="B552" s="1" t="str">
        <f>Details!B551</f>
        <v>PAINT MARKER BLACK</v>
      </c>
      <c r="C552" s="1" t="s">
        <v>10</v>
      </c>
      <c r="D552" s="1" t="s">
        <v>91</v>
      </c>
      <c r="E552" s="1" t="s">
        <v>3492</v>
      </c>
      <c r="F552" s="16">
        <f>VLOOKUP(A552,Details!$A$9:$I$1687,8,FALSE)</f>
        <v>0</v>
      </c>
      <c r="H552" s="16" t="str">
        <f t="shared" si="40"/>
        <v/>
      </c>
      <c r="I552" s="16" t="str">
        <f t="shared" si="41"/>
        <v/>
      </c>
      <c r="J552" s="16" t="str">
        <f t="shared" si="42"/>
        <v/>
      </c>
      <c r="K552" s="16" t="str">
        <f t="shared" si="43"/>
        <v/>
      </c>
    </row>
    <row r="553" spans="1:11" x14ac:dyDescent="0.35">
      <c r="A553" s="1" t="str">
        <f>Details!A552</f>
        <v>CCS1442</v>
      </c>
      <c r="B553" s="1" t="str">
        <f>Details!B552</f>
        <v>PAINT MARKER WHITE</v>
      </c>
      <c r="C553" s="1" t="s">
        <v>10</v>
      </c>
      <c r="D553" s="1" t="s">
        <v>91</v>
      </c>
      <c r="E553" s="1" t="s">
        <v>3492</v>
      </c>
      <c r="F553" s="16">
        <f>VLOOKUP(A553,Details!$A$9:$I$1687,8,FALSE)</f>
        <v>0</v>
      </c>
      <c r="H553" s="16" t="str">
        <f t="shared" si="40"/>
        <v/>
      </c>
      <c r="I553" s="16" t="str">
        <f t="shared" si="41"/>
        <v/>
      </c>
      <c r="J553" s="16" t="str">
        <f t="shared" si="42"/>
        <v/>
      </c>
      <c r="K553" s="16" t="str">
        <f t="shared" si="43"/>
        <v/>
      </c>
    </row>
    <row r="554" spans="1:11" x14ac:dyDescent="0.35">
      <c r="A554" s="1" t="str">
        <f>Details!A553</f>
        <v>CCS1443</v>
      </c>
      <c r="B554" s="1" t="str">
        <f>Details!B553</f>
        <v>PAINT MARKER YELLOW</v>
      </c>
      <c r="C554" s="1" t="s">
        <v>10</v>
      </c>
      <c r="D554" s="1" t="s">
        <v>91</v>
      </c>
      <c r="E554" s="1" t="s">
        <v>3492</v>
      </c>
      <c r="F554" s="16">
        <f>VLOOKUP(A554,Details!$A$9:$I$1687,8,FALSE)</f>
        <v>0</v>
      </c>
      <c r="H554" s="16" t="str">
        <f t="shared" si="40"/>
        <v/>
      </c>
      <c r="I554" s="16" t="str">
        <f t="shared" si="41"/>
        <v/>
      </c>
      <c r="J554" s="16" t="str">
        <f t="shared" si="42"/>
        <v/>
      </c>
      <c r="K554" s="16" t="str">
        <f t="shared" si="43"/>
        <v/>
      </c>
    </row>
    <row r="555" spans="1:11" x14ac:dyDescent="0.35">
      <c r="A555" s="1" t="str">
        <f>Details!A554</f>
        <v>CCS521</v>
      </c>
      <c r="B555" s="1" t="str">
        <f>Details!B554</f>
        <v>CHINA MARKER WHITE</v>
      </c>
      <c r="C555" s="1" t="s">
        <v>10</v>
      </c>
      <c r="D555" s="1" t="s">
        <v>91</v>
      </c>
      <c r="E555" s="1" t="s">
        <v>3492</v>
      </c>
      <c r="F555" s="16">
        <f>VLOOKUP(A555,Details!$A$9:$I$1687,8,FALSE)</f>
        <v>0</v>
      </c>
      <c r="H555" s="16" t="str">
        <f t="shared" si="40"/>
        <v/>
      </c>
      <c r="I555" s="16" t="str">
        <f t="shared" si="41"/>
        <v/>
      </c>
      <c r="J555" s="16" t="str">
        <f t="shared" si="42"/>
        <v/>
      </c>
      <c r="K555" s="16" t="str">
        <f t="shared" si="43"/>
        <v/>
      </c>
    </row>
    <row r="556" spans="1:11" x14ac:dyDescent="0.35">
      <c r="A556" s="1" t="str">
        <f>Details!A555</f>
        <v>CCS522</v>
      </c>
      <c r="B556" s="1" t="str">
        <f>Details!B555</f>
        <v>PENCIL HB 0.5MM AUTOMATIC</v>
      </c>
      <c r="C556" s="1" t="s">
        <v>10</v>
      </c>
      <c r="D556" s="1" t="s">
        <v>48</v>
      </c>
      <c r="E556" s="1" t="s">
        <v>3492</v>
      </c>
      <c r="F556" s="16">
        <f>VLOOKUP(A556,Details!$A$9:$I$1687,8,FALSE)</f>
        <v>0</v>
      </c>
      <c r="H556" s="16" t="str">
        <f t="shared" si="40"/>
        <v/>
      </c>
      <c r="I556" s="16" t="str">
        <f t="shared" si="41"/>
        <v/>
      </c>
      <c r="J556" s="16" t="str">
        <f t="shared" si="42"/>
        <v/>
      </c>
      <c r="K556" s="16" t="str">
        <f t="shared" si="43"/>
        <v/>
      </c>
    </row>
    <row r="557" spans="1:11" x14ac:dyDescent="0.35">
      <c r="A557" s="1" t="str">
        <f>Details!A556</f>
        <v>CCS523</v>
      </c>
      <c r="B557" s="1" t="str">
        <f>Details!B556</f>
        <v>PENCIL HB 0.5MM AUTOMATIC LEADS</v>
      </c>
      <c r="C557" s="1" t="s">
        <v>10</v>
      </c>
      <c r="D557" s="1" t="s">
        <v>32</v>
      </c>
      <c r="E557" s="1" t="s">
        <v>3492</v>
      </c>
      <c r="F557" s="16">
        <f>VLOOKUP(A557,Details!$A$9:$I$1687,8,FALSE)</f>
        <v>0</v>
      </c>
      <c r="H557" s="16" t="str">
        <f t="shared" si="40"/>
        <v/>
      </c>
      <c r="I557" s="16" t="str">
        <f t="shared" si="41"/>
        <v/>
      </c>
      <c r="J557" s="16" t="str">
        <f t="shared" si="42"/>
        <v/>
      </c>
      <c r="K557" s="16" t="str">
        <f t="shared" si="43"/>
        <v/>
      </c>
    </row>
    <row r="558" spans="1:11" x14ac:dyDescent="0.35">
      <c r="A558" s="1" t="str">
        <f>Details!A557</f>
        <v>CCS524</v>
      </c>
      <c r="B558" s="1" t="str">
        <f>Details!B557</f>
        <v>PENCIL HB 0.7MM AUTOMATIC</v>
      </c>
      <c r="C558" s="1" t="s">
        <v>10</v>
      </c>
      <c r="D558" s="1" t="s">
        <v>48</v>
      </c>
      <c r="E558" s="1" t="s">
        <v>3492</v>
      </c>
      <c r="F558" s="16">
        <f>VLOOKUP(A558,Details!$A$9:$I$1687,8,FALSE)</f>
        <v>0</v>
      </c>
      <c r="H558" s="16" t="str">
        <f t="shared" si="40"/>
        <v/>
      </c>
      <c r="I558" s="16" t="str">
        <f t="shared" si="41"/>
        <v/>
      </c>
      <c r="J558" s="16" t="str">
        <f t="shared" si="42"/>
        <v/>
      </c>
      <c r="K558" s="16" t="str">
        <f t="shared" si="43"/>
        <v/>
      </c>
    </row>
    <row r="559" spans="1:11" x14ac:dyDescent="0.35">
      <c r="A559" s="1" t="str">
        <f>Details!A558</f>
        <v>CCS525</v>
      </c>
      <c r="B559" s="1" t="str">
        <f>Details!B558</f>
        <v>PENCIL HB 0.7MM AUTOMATIC LEADS</v>
      </c>
      <c r="C559" s="1" t="s">
        <v>10</v>
      </c>
      <c r="D559" s="1" t="s">
        <v>32</v>
      </c>
      <c r="E559" s="1" t="s">
        <v>3492</v>
      </c>
      <c r="F559" s="16">
        <f>VLOOKUP(A559,Details!$A$9:$I$1687,8,FALSE)</f>
        <v>0</v>
      </c>
      <c r="H559" s="16" t="str">
        <f t="shared" si="40"/>
        <v/>
      </c>
      <c r="I559" s="16" t="str">
        <f t="shared" si="41"/>
        <v/>
      </c>
      <c r="J559" s="16" t="str">
        <f t="shared" si="42"/>
        <v/>
      </c>
      <c r="K559" s="16" t="str">
        <f t="shared" si="43"/>
        <v/>
      </c>
    </row>
    <row r="560" spans="1:11" x14ac:dyDescent="0.35">
      <c r="A560" s="1" t="str">
        <f>Details!A559</f>
        <v>CCS526</v>
      </c>
      <c r="B560" s="1" t="str">
        <f>Details!B559</f>
        <v>PENCIL HB 0.9MM AUTOMATIC</v>
      </c>
      <c r="C560" s="1" t="s">
        <v>10</v>
      </c>
      <c r="D560" s="1" t="s">
        <v>48</v>
      </c>
      <c r="E560" s="1" t="s">
        <v>3492</v>
      </c>
      <c r="F560" s="16">
        <f>VLOOKUP(A560,Details!$A$9:$I$1687,8,FALSE)</f>
        <v>0</v>
      </c>
      <c r="H560" s="16" t="str">
        <f t="shared" si="40"/>
        <v/>
      </c>
      <c r="I560" s="16" t="str">
        <f t="shared" si="41"/>
        <v/>
      </c>
      <c r="J560" s="16" t="str">
        <f t="shared" si="42"/>
        <v/>
      </c>
      <c r="K560" s="16" t="str">
        <f t="shared" si="43"/>
        <v/>
      </c>
    </row>
    <row r="561" spans="1:11" x14ac:dyDescent="0.35">
      <c r="A561" s="1" t="str">
        <f>Details!A560</f>
        <v>CCS527</v>
      </c>
      <c r="B561" s="1" t="str">
        <f>Details!B560</f>
        <v>PENCIL HB 0.9MM AUTOMATIC LEADS</v>
      </c>
      <c r="C561" s="1" t="s">
        <v>10</v>
      </c>
      <c r="D561" s="1" t="s">
        <v>32</v>
      </c>
      <c r="E561" s="1" t="s">
        <v>3492</v>
      </c>
      <c r="F561" s="16">
        <f>VLOOKUP(A561,Details!$A$9:$I$1687,8,FALSE)</f>
        <v>0</v>
      </c>
      <c r="H561" s="16" t="str">
        <f t="shared" si="40"/>
        <v/>
      </c>
      <c r="I561" s="16" t="str">
        <f t="shared" si="41"/>
        <v/>
      </c>
      <c r="J561" s="16" t="str">
        <f t="shared" si="42"/>
        <v/>
      </c>
      <c r="K561" s="16" t="str">
        <f t="shared" si="43"/>
        <v/>
      </c>
    </row>
    <row r="562" spans="1:11" x14ac:dyDescent="0.35">
      <c r="A562" s="1" t="str">
        <f>Details!A561</f>
        <v>CCS528</v>
      </c>
      <c r="B562" s="1" t="str">
        <f>Details!B561</f>
        <v>PENCIL HB</v>
      </c>
      <c r="C562" s="1" t="s">
        <v>10</v>
      </c>
      <c r="D562" s="1" t="s">
        <v>32</v>
      </c>
      <c r="E562" s="1" t="s">
        <v>3492</v>
      </c>
      <c r="F562" s="16">
        <f>VLOOKUP(A562,Details!$A$9:$I$1687,8,FALSE)</f>
        <v>0</v>
      </c>
      <c r="H562" s="16" t="str">
        <f t="shared" si="40"/>
        <v/>
      </c>
      <c r="I562" s="16" t="str">
        <f t="shared" si="41"/>
        <v/>
      </c>
      <c r="J562" s="16" t="str">
        <f t="shared" si="42"/>
        <v/>
      </c>
      <c r="K562" s="16" t="str">
        <f t="shared" si="43"/>
        <v/>
      </c>
    </row>
    <row r="563" spans="1:11" x14ac:dyDescent="0.35">
      <c r="A563" s="1" t="str">
        <f>Details!A562</f>
        <v>CCS529</v>
      </c>
      <c r="B563" s="1" t="str">
        <f>Details!B562</f>
        <v>PENCIL HB ERASER TIP</v>
      </c>
      <c r="C563" s="1" t="s">
        <v>10</v>
      </c>
      <c r="D563" s="1" t="s">
        <v>32</v>
      </c>
      <c r="E563" s="1" t="s">
        <v>3492</v>
      </c>
      <c r="F563" s="16">
        <f>VLOOKUP(A563,Details!$A$9:$I$1687,8,FALSE)</f>
        <v>0</v>
      </c>
      <c r="H563" s="16" t="str">
        <f t="shared" si="40"/>
        <v/>
      </c>
      <c r="I563" s="16" t="str">
        <f t="shared" si="41"/>
        <v/>
      </c>
      <c r="J563" s="16" t="str">
        <f t="shared" si="42"/>
        <v/>
      </c>
      <c r="K563" s="16" t="str">
        <f t="shared" si="43"/>
        <v/>
      </c>
    </row>
    <row r="564" spans="1:11" x14ac:dyDescent="0.35">
      <c r="A564" s="1" t="str">
        <f>Details!A563</f>
        <v>CCS530</v>
      </c>
      <c r="B564" s="1" t="str">
        <f>Details!B563</f>
        <v>PENCIL HB RECYCLED</v>
      </c>
      <c r="C564" s="1" t="s">
        <v>10</v>
      </c>
      <c r="D564" s="1" t="s">
        <v>32</v>
      </c>
      <c r="E564" s="1" t="s">
        <v>3492</v>
      </c>
      <c r="F564" s="16">
        <f>VLOOKUP(A564,Details!$A$9:$I$1687,8,FALSE)</f>
        <v>0</v>
      </c>
      <c r="H564" s="16" t="str">
        <f t="shared" si="40"/>
        <v/>
      </c>
      <c r="I564" s="16" t="str">
        <f t="shared" si="41"/>
        <v/>
      </c>
      <c r="J564" s="16" t="str">
        <f t="shared" si="42"/>
        <v/>
      </c>
      <c r="K564" s="16" t="str">
        <f t="shared" si="43"/>
        <v/>
      </c>
    </row>
    <row r="565" spans="1:11" x14ac:dyDescent="0.35">
      <c r="A565" s="1" t="str">
        <f>Details!A564</f>
        <v>CCS531</v>
      </c>
      <c r="B565" s="1" t="str">
        <f>Details!B564</f>
        <v>PENCIL HB CONTRACT</v>
      </c>
      <c r="C565" s="1" t="s">
        <v>10</v>
      </c>
      <c r="D565" s="1" t="s">
        <v>32</v>
      </c>
      <c r="E565" s="1" t="s">
        <v>3492</v>
      </c>
      <c r="F565" s="16">
        <f>VLOOKUP(A565,Details!$A$9:$I$1687,8,FALSE)</f>
        <v>0</v>
      </c>
      <c r="H565" s="16" t="str">
        <f t="shared" si="40"/>
        <v/>
      </c>
      <c r="I565" s="16" t="str">
        <f t="shared" si="41"/>
        <v/>
      </c>
      <c r="J565" s="16" t="str">
        <f t="shared" si="42"/>
        <v/>
      </c>
      <c r="K565" s="16" t="str">
        <f t="shared" si="43"/>
        <v/>
      </c>
    </row>
    <row r="566" spans="1:11" x14ac:dyDescent="0.35">
      <c r="A566" s="1" t="str">
        <f>Details!A565</f>
        <v>CCS532</v>
      </c>
      <c r="B566" s="1" t="str">
        <f>Details!B565</f>
        <v>PENCIL 2B OFFICE</v>
      </c>
      <c r="C566" s="1" t="s">
        <v>10</v>
      </c>
      <c r="D566" s="1" t="s">
        <v>32</v>
      </c>
      <c r="E566" s="1" t="s">
        <v>3492</v>
      </c>
      <c r="F566" s="16">
        <f>VLOOKUP(A566,Details!$A$9:$I$1687,8,FALSE)</f>
        <v>0</v>
      </c>
      <c r="H566" s="16" t="str">
        <f t="shared" si="40"/>
        <v/>
      </c>
      <c r="I566" s="16" t="str">
        <f t="shared" si="41"/>
        <v/>
      </c>
      <c r="J566" s="16" t="str">
        <f t="shared" si="42"/>
        <v/>
      </c>
      <c r="K566" s="16" t="str">
        <f t="shared" si="43"/>
        <v/>
      </c>
    </row>
    <row r="567" spans="1:11" x14ac:dyDescent="0.35">
      <c r="A567" s="1" t="str">
        <f>Details!A566</f>
        <v>CCS533</v>
      </c>
      <c r="B567" s="1" t="str">
        <f>Details!B566</f>
        <v>PENCIL 2H</v>
      </c>
      <c r="C567" s="1" t="s">
        <v>10</v>
      </c>
      <c r="D567" s="1" t="s">
        <v>32</v>
      </c>
      <c r="E567" s="1" t="s">
        <v>3492</v>
      </c>
      <c r="F567" s="16">
        <f>VLOOKUP(A567,Details!$A$9:$I$1687,8,FALSE)</f>
        <v>0</v>
      </c>
      <c r="H567" s="16" t="str">
        <f t="shared" si="40"/>
        <v/>
      </c>
      <c r="I567" s="16" t="str">
        <f t="shared" si="41"/>
        <v/>
      </c>
      <c r="J567" s="16" t="str">
        <f t="shared" si="42"/>
        <v/>
      </c>
      <c r="K567" s="16" t="str">
        <f t="shared" si="43"/>
        <v/>
      </c>
    </row>
    <row r="568" spans="1:11" x14ac:dyDescent="0.35">
      <c r="A568" s="1" t="str">
        <f>Details!A567</f>
        <v>CCS534</v>
      </c>
      <c r="B568" s="1" t="str">
        <f>Details!B567</f>
        <v>PENCIL F DRAWING</v>
      </c>
      <c r="C568" s="1" t="s">
        <v>10</v>
      </c>
      <c r="D568" s="1" t="s">
        <v>32</v>
      </c>
      <c r="E568" s="1" t="s">
        <v>3492</v>
      </c>
      <c r="F568" s="16">
        <f>VLOOKUP(A568,Details!$A$9:$I$1687,8,FALSE)</f>
        <v>0</v>
      </c>
      <c r="H568" s="16" t="str">
        <f t="shared" si="40"/>
        <v/>
      </c>
      <c r="I568" s="16" t="str">
        <f t="shared" si="41"/>
        <v/>
      </c>
      <c r="J568" s="16" t="str">
        <f t="shared" si="42"/>
        <v/>
      </c>
      <c r="K568" s="16" t="str">
        <f t="shared" si="43"/>
        <v/>
      </c>
    </row>
    <row r="569" spans="1:11" x14ac:dyDescent="0.35">
      <c r="A569" s="1" t="str">
        <f>Details!A568</f>
        <v>CCS535</v>
      </c>
      <c r="B569" s="1" t="str">
        <f>Details!B568</f>
        <v>PENCIL COLOURED</v>
      </c>
      <c r="C569" s="1" t="s">
        <v>10</v>
      </c>
      <c r="D569" s="1" t="s">
        <v>32</v>
      </c>
      <c r="E569" s="1" t="s">
        <v>3492</v>
      </c>
      <c r="F569" s="16">
        <f>VLOOKUP(A569,Details!$A$9:$I$1687,8,FALSE)</f>
        <v>0</v>
      </c>
      <c r="H569" s="16" t="str">
        <f t="shared" si="40"/>
        <v/>
      </c>
      <c r="I569" s="16" t="str">
        <f t="shared" si="41"/>
        <v/>
      </c>
      <c r="J569" s="16" t="str">
        <f t="shared" si="42"/>
        <v/>
      </c>
      <c r="K569" s="16" t="str">
        <f t="shared" si="43"/>
        <v/>
      </c>
    </row>
    <row r="570" spans="1:11" x14ac:dyDescent="0.35">
      <c r="A570" s="1" t="str">
        <f>Details!A569</f>
        <v>CCS536</v>
      </c>
      <c r="B570" s="1" t="str">
        <f>Details!B569</f>
        <v>PENCIL CHINA BLACK</v>
      </c>
      <c r="C570" s="1" t="s">
        <v>10</v>
      </c>
      <c r="D570" s="1" t="s">
        <v>32</v>
      </c>
      <c r="E570" s="1" t="s">
        <v>3492</v>
      </c>
      <c r="F570" s="16">
        <f>VLOOKUP(A570,Details!$A$9:$I$1687,8,FALSE)</f>
        <v>0</v>
      </c>
      <c r="H570" s="16" t="str">
        <f t="shared" si="40"/>
        <v/>
      </c>
      <c r="I570" s="16" t="str">
        <f t="shared" si="41"/>
        <v/>
      </c>
      <c r="J570" s="16" t="str">
        <f t="shared" si="42"/>
        <v/>
      </c>
      <c r="K570" s="16" t="str">
        <f t="shared" si="43"/>
        <v/>
      </c>
    </row>
    <row r="571" spans="1:11" x14ac:dyDescent="0.35">
      <c r="A571" s="1" t="str">
        <f>Details!A570</f>
        <v>CCS537</v>
      </c>
      <c r="B571" s="1" t="str">
        <f>Details!B570</f>
        <v>PENCIL GLASOCHROM BLACK</v>
      </c>
      <c r="C571" s="1" t="s">
        <v>10</v>
      </c>
      <c r="D571" s="1" t="s">
        <v>32</v>
      </c>
      <c r="E571" s="1" t="s">
        <v>3492</v>
      </c>
      <c r="F571" s="16">
        <f>VLOOKUP(A571,Details!$A$9:$I$1687,8,FALSE)</f>
        <v>0</v>
      </c>
      <c r="H571" s="16" t="str">
        <f t="shared" si="40"/>
        <v/>
      </c>
      <c r="I571" s="16" t="str">
        <f t="shared" si="41"/>
        <v/>
      </c>
      <c r="J571" s="16" t="str">
        <f t="shared" si="42"/>
        <v/>
      </c>
      <c r="K571" s="16" t="str">
        <f t="shared" si="43"/>
        <v/>
      </c>
    </row>
    <row r="572" spans="1:11" x14ac:dyDescent="0.35">
      <c r="A572" s="1" t="str">
        <f>Details!A571</f>
        <v>CCS1444</v>
      </c>
      <c r="B572" s="1" t="str">
        <f>Details!B571</f>
        <v>PENCIL HALF SIZE</v>
      </c>
      <c r="C572" s="1" t="s">
        <v>10</v>
      </c>
      <c r="D572" s="1" t="s">
        <v>501</v>
      </c>
      <c r="E572" s="1" t="s">
        <v>3492</v>
      </c>
      <c r="F572" s="16">
        <f>VLOOKUP(A572,Details!$A$9:$I$1687,8,FALSE)</f>
        <v>0</v>
      </c>
      <c r="H572" s="16" t="str">
        <f t="shared" si="40"/>
        <v/>
      </c>
      <c r="I572" s="16" t="str">
        <f t="shared" si="41"/>
        <v/>
      </c>
      <c r="J572" s="16" t="str">
        <f t="shared" si="42"/>
        <v/>
      </c>
      <c r="K572" s="16" t="str">
        <f t="shared" si="43"/>
        <v/>
      </c>
    </row>
    <row r="573" spans="1:11" x14ac:dyDescent="0.35">
      <c r="A573" s="1" t="str">
        <f>Details!A572</f>
        <v>CCS538</v>
      </c>
      <c r="B573" s="1" t="str">
        <f>Details!B572</f>
        <v>PENCIL SHARPENER METAL SINGLE HOLE</v>
      </c>
      <c r="C573" s="1" t="s">
        <v>10</v>
      </c>
      <c r="D573" s="1" t="s">
        <v>12</v>
      </c>
      <c r="E573" s="1" t="s">
        <v>3492</v>
      </c>
      <c r="F573" s="16">
        <f>VLOOKUP(A573,Details!$A$9:$I$1687,8,FALSE)</f>
        <v>0</v>
      </c>
      <c r="H573" s="16" t="str">
        <f t="shared" si="40"/>
        <v/>
      </c>
      <c r="I573" s="16" t="str">
        <f t="shared" si="41"/>
        <v/>
      </c>
      <c r="J573" s="16" t="str">
        <f t="shared" si="42"/>
        <v/>
      </c>
      <c r="K573" s="16" t="str">
        <f t="shared" si="43"/>
        <v/>
      </c>
    </row>
    <row r="574" spans="1:11" x14ac:dyDescent="0.35">
      <c r="A574" s="1" t="str">
        <f>Details!A573</f>
        <v>CCS539</v>
      </c>
      <c r="B574" s="1" t="str">
        <f>Details!B573</f>
        <v>PENCIL SHARPENER METAL DOUBLE HOLE</v>
      </c>
      <c r="C574" s="1" t="s">
        <v>10</v>
      </c>
      <c r="D574" s="1" t="s">
        <v>12</v>
      </c>
      <c r="E574" s="1" t="s">
        <v>3492</v>
      </c>
      <c r="F574" s="16">
        <f>VLOOKUP(A574,Details!$A$9:$I$1687,8,FALSE)</f>
        <v>0</v>
      </c>
      <c r="H574" s="16" t="str">
        <f t="shared" si="40"/>
        <v/>
      </c>
      <c r="I574" s="16" t="str">
        <f t="shared" si="41"/>
        <v/>
      </c>
      <c r="J574" s="16" t="str">
        <f t="shared" si="42"/>
        <v/>
      </c>
      <c r="K574" s="16" t="str">
        <f t="shared" si="43"/>
        <v/>
      </c>
    </row>
    <row r="575" spans="1:11" x14ac:dyDescent="0.35">
      <c r="A575" s="1" t="str">
        <f>Details!A574</f>
        <v>CCS540</v>
      </c>
      <c r="B575" s="1" t="str">
        <f>Details!B574</f>
        <v>PENCIL SHARPENER PLASTIC SINGLE HOLE</v>
      </c>
      <c r="C575" s="1" t="s">
        <v>10</v>
      </c>
      <c r="D575" s="1" t="s">
        <v>12</v>
      </c>
      <c r="E575" s="1" t="s">
        <v>3492</v>
      </c>
      <c r="F575" s="16">
        <f>VLOOKUP(A575,Details!$A$9:$I$1687,8,FALSE)</f>
        <v>0</v>
      </c>
      <c r="H575" s="16" t="str">
        <f t="shared" si="40"/>
        <v/>
      </c>
      <c r="I575" s="16" t="str">
        <f t="shared" si="41"/>
        <v/>
      </c>
      <c r="J575" s="16" t="str">
        <f t="shared" si="42"/>
        <v/>
      </c>
      <c r="K575" s="16" t="str">
        <f t="shared" si="43"/>
        <v/>
      </c>
    </row>
    <row r="576" spans="1:11" x14ac:dyDescent="0.35">
      <c r="A576" s="1" t="str">
        <f>Details!A575</f>
        <v>CCS541</v>
      </c>
      <c r="B576" s="1" t="str">
        <f>Details!B575</f>
        <v>CRAYONS ASSORTED COLOURS</v>
      </c>
      <c r="C576" s="1" t="s">
        <v>10</v>
      </c>
      <c r="D576" s="1" t="s">
        <v>242</v>
      </c>
      <c r="E576" s="1" t="s">
        <v>3492</v>
      </c>
      <c r="F576" s="16">
        <f>VLOOKUP(A576,Details!$A$9:$I$1687,8,FALSE)</f>
        <v>0</v>
      </c>
      <c r="H576" s="16" t="str">
        <f t="shared" si="40"/>
        <v/>
      </c>
      <c r="I576" s="16" t="str">
        <f t="shared" si="41"/>
        <v/>
      </c>
      <c r="J576" s="16" t="str">
        <f t="shared" si="42"/>
        <v/>
      </c>
      <c r="K576" s="16" t="str">
        <f t="shared" si="43"/>
        <v/>
      </c>
    </row>
    <row r="577" spans="1:11" x14ac:dyDescent="0.35">
      <c r="A577" s="1" t="str">
        <f>Details!A576</f>
        <v>CCS542</v>
      </c>
      <c r="B577" s="1" t="str">
        <f>Details!B576</f>
        <v>HIGHLIGHTER CHISEL TIP ASSORTED COLOURS YELLOW, GREEN, PINK AND BLUE</v>
      </c>
      <c r="C577" s="1" t="s">
        <v>10</v>
      </c>
      <c r="D577" s="1" t="s">
        <v>28</v>
      </c>
      <c r="E577" s="1" t="s">
        <v>3492</v>
      </c>
      <c r="F577" s="16">
        <f>VLOOKUP(A577,Details!$A$9:$I$1687,8,FALSE)</f>
        <v>0</v>
      </c>
      <c r="H577" s="16" t="str">
        <f t="shared" si="40"/>
        <v/>
      </c>
      <c r="I577" s="16" t="str">
        <f t="shared" si="41"/>
        <v/>
      </c>
      <c r="J577" s="16" t="str">
        <f t="shared" si="42"/>
        <v/>
      </c>
      <c r="K577" s="16" t="str">
        <f t="shared" si="43"/>
        <v/>
      </c>
    </row>
    <row r="578" spans="1:11" x14ac:dyDescent="0.35">
      <c r="A578" s="1" t="str">
        <f>Details!A577</f>
        <v>CCS1445</v>
      </c>
      <c r="B578" s="1" t="str">
        <f>Details!B577</f>
        <v>HIGHLIGHTER CHISEL TIP ASSORTED COLOURS</v>
      </c>
      <c r="C578" s="1" t="s">
        <v>10</v>
      </c>
      <c r="D578" s="1" t="s">
        <v>3616</v>
      </c>
      <c r="E578" s="1" t="s">
        <v>3492</v>
      </c>
      <c r="F578" s="16">
        <f>VLOOKUP(A578,Details!$A$9:$I$1687,8,FALSE)</f>
        <v>0</v>
      </c>
      <c r="H578" s="16" t="str">
        <f t="shared" si="40"/>
        <v/>
      </c>
      <c r="I578" s="16" t="str">
        <f t="shared" si="41"/>
        <v/>
      </c>
      <c r="J578" s="16" t="str">
        <f t="shared" si="42"/>
        <v/>
      </c>
      <c r="K578" s="16" t="str">
        <f t="shared" si="43"/>
        <v/>
      </c>
    </row>
    <row r="579" spans="1:11" x14ac:dyDescent="0.35">
      <c r="A579" s="1" t="str">
        <f>Details!A578</f>
        <v>CCS1446</v>
      </c>
      <c r="B579" s="1" t="str">
        <f>Details!B578</f>
        <v>HIGHLIGHTER CHISEL TIP ASSORTED COLOURS</v>
      </c>
      <c r="C579" s="1" t="s">
        <v>10</v>
      </c>
      <c r="D579" s="1" t="s">
        <v>1618</v>
      </c>
      <c r="E579" s="1" t="s">
        <v>3492</v>
      </c>
      <c r="F579" s="16">
        <f>VLOOKUP(A579,Details!$A$9:$I$1687,8,FALSE)</f>
        <v>0</v>
      </c>
      <c r="H579" s="16" t="str">
        <f t="shared" si="40"/>
        <v/>
      </c>
      <c r="I579" s="16" t="str">
        <f t="shared" si="41"/>
        <v/>
      </c>
      <c r="J579" s="16" t="str">
        <f t="shared" si="42"/>
        <v/>
      </c>
      <c r="K579" s="16" t="str">
        <f t="shared" si="43"/>
        <v/>
      </c>
    </row>
    <row r="580" spans="1:11" x14ac:dyDescent="0.35">
      <c r="A580" s="1" t="str">
        <f>Details!A579</f>
        <v>CCS543</v>
      </c>
      <c r="B580" s="1" t="str">
        <f>Details!B579</f>
        <v>HIGHLIGHTER CHISEL TIP BLUE</v>
      </c>
      <c r="C580" s="1" t="s">
        <v>10</v>
      </c>
      <c r="D580" s="1" t="s">
        <v>48</v>
      </c>
      <c r="E580" s="1" t="s">
        <v>3492</v>
      </c>
      <c r="F580" s="16">
        <f>VLOOKUP(A580,Details!$A$9:$I$1687,8,FALSE)</f>
        <v>0</v>
      </c>
      <c r="H580" s="16" t="str">
        <f t="shared" si="40"/>
        <v/>
      </c>
      <c r="I580" s="16" t="str">
        <f t="shared" si="41"/>
        <v/>
      </c>
      <c r="J580" s="16" t="str">
        <f t="shared" si="42"/>
        <v/>
      </c>
      <c r="K580" s="16" t="str">
        <f t="shared" si="43"/>
        <v/>
      </c>
    </row>
    <row r="581" spans="1:11" x14ac:dyDescent="0.35">
      <c r="A581" s="1" t="str">
        <f>Details!A580</f>
        <v>CCS544</v>
      </c>
      <c r="B581" s="1" t="str">
        <f>Details!B580</f>
        <v>HIGHLIGHTER CHISEL TIP GREEN</v>
      </c>
      <c r="C581" s="1" t="s">
        <v>10</v>
      </c>
      <c r="D581" s="1" t="s">
        <v>48</v>
      </c>
      <c r="E581" s="1" t="s">
        <v>3492</v>
      </c>
      <c r="F581" s="16">
        <f>VLOOKUP(A581,Details!$A$9:$I$1687,8,FALSE)</f>
        <v>0</v>
      </c>
      <c r="H581" s="16" t="str">
        <f t="shared" si="40"/>
        <v/>
      </c>
      <c r="I581" s="16" t="str">
        <f t="shared" si="41"/>
        <v/>
      </c>
      <c r="J581" s="16" t="str">
        <f t="shared" si="42"/>
        <v/>
      </c>
      <c r="K581" s="16" t="str">
        <f t="shared" si="43"/>
        <v/>
      </c>
    </row>
    <row r="582" spans="1:11" x14ac:dyDescent="0.35">
      <c r="A582" s="1" t="str">
        <f>Details!A581</f>
        <v>CCS545</v>
      </c>
      <c r="B582" s="1" t="str">
        <f>Details!B581</f>
        <v>HIGHLIGHTER CHISEL TIP ORANGE SQUARE</v>
      </c>
      <c r="C582" s="1" t="s">
        <v>10</v>
      </c>
      <c r="D582" s="1" t="s">
        <v>48</v>
      </c>
      <c r="E582" s="1" t="s">
        <v>3492</v>
      </c>
      <c r="F582" s="16">
        <f>VLOOKUP(A582,Details!$A$9:$I$1687,8,FALSE)</f>
        <v>0</v>
      </c>
      <c r="H582" s="16" t="str">
        <f t="shared" si="40"/>
        <v/>
      </c>
      <c r="I582" s="16" t="str">
        <f t="shared" si="41"/>
        <v/>
      </c>
      <c r="J582" s="16" t="str">
        <f t="shared" si="42"/>
        <v/>
      </c>
      <c r="K582" s="16" t="str">
        <f t="shared" si="43"/>
        <v/>
      </c>
    </row>
    <row r="583" spans="1:11" x14ac:dyDescent="0.35">
      <c r="A583" s="1" t="str">
        <f>Details!A582</f>
        <v>CCS546</v>
      </c>
      <c r="B583" s="1" t="str">
        <f>Details!B582</f>
        <v>HIGHLIGHTER CHISEL TIP ORANGE ROUND</v>
      </c>
      <c r="C583" s="1" t="s">
        <v>10</v>
      </c>
      <c r="D583" s="1" t="s">
        <v>48</v>
      </c>
      <c r="E583" s="1" t="s">
        <v>3492</v>
      </c>
      <c r="F583" s="16">
        <f>VLOOKUP(A583,Details!$A$9:$I$1687,8,FALSE)</f>
        <v>0</v>
      </c>
      <c r="H583" s="16" t="str">
        <f t="shared" si="40"/>
        <v/>
      </c>
      <c r="I583" s="16" t="str">
        <f t="shared" si="41"/>
        <v/>
      </c>
      <c r="J583" s="16" t="str">
        <f t="shared" si="42"/>
        <v/>
      </c>
      <c r="K583" s="16" t="str">
        <f t="shared" si="43"/>
        <v/>
      </c>
    </row>
    <row r="584" spans="1:11" x14ac:dyDescent="0.35">
      <c r="A584" s="1" t="str">
        <f>Details!A583</f>
        <v>CCS547</v>
      </c>
      <c r="B584" s="1" t="str">
        <f>Details!B583</f>
        <v>HIGHLIGHTER CHISEL TIP PINK</v>
      </c>
      <c r="C584" s="1" t="s">
        <v>10</v>
      </c>
      <c r="D584" s="1" t="s">
        <v>48</v>
      </c>
      <c r="E584" s="1" t="s">
        <v>3492</v>
      </c>
      <c r="F584" s="16">
        <f>VLOOKUP(A584,Details!$A$9:$I$1687,8,FALSE)</f>
        <v>0</v>
      </c>
      <c r="H584" s="16" t="str">
        <f t="shared" si="40"/>
        <v/>
      </c>
      <c r="I584" s="16" t="str">
        <f t="shared" si="41"/>
        <v/>
      </c>
      <c r="J584" s="16" t="str">
        <f t="shared" si="42"/>
        <v/>
      </c>
      <c r="K584" s="16" t="str">
        <f t="shared" si="43"/>
        <v/>
      </c>
    </row>
    <row r="585" spans="1:11" x14ac:dyDescent="0.35">
      <c r="A585" s="1" t="str">
        <f>Details!A584</f>
        <v>CCS548</v>
      </c>
      <c r="B585" s="1" t="str">
        <f>Details!B584</f>
        <v>HIGHLIGHTER CHISEL TIP RED ROUND</v>
      </c>
      <c r="C585" s="1" t="s">
        <v>10</v>
      </c>
      <c r="D585" s="1" t="s">
        <v>48</v>
      </c>
      <c r="E585" s="1" t="s">
        <v>3492</v>
      </c>
      <c r="F585" s="16">
        <f>VLOOKUP(A585,Details!$A$9:$I$1687,8,FALSE)</f>
        <v>0</v>
      </c>
      <c r="H585" s="16" t="str">
        <f t="shared" si="40"/>
        <v/>
      </c>
      <c r="I585" s="16" t="str">
        <f t="shared" si="41"/>
        <v/>
      </c>
      <c r="J585" s="16" t="str">
        <f t="shared" si="42"/>
        <v/>
      </c>
      <c r="K585" s="16" t="str">
        <f t="shared" si="43"/>
        <v/>
      </c>
    </row>
    <row r="586" spans="1:11" x14ac:dyDescent="0.35">
      <c r="A586" s="1" t="str">
        <f>Details!A585</f>
        <v>CCS549</v>
      </c>
      <c r="B586" s="1" t="str">
        <f>Details!B585</f>
        <v>HIGHLIGHTER CHISEL TIP YELLOW</v>
      </c>
      <c r="C586" s="1" t="s">
        <v>10</v>
      </c>
      <c r="D586" s="1" t="s">
        <v>48</v>
      </c>
      <c r="E586" s="1" t="s">
        <v>3492</v>
      </c>
      <c r="F586" s="16">
        <f>VLOOKUP(A586,Details!$A$9:$I$1687,8,FALSE)</f>
        <v>0</v>
      </c>
      <c r="H586" s="16" t="str">
        <f t="shared" si="40"/>
        <v/>
      </c>
      <c r="I586" s="16" t="str">
        <f t="shared" si="41"/>
        <v/>
      </c>
      <c r="J586" s="16" t="str">
        <f t="shared" si="42"/>
        <v/>
      </c>
      <c r="K586" s="16" t="str">
        <f t="shared" si="43"/>
        <v/>
      </c>
    </row>
    <row r="587" spans="1:11" x14ac:dyDescent="0.35">
      <c r="A587" s="1" t="str">
        <f>Details!A586</f>
        <v>CCS550</v>
      </c>
      <c r="B587" s="1" t="str">
        <f>Details!B586</f>
        <v>HIGHLIGHTER CHISEL TIP YELLOW RECYCLED</v>
      </c>
      <c r="C587" s="1" t="s">
        <v>10</v>
      </c>
      <c r="D587" s="1" t="s">
        <v>48</v>
      </c>
      <c r="E587" s="1" t="s">
        <v>3492</v>
      </c>
      <c r="F587" s="16">
        <f>VLOOKUP(A587,Details!$A$9:$I$1687,8,FALSE)</f>
        <v>0</v>
      </c>
      <c r="H587" s="16" t="str">
        <f t="shared" si="40"/>
        <v/>
      </c>
      <c r="I587" s="16" t="str">
        <f t="shared" si="41"/>
        <v/>
      </c>
      <c r="J587" s="16" t="str">
        <f t="shared" si="42"/>
        <v/>
      </c>
      <c r="K587" s="16" t="str">
        <f t="shared" si="43"/>
        <v/>
      </c>
    </row>
    <row r="588" spans="1:11" x14ac:dyDescent="0.35">
      <c r="A588" s="1" t="str">
        <f>Details!A587</f>
        <v>CCS551</v>
      </c>
      <c r="B588" s="1" t="str">
        <f>Details!B587</f>
        <v>CHALK WHITE DUST FREE</v>
      </c>
      <c r="C588" s="1" t="s">
        <v>10</v>
      </c>
      <c r="D588" s="1" t="s">
        <v>91</v>
      </c>
      <c r="E588" s="1" t="s">
        <v>3492</v>
      </c>
      <c r="F588" s="16">
        <f>VLOOKUP(A588,Details!$A$9:$I$1687,8,FALSE)</f>
        <v>0</v>
      </c>
      <c r="H588" s="16" t="str">
        <f t="shared" si="40"/>
        <v/>
      </c>
      <c r="I588" s="16" t="str">
        <f t="shared" si="41"/>
        <v/>
      </c>
      <c r="J588" s="16" t="str">
        <f t="shared" si="42"/>
        <v/>
      </c>
      <c r="K588" s="16" t="str">
        <f t="shared" si="43"/>
        <v/>
      </c>
    </row>
    <row r="589" spans="1:11" ht="25" x14ac:dyDescent="0.35">
      <c r="A589" s="1" t="str">
        <f>Details!A588</f>
        <v>CCS552</v>
      </c>
      <c r="B589" s="1" t="str">
        <f>Details!B588</f>
        <v>CHALK ASSORTED COLOURS (RED, YELLOW, BLUE, PINK, GREEN, ORANGE, PURPLE, WHITE)</v>
      </c>
      <c r="C589" s="1" t="s">
        <v>10</v>
      </c>
      <c r="D589" s="1" t="s">
        <v>3496</v>
      </c>
      <c r="E589" s="1" t="s">
        <v>3492</v>
      </c>
      <c r="F589" s="16">
        <f>VLOOKUP(A589,Details!$A$9:$I$1687,8,FALSE)</f>
        <v>0</v>
      </c>
      <c r="H589" s="16" t="str">
        <f t="shared" si="40"/>
        <v/>
      </c>
      <c r="I589" s="16" t="str">
        <f t="shared" si="41"/>
        <v/>
      </c>
      <c r="J589" s="16" t="str">
        <f t="shared" si="42"/>
        <v/>
      </c>
      <c r="K589" s="16" t="str">
        <f t="shared" si="43"/>
        <v/>
      </c>
    </row>
    <row r="590" spans="1:11" x14ac:dyDescent="0.35">
      <c r="A590" s="1" t="str">
        <f>Details!A589</f>
        <v>CCS553</v>
      </c>
      <c r="B590" s="1" t="str">
        <f>Details!B589</f>
        <v>QUINK INK CARTRIDGE BLACK</v>
      </c>
      <c r="C590" s="1" t="s">
        <v>10</v>
      </c>
      <c r="D590" s="1" t="s">
        <v>164</v>
      </c>
      <c r="E590" s="1" t="s">
        <v>3492</v>
      </c>
      <c r="F590" s="16">
        <f>VLOOKUP(A590,Details!$A$9:$I$1687,8,FALSE)</f>
        <v>0</v>
      </c>
      <c r="H590" s="16" t="str">
        <f t="shared" si="40"/>
        <v/>
      </c>
      <c r="I590" s="16" t="str">
        <f t="shared" si="41"/>
        <v/>
      </c>
      <c r="J590" s="16" t="str">
        <f t="shared" si="42"/>
        <v/>
      </c>
      <c r="K590" s="16" t="str">
        <f t="shared" si="43"/>
        <v/>
      </c>
    </row>
    <row r="591" spans="1:11" x14ac:dyDescent="0.35">
      <c r="A591" s="1" t="str">
        <f>Details!A590</f>
        <v>CCS554</v>
      </c>
      <c r="B591" s="1" t="str">
        <f>Details!B590</f>
        <v>QUINK INK CARTRIDGE BLUE</v>
      </c>
      <c r="C591" s="1" t="s">
        <v>10</v>
      </c>
      <c r="D591" s="1" t="s">
        <v>164</v>
      </c>
      <c r="E591" s="1" t="s">
        <v>3492</v>
      </c>
      <c r="F591" s="16">
        <f>VLOOKUP(A591,Details!$A$9:$I$1687,8,FALSE)</f>
        <v>0</v>
      </c>
      <c r="H591" s="16" t="str">
        <f t="shared" si="40"/>
        <v/>
      </c>
      <c r="I591" s="16" t="str">
        <f t="shared" si="41"/>
        <v/>
      </c>
      <c r="J591" s="16" t="str">
        <f t="shared" si="42"/>
        <v/>
      </c>
      <c r="K591" s="16" t="str">
        <f t="shared" si="43"/>
        <v/>
      </c>
    </row>
    <row r="592" spans="1:11" x14ac:dyDescent="0.35">
      <c r="A592" s="1" t="str">
        <f>Details!A591</f>
        <v>CCS555</v>
      </c>
      <c r="B592" s="1" t="str">
        <f>Details!B591</f>
        <v>CORRECTION ROLLER 5MM X 8M</v>
      </c>
      <c r="C592" s="1" t="s">
        <v>10</v>
      </c>
      <c r="D592" s="1" t="s">
        <v>12</v>
      </c>
      <c r="E592" s="1" t="s">
        <v>3492</v>
      </c>
      <c r="F592" s="16">
        <f>VLOOKUP(A592,Details!$A$9:$I$1687,8,FALSE)</f>
        <v>0</v>
      </c>
      <c r="H592" s="16" t="str">
        <f t="shared" si="40"/>
        <v/>
      </c>
      <c r="I592" s="16" t="str">
        <f t="shared" si="41"/>
        <v/>
      </c>
      <c r="J592" s="16" t="str">
        <f t="shared" si="42"/>
        <v/>
      </c>
      <c r="K592" s="16" t="str">
        <f t="shared" si="43"/>
        <v/>
      </c>
    </row>
    <row r="593" spans="1:11" x14ac:dyDescent="0.35">
      <c r="A593" s="1" t="str">
        <f>Details!A592</f>
        <v>CCS556</v>
      </c>
      <c r="B593" s="1" t="str">
        <f>Details!B592</f>
        <v>CORRECTION ROLLER 5MM X 8M</v>
      </c>
      <c r="C593" s="1" t="s">
        <v>10</v>
      </c>
      <c r="D593" s="1" t="s">
        <v>60</v>
      </c>
      <c r="E593" s="1" t="s">
        <v>3492</v>
      </c>
      <c r="F593" s="16">
        <f>VLOOKUP(A593,Details!$A$9:$I$1687,8,FALSE)</f>
        <v>0</v>
      </c>
      <c r="H593" s="16" t="str">
        <f t="shared" si="40"/>
        <v/>
      </c>
      <c r="I593" s="16" t="str">
        <f t="shared" si="41"/>
        <v/>
      </c>
      <c r="J593" s="16" t="str">
        <f t="shared" si="42"/>
        <v/>
      </c>
      <c r="K593" s="16" t="str">
        <f t="shared" si="43"/>
        <v/>
      </c>
    </row>
    <row r="594" spans="1:11" x14ac:dyDescent="0.35">
      <c r="A594" s="1" t="str">
        <f>Details!A593</f>
        <v>CCS557</v>
      </c>
      <c r="B594" s="1" t="str">
        <f>Details!B593</f>
        <v>CORRECTION PEN 8ML</v>
      </c>
      <c r="C594" s="1" t="s">
        <v>10</v>
      </c>
      <c r="D594" s="1" t="s">
        <v>12</v>
      </c>
      <c r="E594" s="1" t="s">
        <v>3492</v>
      </c>
      <c r="F594" s="16">
        <f>VLOOKUP(A594,Details!$A$9:$I$1687,8,FALSE)</f>
        <v>0</v>
      </c>
      <c r="H594" s="16" t="str">
        <f t="shared" si="40"/>
        <v/>
      </c>
      <c r="I594" s="16" t="str">
        <f t="shared" si="41"/>
        <v/>
      </c>
      <c r="J594" s="16" t="str">
        <f t="shared" si="42"/>
        <v/>
      </c>
      <c r="K594" s="16" t="str">
        <f t="shared" si="43"/>
        <v/>
      </c>
    </row>
    <row r="595" spans="1:11" x14ac:dyDescent="0.35">
      <c r="A595" s="1" t="str">
        <f>Details!A594</f>
        <v>CCS558</v>
      </c>
      <c r="B595" s="1" t="str">
        <f>Details!B594</f>
        <v>CORRECTION FLUID 20ML WHITE WATER BASED</v>
      </c>
      <c r="C595" s="1" t="s">
        <v>10</v>
      </c>
      <c r="D595" s="1" t="s">
        <v>60</v>
      </c>
      <c r="E595" s="1" t="s">
        <v>3492</v>
      </c>
      <c r="F595" s="16">
        <f>VLOOKUP(A595,Details!$A$9:$I$1687,8,FALSE)</f>
        <v>0</v>
      </c>
      <c r="H595" s="16" t="str">
        <f t="shared" si="40"/>
        <v/>
      </c>
      <c r="I595" s="16" t="str">
        <f t="shared" si="41"/>
        <v/>
      </c>
      <c r="J595" s="16" t="str">
        <f t="shared" si="42"/>
        <v/>
      </c>
      <c r="K595" s="16" t="str">
        <f t="shared" si="43"/>
        <v/>
      </c>
    </row>
    <row r="596" spans="1:11" x14ac:dyDescent="0.35">
      <c r="A596" s="1" t="str">
        <f>Details!A595</f>
        <v>CCS559</v>
      </c>
      <c r="B596" s="1" t="str">
        <f>Details!B595</f>
        <v>GLUE STICK SMALL 10G</v>
      </c>
      <c r="C596" s="1" t="s">
        <v>10</v>
      </c>
      <c r="D596" s="1" t="s">
        <v>60</v>
      </c>
      <c r="E596" s="1" t="s">
        <v>3492</v>
      </c>
      <c r="F596" s="16">
        <f>VLOOKUP(A596,Details!$A$9:$I$1687,8,FALSE)</f>
        <v>0</v>
      </c>
      <c r="H596" s="16" t="str">
        <f t="shared" si="40"/>
        <v/>
      </c>
      <c r="I596" s="16" t="str">
        <f t="shared" si="41"/>
        <v/>
      </c>
      <c r="J596" s="16" t="str">
        <f t="shared" si="42"/>
        <v/>
      </c>
      <c r="K596" s="16" t="str">
        <f t="shared" si="43"/>
        <v/>
      </c>
    </row>
    <row r="597" spans="1:11" x14ac:dyDescent="0.35">
      <c r="A597" s="1" t="str">
        <f>Details!A596</f>
        <v>CCS560</v>
      </c>
      <c r="B597" s="1" t="str">
        <f>Details!B596</f>
        <v>GLUE STICK MEDIUM 20G</v>
      </c>
      <c r="C597" s="1" t="s">
        <v>10</v>
      </c>
      <c r="D597" s="1" t="s">
        <v>12</v>
      </c>
      <c r="E597" s="1" t="s">
        <v>3492</v>
      </c>
      <c r="F597" s="16">
        <f>VLOOKUP(A597,Details!$A$9:$I$1687,8,FALSE)</f>
        <v>0</v>
      </c>
      <c r="H597" s="16" t="str">
        <f t="shared" si="40"/>
        <v/>
      </c>
      <c r="I597" s="16" t="str">
        <f t="shared" si="41"/>
        <v/>
      </c>
      <c r="J597" s="16" t="str">
        <f t="shared" si="42"/>
        <v/>
      </c>
      <c r="K597" s="16" t="str">
        <f t="shared" si="43"/>
        <v/>
      </c>
    </row>
    <row r="598" spans="1:11" x14ac:dyDescent="0.35">
      <c r="A598" s="1" t="str">
        <f>Details!A597</f>
        <v>CCS561</v>
      </c>
      <c r="B598" s="1" t="str">
        <f>Details!B597</f>
        <v>GLUE STICK LARGE 40G</v>
      </c>
      <c r="C598" s="1" t="s">
        <v>10</v>
      </c>
      <c r="D598" s="1" t="s">
        <v>12</v>
      </c>
      <c r="E598" s="1" t="s">
        <v>3492</v>
      </c>
      <c r="F598" s="16">
        <f>VLOOKUP(A598,Details!$A$9:$I$1687,8,FALSE)</f>
        <v>0</v>
      </c>
      <c r="H598" s="16" t="str">
        <f t="shared" si="40"/>
        <v/>
      </c>
      <c r="I598" s="16" t="str">
        <f t="shared" si="41"/>
        <v/>
      </c>
      <c r="J598" s="16" t="str">
        <f t="shared" si="42"/>
        <v/>
      </c>
      <c r="K598" s="16" t="str">
        <f t="shared" si="43"/>
        <v/>
      </c>
    </row>
    <row r="599" spans="1:11" x14ac:dyDescent="0.35">
      <c r="A599" s="1" t="str">
        <f>Details!A598</f>
        <v>CCS562</v>
      </c>
      <c r="B599" s="1" t="str">
        <f>Details!B598</f>
        <v>GLUE SUPER 3G</v>
      </c>
      <c r="C599" s="1" t="s">
        <v>10</v>
      </c>
      <c r="D599" s="1" t="s">
        <v>12</v>
      </c>
      <c r="E599" s="1" t="s">
        <v>3492</v>
      </c>
      <c r="F599" s="16">
        <f>VLOOKUP(A599,Details!$A$9:$I$1687,8,FALSE)</f>
        <v>0</v>
      </c>
      <c r="H599" s="16" t="str">
        <f t="shared" si="40"/>
        <v/>
      </c>
      <c r="I599" s="16" t="str">
        <f t="shared" si="41"/>
        <v/>
      </c>
      <c r="J599" s="16" t="str">
        <f t="shared" si="42"/>
        <v/>
      </c>
      <c r="K599" s="16" t="str">
        <f t="shared" si="43"/>
        <v/>
      </c>
    </row>
    <row r="600" spans="1:11" x14ac:dyDescent="0.35">
      <c r="A600" s="1" t="str">
        <f>Details!A599</f>
        <v>CCS563</v>
      </c>
      <c r="B600" s="1" t="str">
        <f>Details!B599</f>
        <v>HOLE PUNCH 1 HOLE BLACK 23 SHEET</v>
      </c>
      <c r="C600" s="1" t="s">
        <v>10</v>
      </c>
      <c r="D600" s="1" t="s">
        <v>12</v>
      </c>
      <c r="E600" s="1" t="s">
        <v>3492</v>
      </c>
      <c r="F600" s="16">
        <f>VLOOKUP(A600,Details!$A$9:$I$1687,8,FALSE)</f>
        <v>0</v>
      </c>
      <c r="H600" s="16" t="str">
        <f t="shared" si="40"/>
        <v/>
      </c>
      <c r="I600" s="16" t="str">
        <f t="shared" si="41"/>
        <v/>
      </c>
      <c r="J600" s="16" t="str">
        <f t="shared" si="42"/>
        <v/>
      </c>
      <c r="K600" s="16" t="str">
        <f t="shared" si="43"/>
        <v/>
      </c>
    </row>
    <row r="601" spans="1:11" x14ac:dyDescent="0.35">
      <c r="A601" s="1" t="str">
        <f>Details!A600</f>
        <v>CCS564</v>
      </c>
      <c r="B601" s="1" t="str">
        <f>Details!B600</f>
        <v>HOLE PUNCH 2 HOLE BLACK 30 SHEET</v>
      </c>
      <c r="C601" s="1" t="s">
        <v>10</v>
      </c>
      <c r="D601" s="1" t="s">
        <v>12</v>
      </c>
      <c r="E601" s="1" t="s">
        <v>3492</v>
      </c>
      <c r="F601" s="16">
        <f>VLOOKUP(A601,Details!$A$9:$I$1687,8,FALSE)</f>
        <v>0</v>
      </c>
      <c r="H601" s="16" t="str">
        <f t="shared" si="40"/>
        <v/>
      </c>
      <c r="I601" s="16" t="str">
        <f t="shared" si="41"/>
        <v/>
      </c>
      <c r="J601" s="16" t="str">
        <f t="shared" si="42"/>
        <v/>
      </c>
      <c r="K601" s="16" t="str">
        <f t="shared" si="43"/>
        <v/>
      </c>
    </row>
    <row r="602" spans="1:11" x14ac:dyDescent="0.35">
      <c r="A602" s="1" t="str">
        <f>Details!A601</f>
        <v>CCS565</v>
      </c>
      <c r="B602" s="1" t="str">
        <f>Details!B601</f>
        <v>HOLE PUNCH 2 HOLE BLACK 40 SHEET</v>
      </c>
      <c r="C602" s="1" t="s">
        <v>10</v>
      </c>
      <c r="D602" s="1" t="s">
        <v>12</v>
      </c>
      <c r="E602" s="1" t="s">
        <v>3492</v>
      </c>
      <c r="F602" s="16">
        <f>VLOOKUP(A602,Details!$A$9:$I$1687,8,FALSE)</f>
        <v>0</v>
      </c>
      <c r="H602" s="16" t="str">
        <f t="shared" si="40"/>
        <v/>
      </c>
      <c r="I602" s="16" t="str">
        <f t="shared" si="41"/>
        <v/>
      </c>
      <c r="J602" s="16" t="str">
        <f t="shared" si="42"/>
        <v/>
      </c>
      <c r="K602" s="16" t="str">
        <f t="shared" si="43"/>
        <v/>
      </c>
    </row>
    <row r="603" spans="1:11" x14ac:dyDescent="0.35">
      <c r="A603" s="1" t="str">
        <f>Details!A602</f>
        <v>CCS566</v>
      </c>
      <c r="B603" s="1" t="str">
        <f>Details!B602</f>
        <v>HOLE PUNCH 2 HOLE BLACK 63 SHEET HEAVY DUTY</v>
      </c>
      <c r="C603" s="1" t="s">
        <v>10</v>
      </c>
      <c r="D603" s="1" t="s">
        <v>12</v>
      </c>
      <c r="E603" s="1" t="s">
        <v>3492</v>
      </c>
      <c r="F603" s="16">
        <f>VLOOKUP(A603,Details!$A$9:$I$1687,8,FALSE)</f>
        <v>0</v>
      </c>
      <c r="H603" s="16" t="str">
        <f t="shared" si="40"/>
        <v/>
      </c>
      <c r="I603" s="16" t="str">
        <f t="shared" si="41"/>
        <v/>
      </c>
      <c r="J603" s="16" t="str">
        <f t="shared" si="42"/>
        <v/>
      </c>
      <c r="K603" s="16" t="str">
        <f t="shared" si="43"/>
        <v/>
      </c>
    </row>
    <row r="604" spans="1:11" x14ac:dyDescent="0.35">
      <c r="A604" s="1" t="str">
        <f>Details!A603</f>
        <v>CCS567</v>
      </c>
      <c r="B604" s="1" t="str">
        <f>Details!B603</f>
        <v>HOLE PUNCH 4 HOLE BLACK 12 SHEET</v>
      </c>
      <c r="C604" s="1" t="s">
        <v>10</v>
      </c>
      <c r="D604" s="1" t="s">
        <v>12</v>
      </c>
      <c r="E604" s="1" t="s">
        <v>3492</v>
      </c>
      <c r="F604" s="16">
        <f>VLOOKUP(A604,Details!$A$9:$I$1687,8,FALSE)</f>
        <v>0</v>
      </c>
      <c r="H604" s="16" t="str">
        <f t="shared" si="40"/>
        <v/>
      </c>
      <c r="I604" s="16" t="str">
        <f t="shared" si="41"/>
        <v/>
      </c>
      <c r="J604" s="16" t="str">
        <f t="shared" si="42"/>
        <v/>
      </c>
      <c r="K604" s="16" t="str">
        <f t="shared" si="43"/>
        <v/>
      </c>
    </row>
    <row r="605" spans="1:11" x14ac:dyDescent="0.35">
      <c r="A605" s="1" t="str">
        <f>Details!A604</f>
        <v>CCS568</v>
      </c>
      <c r="B605" s="1" t="str">
        <f>Details!B604</f>
        <v>HOLE PUNCH 4 HOLE 30 SHEET</v>
      </c>
      <c r="C605" s="1" t="s">
        <v>10</v>
      </c>
      <c r="D605" s="1" t="s">
        <v>12</v>
      </c>
      <c r="E605" s="1" t="s">
        <v>3492</v>
      </c>
      <c r="F605" s="16">
        <f>VLOOKUP(A605,Details!$A$9:$I$1687,8,FALSE)</f>
        <v>0</v>
      </c>
      <c r="H605" s="16" t="str">
        <f t="shared" ref="H605:H668" si="44">IFERROR(F605*$J$4,"")</f>
        <v/>
      </c>
      <c r="I605" s="16" t="str">
        <f t="shared" ref="I605:I668" si="45">IFERROR(F605*$J$5,"")</f>
        <v/>
      </c>
      <c r="J605" s="16" t="str">
        <f t="shared" ref="J605:J668" si="46">IFERROR(F605*$J$6,"")</f>
        <v/>
      </c>
      <c r="K605" s="16" t="str">
        <f t="shared" ref="K605:K668" si="47">IFERROR(F605*$J$7,"")</f>
        <v/>
      </c>
    </row>
    <row r="606" spans="1:11" x14ac:dyDescent="0.35">
      <c r="A606" s="1" t="str">
        <f>Details!A605</f>
        <v>CCS569</v>
      </c>
      <c r="B606" s="1" t="str">
        <f>Details!B605</f>
        <v>HOLE PUNCH 4 HOLE 150 SHEET</v>
      </c>
      <c r="C606" s="1" t="s">
        <v>10</v>
      </c>
      <c r="D606" s="1" t="s">
        <v>12</v>
      </c>
      <c r="E606" s="1" t="s">
        <v>3492</v>
      </c>
      <c r="F606" s="16">
        <f>VLOOKUP(A606,Details!$A$9:$I$1687,8,FALSE)</f>
        <v>0</v>
      </c>
      <c r="H606" s="16" t="str">
        <f t="shared" si="44"/>
        <v/>
      </c>
      <c r="I606" s="16" t="str">
        <f t="shared" si="45"/>
        <v/>
      </c>
      <c r="J606" s="16" t="str">
        <f t="shared" si="46"/>
        <v/>
      </c>
      <c r="K606" s="16" t="str">
        <f t="shared" si="47"/>
        <v/>
      </c>
    </row>
    <row r="607" spans="1:11" x14ac:dyDescent="0.35">
      <c r="A607" s="1" t="str">
        <f>Details!A606</f>
        <v>CCS570</v>
      </c>
      <c r="B607" s="1" t="str">
        <f>Details!B606</f>
        <v>STAPLER HALF STRIP BLACK</v>
      </c>
      <c r="C607" s="1" t="s">
        <v>10</v>
      </c>
      <c r="D607" s="1" t="s">
        <v>12</v>
      </c>
      <c r="E607" s="1" t="s">
        <v>3492</v>
      </c>
      <c r="F607" s="16">
        <f>VLOOKUP(A607,Details!$A$9:$I$1687,8,FALSE)</f>
        <v>0</v>
      </c>
      <c r="H607" s="16" t="str">
        <f t="shared" si="44"/>
        <v/>
      </c>
      <c r="I607" s="16" t="str">
        <f t="shared" si="45"/>
        <v/>
      </c>
      <c r="J607" s="16" t="str">
        <f t="shared" si="46"/>
        <v/>
      </c>
      <c r="K607" s="16" t="str">
        <f t="shared" si="47"/>
        <v/>
      </c>
    </row>
    <row r="608" spans="1:11" x14ac:dyDescent="0.35">
      <c r="A608" s="1" t="str">
        <f>Details!A607</f>
        <v>CCS571</v>
      </c>
      <c r="B608" s="1" t="str">
        <f>Details!B607</f>
        <v>STAPLER FULL STRIP BLACK</v>
      </c>
      <c r="C608" s="1" t="s">
        <v>10</v>
      </c>
      <c r="D608" s="1" t="s">
        <v>12</v>
      </c>
      <c r="E608" s="1" t="s">
        <v>3492</v>
      </c>
      <c r="F608" s="16">
        <f>VLOOKUP(A608,Details!$A$9:$I$1687,8,FALSE)</f>
        <v>0</v>
      </c>
      <c r="H608" s="16" t="str">
        <f t="shared" si="44"/>
        <v/>
      </c>
      <c r="I608" s="16" t="str">
        <f t="shared" si="45"/>
        <v/>
      </c>
      <c r="J608" s="16" t="str">
        <f t="shared" si="46"/>
        <v/>
      </c>
      <c r="K608" s="16" t="str">
        <f t="shared" si="47"/>
        <v/>
      </c>
    </row>
    <row r="609" spans="1:11" x14ac:dyDescent="0.35">
      <c r="A609" s="1" t="str">
        <f>Details!A608</f>
        <v>CCS572</v>
      </c>
      <c r="B609" s="1" t="str">
        <f>Details!B608</f>
        <v>STAPLER HEAVY DUTY 115 SHEET 7-62MM VARIABLE STAPLING DEPTH</v>
      </c>
      <c r="C609" s="1" t="s">
        <v>10</v>
      </c>
      <c r="D609" s="1" t="s">
        <v>12</v>
      </c>
      <c r="E609" s="1" t="s">
        <v>3492</v>
      </c>
      <c r="F609" s="16">
        <f>VLOOKUP(A609,Details!$A$9:$I$1687,8,FALSE)</f>
        <v>0</v>
      </c>
      <c r="H609" s="16" t="str">
        <f t="shared" si="44"/>
        <v/>
      </c>
      <c r="I609" s="16" t="str">
        <f t="shared" si="45"/>
        <v/>
      </c>
      <c r="J609" s="16" t="str">
        <f t="shared" si="46"/>
        <v/>
      </c>
      <c r="K609" s="16" t="str">
        <f t="shared" si="47"/>
        <v/>
      </c>
    </row>
    <row r="610" spans="1:11" x14ac:dyDescent="0.35">
      <c r="A610" s="1" t="str">
        <f>Details!A609</f>
        <v>CCS573</v>
      </c>
      <c r="B610" s="1" t="str">
        <f>Details!B609</f>
        <v>STAPLER HEAVY DUTY 210 SHEET</v>
      </c>
      <c r="C610" s="1" t="s">
        <v>10</v>
      </c>
      <c r="D610" s="1" t="s">
        <v>12</v>
      </c>
      <c r="E610" s="1" t="s">
        <v>3492</v>
      </c>
      <c r="F610" s="16">
        <f>VLOOKUP(A610,Details!$A$9:$I$1687,8,FALSE)</f>
        <v>0</v>
      </c>
      <c r="H610" s="16" t="str">
        <f t="shared" si="44"/>
        <v/>
      </c>
      <c r="I610" s="16" t="str">
        <f t="shared" si="45"/>
        <v/>
      </c>
      <c r="J610" s="16" t="str">
        <f t="shared" si="46"/>
        <v/>
      </c>
      <c r="K610" s="16" t="str">
        <f t="shared" si="47"/>
        <v/>
      </c>
    </row>
    <row r="611" spans="1:11" x14ac:dyDescent="0.35">
      <c r="A611" s="1" t="str">
        <f>Details!A610</f>
        <v>CCS574</v>
      </c>
      <c r="B611" s="1" t="str">
        <f>Details!B610</f>
        <v>STAPLER LONG ARM 50 SHEET</v>
      </c>
      <c r="C611" s="1" t="s">
        <v>10</v>
      </c>
      <c r="D611" s="1" t="s">
        <v>12</v>
      </c>
      <c r="E611" s="1" t="s">
        <v>3492</v>
      </c>
      <c r="F611" s="16">
        <f>VLOOKUP(A611,Details!$A$9:$I$1687,8,FALSE)</f>
        <v>0</v>
      </c>
      <c r="H611" s="16" t="str">
        <f t="shared" si="44"/>
        <v/>
      </c>
      <c r="I611" s="16" t="str">
        <f t="shared" si="45"/>
        <v/>
      </c>
      <c r="J611" s="16" t="str">
        <f t="shared" si="46"/>
        <v/>
      </c>
      <c r="K611" s="16" t="str">
        <f t="shared" si="47"/>
        <v/>
      </c>
    </row>
    <row r="612" spans="1:11" x14ac:dyDescent="0.35">
      <c r="A612" s="1" t="str">
        <f>Details!A611</f>
        <v>CCS575</v>
      </c>
      <c r="B612" s="1" t="str">
        <f>Details!B611</f>
        <v>STAPLE EXTRACTOR</v>
      </c>
      <c r="C612" s="1" t="s">
        <v>10</v>
      </c>
      <c r="D612" s="1" t="s">
        <v>12</v>
      </c>
      <c r="E612" s="1" t="s">
        <v>3492</v>
      </c>
      <c r="F612" s="16">
        <f>VLOOKUP(A612,Details!$A$9:$I$1687,8,FALSE)</f>
        <v>0</v>
      </c>
      <c r="H612" s="16" t="str">
        <f t="shared" si="44"/>
        <v/>
      </c>
      <c r="I612" s="16" t="str">
        <f t="shared" si="45"/>
        <v/>
      </c>
      <c r="J612" s="16" t="str">
        <f t="shared" si="46"/>
        <v/>
      </c>
      <c r="K612" s="16" t="str">
        <f t="shared" si="47"/>
        <v/>
      </c>
    </row>
    <row r="613" spans="1:11" x14ac:dyDescent="0.35">
      <c r="A613" s="1" t="str">
        <f>Details!A612</f>
        <v>CCS576</v>
      </c>
      <c r="B613" s="1" t="str">
        <f>Details!B612</f>
        <v>STAPLES 24/6</v>
      </c>
      <c r="C613" s="1" t="s">
        <v>10</v>
      </c>
      <c r="D613" s="1" t="s">
        <v>54</v>
      </c>
      <c r="E613" s="1" t="s">
        <v>3492</v>
      </c>
      <c r="F613" s="16">
        <f>VLOOKUP(A613,Details!$A$9:$I$1687,8,FALSE)</f>
        <v>0</v>
      </c>
      <c r="H613" s="16" t="str">
        <f t="shared" si="44"/>
        <v/>
      </c>
      <c r="I613" s="16" t="str">
        <f t="shared" si="45"/>
        <v/>
      </c>
      <c r="J613" s="16" t="str">
        <f t="shared" si="46"/>
        <v/>
      </c>
      <c r="K613" s="16" t="str">
        <f t="shared" si="47"/>
        <v/>
      </c>
    </row>
    <row r="614" spans="1:11" x14ac:dyDescent="0.35">
      <c r="A614" s="1" t="str">
        <f>Details!A613</f>
        <v>CCS577</v>
      </c>
      <c r="B614" s="1" t="str">
        <f>Details!B613</f>
        <v>STAPLES 24/8</v>
      </c>
      <c r="C614" s="1" t="s">
        <v>10</v>
      </c>
      <c r="D614" s="1" t="s">
        <v>54</v>
      </c>
      <c r="E614" s="1" t="s">
        <v>3492</v>
      </c>
      <c r="F614" s="16">
        <f>VLOOKUP(A614,Details!$A$9:$I$1687,8,FALSE)</f>
        <v>0</v>
      </c>
      <c r="H614" s="16" t="str">
        <f t="shared" si="44"/>
        <v/>
      </c>
      <c r="I614" s="16" t="str">
        <f t="shared" si="45"/>
        <v/>
      </c>
      <c r="J614" s="16" t="str">
        <f t="shared" si="46"/>
        <v/>
      </c>
      <c r="K614" s="16" t="str">
        <f t="shared" si="47"/>
        <v/>
      </c>
    </row>
    <row r="615" spans="1:11" x14ac:dyDescent="0.35">
      <c r="A615" s="1" t="str">
        <f>Details!A614</f>
        <v>CCS578</v>
      </c>
      <c r="B615" s="1" t="str">
        <f>Details!B614</f>
        <v>STAPLES 26/6</v>
      </c>
      <c r="C615" s="1" t="s">
        <v>10</v>
      </c>
      <c r="D615" s="1" t="s">
        <v>54</v>
      </c>
      <c r="E615" s="1" t="s">
        <v>3492</v>
      </c>
      <c r="F615" s="16">
        <f>VLOOKUP(A615,Details!$A$9:$I$1687,8,FALSE)</f>
        <v>0</v>
      </c>
      <c r="H615" s="16" t="str">
        <f t="shared" si="44"/>
        <v/>
      </c>
      <c r="I615" s="16" t="str">
        <f t="shared" si="45"/>
        <v/>
      </c>
      <c r="J615" s="16" t="str">
        <f t="shared" si="46"/>
        <v/>
      </c>
      <c r="K615" s="16" t="str">
        <f t="shared" si="47"/>
        <v/>
      </c>
    </row>
    <row r="616" spans="1:11" x14ac:dyDescent="0.35">
      <c r="A616" s="1" t="str">
        <f>Details!A615</f>
        <v>CCS579</v>
      </c>
      <c r="B616" s="1" t="str">
        <f>Details!B615</f>
        <v>STAPLES 26/8</v>
      </c>
      <c r="C616" s="1" t="s">
        <v>10</v>
      </c>
      <c r="D616" s="1" t="s">
        <v>54</v>
      </c>
      <c r="E616" s="1" t="s">
        <v>3492</v>
      </c>
      <c r="F616" s="16">
        <f>VLOOKUP(A616,Details!$A$9:$I$1687,8,FALSE)</f>
        <v>0</v>
      </c>
      <c r="H616" s="16" t="str">
        <f t="shared" si="44"/>
        <v/>
      </c>
      <c r="I616" s="16" t="str">
        <f t="shared" si="45"/>
        <v/>
      </c>
      <c r="J616" s="16" t="str">
        <f t="shared" si="46"/>
        <v/>
      </c>
      <c r="K616" s="16" t="str">
        <f t="shared" si="47"/>
        <v/>
      </c>
    </row>
    <row r="617" spans="1:11" x14ac:dyDescent="0.35">
      <c r="A617" s="1" t="str">
        <f>Details!A616</f>
        <v>CCS580</v>
      </c>
      <c r="B617" s="1" t="str">
        <f>Details!B616</f>
        <v>STAPLES 10/4</v>
      </c>
      <c r="C617" s="1" t="s">
        <v>10</v>
      </c>
      <c r="D617" s="1" t="s">
        <v>334</v>
      </c>
      <c r="E617" s="1" t="s">
        <v>3492</v>
      </c>
      <c r="F617" s="16">
        <f>VLOOKUP(A617,Details!$A$9:$I$1687,8,FALSE)</f>
        <v>0</v>
      </c>
      <c r="H617" s="16" t="str">
        <f t="shared" si="44"/>
        <v/>
      </c>
      <c r="I617" s="16" t="str">
        <f t="shared" si="45"/>
        <v/>
      </c>
      <c r="J617" s="16" t="str">
        <f t="shared" si="46"/>
        <v/>
      </c>
      <c r="K617" s="16" t="str">
        <f t="shared" si="47"/>
        <v/>
      </c>
    </row>
    <row r="618" spans="1:11" x14ac:dyDescent="0.35">
      <c r="A618" s="1" t="str">
        <f>Details!A617</f>
        <v>CCS581</v>
      </c>
      <c r="B618" s="1" t="str">
        <f>Details!B617</f>
        <v>STAPLES 13/6</v>
      </c>
      <c r="C618" s="1" t="s">
        <v>10</v>
      </c>
      <c r="D618" s="1" t="s">
        <v>54</v>
      </c>
      <c r="E618" s="1" t="s">
        <v>3492</v>
      </c>
      <c r="F618" s="16">
        <f>VLOOKUP(A618,Details!$A$9:$I$1687,8,FALSE)</f>
        <v>0</v>
      </c>
      <c r="H618" s="16" t="str">
        <f t="shared" si="44"/>
        <v/>
      </c>
      <c r="I618" s="16" t="str">
        <f t="shared" si="45"/>
        <v/>
      </c>
      <c r="J618" s="16" t="str">
        <f t="shared" si="46"/>
        <v/>
      </c>
      <c r="K618" s="16" t="str">
        <f t="shared" si="47"/>
        <v/>
      </c>
    </row>
    <row r="619" spans="1:11" x14ac:dyDescent="0.35">
      <c r="A619" s="1" t="str">
        <f>Details!A618</f>
        <v>CCS582</v>
      </c>
      <c r="B619" s="1" t="str">
        <f>Details!B618</f>
        <v>STAPLES 13/8</v>
      </c>
      <c r="C619" s="1" t="s">
        <v>10</v>
      </c>
      <c r="D619" s="1" t="s">
        <v>54</v>
      </c>
      <c r="E619" s="1" t="s">
        <v>3492</v>
      </c>
      <c r="F619" s="16">
        <f>VLOOKUP(A619,Details!$A$9:$I$1687,8,FALSE)</f>
        <v>0</v>
      </c>
      <c r="H619" s="16" t="str">
        <f t="shared" si="44"/>
        <v/>
      </c>
      <c r="I619" s="16" t="str">
        <f t="shared" si="45"/>
        <v/>
      </c>
      <c r="J619" s="16" t="str">
        <f t="shared" si="46"/>
        <v/>
      </c>
      <c r="K619" s="16" t="str">
        <f t="shared" si="47"/>
        <v/>
      </c>
    </row>
    <row r="620" spans="1:11" x14ac:dyDescent="0.35">
      <c r="A620" s="1" t="str">
        <f>Details!A619</f>
        <v>CCS583</v>
      </c>
      <c r="B620" s="1" t="str">
        <f>Details!B619</f>
        <v>STAPLES 9/(23)/12</v>
      </c>
      <c r="C620" s="1" t="s">
        <v>10</v>
      </c>
      <c r="D620" s="1" t="s">
        <v>735</v>
      </c>
      <c r="E620" s="1" t="s">
        <v>3492</v>
      </c>
      <c r="F620" s="16">
        <f>VLOOKUP(A620,Details!$A$9:$I$1687,8,FALSE)</f>
        <v>0</v>
      </c>
      <c r="H620" s="16" t="str">
        <f t="shared" si="44"/>
        <v/>
      </c>
      <c r="I620" s="16" t="str">
        <f t="shared" si="45"/>
        <v/>
      </c>
      <c r="J620" s="16" t="str">
        <f t="shared" si="46"/>
        <v/>
      </c>
      <c r="K620" s="16" t="str">
        <f t="shared" si="47"/>
        <v/>
      </c>
    </row>
    <row r="621" spans="1:11" x14ac:dyDescent="0.35">
      <c r="A621" s="1" t="str">
        <f>Details!A620</f>
        <v>CCS584</v>
      </c>
      <c r="B621" s="1" t="str">
        <f>Details!B620</f>
        <v>STAPLES 9/(23)/14</v>
      </c>
      <c r="C621" s="1" t="s">
        <v>10</v>
      </c>
      <c r="D621" s="1" t="s">
        <v>735</v>
      </c>
      <c r="E621" s="1" t="s">
        <v>3492</v>
      </c>
      <c r="F621" s="16">
        <f>VLOOKUP(A621,Details!$A$9:$I$1687,8,FALSE)</f>
        <v>0</v>
      </c>
      <c r="H621" s="16" t="str">
        <f t="shared" si="44"/>
        <v/>
      </c>
      <c r="I621" s="16" t="str">
        <f t="shared" si="45"/>
        <v/>
      </c>
      <c r="J621" s="16" t="str">
        <f t="shared" si="46"/>
        <v/>
      </c>
      <c r="K621" s="16" t="str">
        <f t="shared" si="47"/>
        <v/>
      </c>
    </row>
    <row r="622" spans="1:11" x14ac:dyDescent="0.35">
      <c r="A622" s="1" t="str">
        <f>Details!A621</f>
        <v>CCS585</v>
      </c>
      <c r="B622" s="1" t="str">
        <f>Details!B621</f>
        <v>STAPLES 9/(23)/8</v>
      </c>
      <c r="C622" s="1" t="s">
        <v>10</v>
      </c>
      <c r="D622" s="1" t="s">
        <v>735</v>
      </c>
      <c r="E622" s="1" t="s">
        <v>3492</v>
      </c>
      <c r="F622" s="16">
        <f>VLOOKUP(A622,Details!$A$9:$I$1687,8,FALSE)</f>
        <v>0</v>
      </c>
      <c r="H622" s="16" t="str">
        <f t="shared" si="44"/>
        <v/>
      </c>
      <c r="I622" s="16" t="str">
        <f t="shared" si="45"/>
        <v/>
      </c>
      <c r="J622" s="16" t="str">
        <f t="shared" si="46"/>
        <v/>
      </c>
      <c r="K622" s="16" t="str">
        <f t="shared" si="47"/>
        <v/>
      </c>
    </row>
    <row r="623" spans="1:11" x14ac:dyDescent="0.35">
      <c r="A623" s="1" t="str">
        <f>Details!A622</f>
        <v>CCS586</v>
      </c>
      <c r="B623" s="1" t="str">
        <f>Details!B622</f>
        <v>STAPLES 9/(23)/10</v>
      </c>
      <c r="C623" s="1" t="s">
        <v>10</v>
      </c>
      <c r="D623" s="1" t="s">
        <v>735</v>
      </c>
      <c r="E623" s="1" t="s">
        <v>3492</v>
      </c>
      <c r="F623" s="16">
        <f>VLOOKUP(A623,Details!$A$9:$I$1687,8,FALSE)</f>
        <v>0</v>
      </c>
      <c r="H623" s="16" t="str">
        <f t="shared" si="44"/>
        <v/>
      </c>
      <c r="I623" s="16" t="str">
        <f t="shared" si="45"/>
        <v/>
      </c>
      <c r="J623" s="16" t="str">
        <f t="shared" si="46"/>
        <v/>
      </c>
      <c r="K623" s="16" t="str">
        <f t="shared" si="47"/>
        <v/>
      </c>
    </row>
    <row r="624" spans="1:11" x14ac:dyDescent="0.35">
      <c r="A624" s="1" t="str">
        <f>Details!A623</f>
        <v>CCS587</v>
      </c>
      <c r="B624" s="1" t="str">
        <f>Details!B623</f>
        <v>STAPLES 923/17</v>
      </c>
      <c r="C624" s="1" t="s">
        <v>10</v>
      </c>
      <c r="D624" s="1" t="s">
        <v>334</v>
      </c>
      <c r="E624" s="1" t="s">
        <v>3492</v>
      </c>
      <c r="F624" s="16">
        <f>VLOOKUP(A624,Details!$A$9:$I$1687,8,FALSE)</f>
        <v>0</v>
      </c>
      <c r="H624" s="16" t="str">
        <f t="shared" si="44"/>
        <v/>
      </c>
      <c r="I624" s="16" t="str">
        <f t="shared" si="45"/>
        <v/>
      </c>
      <c r="J624" s="16" t="str">
        <f t="shared" si="46"/>
        <v/>
      </c>
      <c r="K624" s="16" t="str">
        <f t="shared" si="47"/>
        <v/>
      </c>
    </row>
    <row r="625" spans="1:11" x14ac:dyDescent="0.35">
      <c r="A625" s="1" t="str">
        <f>Details!A624</f>
        <v>CCS588</v>
      </c>
      <c r="B625" s="1" t="str">
        <f>Details!B624</f>
        <v>RULER 150MM CLEAR PLASTIC METRIC AND IMPERIAL MARKINGS</v>
      </c>
      <c r="C625" s="1" t="s">
        <v>10</v>
      </c>
      <c r="D625" s="1" t="s">
        <v>12</v>
      </c>
      <c r="E625" s="1" t="s">
        <v>3492</v>
      </c>
      <c r="F625" s="16">
        <f>VLOOKUP(A625,Details!$A$9:$I$1687,8,FALSE)</f>
        <v>0</v>
      </c>
      <c r="H625" s="16" t="str">
        <f t="shared" si="44"/>
        <v/>
      </c>
      <c r="I625" s="16" t="str">
        <f t="shared" si="45"/>
        <v/>
      </c>
      <c r="J625" s="16" t="str">
        <f t="shared" si="46"/>
        <v/>
      </c>
      <c r="K625" s="16" t="str">
        <f t="shared" si="47"/>
        <v/>
      </c>
    </row>
    <row r="626" spans="1:11" x14ac:dyDescent="0.35">
      <c r="A626" s="1" t="str">
        <f>Details!A625</f>
        <v>CCS589</v>
      </c>
      <c r="B626" s="1" t="str">
        <f>Details!B625</f>
        <v>RULER 300MM CLEAR PLASTIC METRIC AND IMPERIAL MARKINGS</v>
      </c>
      <c r="C626" s="1" t="s">
        <v>10</v>
      </c>
      <c r="D626" s="1" t="s">
        <v>12</v>
      </c>
      <c r="E626" s="1" t="s">
        <v>3492</v>
      </c>
      <c r="F626" s="16">
        <f>VLOOKUP(A626,Details!$A$9:$I$1687,8,FALSE)</f>
        <v>0</v>
      </c>
      <c r="H626" s="16" t="str">
        <f t="shared" si="44"/>
        <v/>
      </c>
      <c r="I626" s="16" t="str">
        <f t="shared" si="45"/>
        <v/>
      </c>
      <c r="J626" s="16" t="str">
        <f t="shared" si="46"/>
        <v/>
      </c>
      <c r="K626" s="16" t="str">
        <f t="shared" si="47"/>
        <v/>
      </c>
    </row>
    <row r="627" spans="1:11" x14ac:dyDescent="0.35">
      <c r="A627" s="1" t="str">
        <f>Details!A626</f>
        <v>CCS590</v>
      </c>
      <c r="B627" s="1" t="str">
        <f>Details!B626</f>
        <v>RULER 300MM STAINLESS STEEL METRIC AND IMPERIAL MARKINGS</v>
      </c>
      <c r="C627" s="1" t="s">
        <v>10</v>
      </c>
      <c r="D627" s="1" t="s">
        <v>12</v>
      </c>
      <c r="E627" s="1" t="s">
        <v>3492</v>
      </c>
      <c r="F627" s="16">
        <f>VLOOKUP(A627,Details!$A$9:$I$1687,8,FALSE)</f>
        <v>0</v>
      </c>
      <c r="H627" s="16" t="str">
        <f t="shared" si="44"/>
        <v/>
      </c>
      <c r="I627" s="16" t="str">
        <f t="shared" si="45"/>
        <v/>
      </c>
      <c r="J627" s="16" t="str">
        <f t="shared" si="46"/>
        <v/>
      </c>
      <c r="K627" s="16" t="str">
        <f t="shared" si="47"/>
        <v/>
      </c>
    </row>
    <row r="628" spans="1:11" x14ac:dyDescent="0.35">
      <c r="A628" s="1" t="str">
        <f>Details!A627</f>
        <v>CCS591</v>
      </c>
      <c r="B628" s="1" t="str">
        <f>Details!B627</f>
        <v>RULER 300MM WHITE SHATTER RESISTANT</v>
      </c>
      <c r="C628" s="1" t="s">
        <v>10</v>
      </c>
      <c r="D628" s="1" t="s">
        <v>60</v>
      </c>
      <c r="E628" s="1" t="s">
        <v>3492</v>
      </c>
      <c r="F628" s="16">
        <f>VLOOKUP(A628,Details!$A$9:$I$1687,8,FALSE)</f>
        <v>0</v>
      </c>
      <c r="H628" s="16" t="str">
        <f t="shared" si="44"/>
        <v/>
      </c>
      <c r="I628" s="16" t="str">
        <f t="shared" si="45"/>
        <v/>
      </c>
      <c r="J628" s="16" t="str">
        <f t="shared" si="46"/>
        <v/>
      </c>
      <c r="K628" s="16" t="str">
        <f t="shared" si="47"/>
        <v/>
      </c>
    </row>
    <row r="629" spans="1:11" x14ac:dyDescent="0.35">
      <c r="A629" s="1" t="str">
        <f>Details!A628</f>
        <v>CCS592</v>
      </c>
      <c r="B629" s="1" t="str">
        <f>Details!B628</f>
        <v>RULER 457MM CLEAR SHATTER RESISTANT METRIC AND IMPERIAL MARKINGS</v>
      </c>
      <c r="C629" s="1" t="s">
        <v>10</v>
      </c>
      <c r="D629" s="1" t="s">
        <v>12</v>
      </c>
      <c r="E629" s="1" t="s">
        <v>3492</v>
      </c>
      <c r="F629" s="16">
        <f>VLOOKUP(A629,Details!$A$9:$I$1687,8,FALSE)</f>
        <v>0</v>
      </c>
      <c r="H629" s="16" t="str">
        <f t="shared" si="44"/>
        <v/>
      </c>
      <c r="I629" s="16" t="str">
        <f t="shared" si="45"/>
        <v/>
      </c>
      <c r="J629" s="16" t="str">
        <f t="shared" si="46"/>
        <v/>
      </c>
      <c r="K629" s="16" t="str">
        <f t="shared" si="47"/>
        <v/>
      </c>
    </row>
    <row r="630" spans="1:11" x14ac:dyDescent="0.35">
      <c r="A630" s="1" t="str">
        <f>Details!A629</f>
        <v>CCS593</v>
      </c>
      <c r="B630" s="1" t="str">
        <f>Details!B629</f>
        <v>RUBBER BANDS 1.5 X 63MM 454G</v>
      </c>
      <c r="C630" s="1" t="s">
        <v>10</v>
      </c>
      <c r="D630" s="1" t="s">
        <v>12</v>
      </c>
      <c r="E630" s="1" t="s">
        <v>3492</v>
      </c>
      <c r="F630" s="16">
        <f>VLOOKUP(A630,Details!$A$9:$I$1687,8,FALSE)</f>
        <v>0</v>
      </c>
      <c r="H630" s="16" t="str">
        <f t="shared" si="44"/>
        <v/>
      </c>
      <c r="I630" s="16" t="str">
        <f t="shared" si="45"/>
        <v/>
      </c>
      <c r="J630" s="16" t="str">
        <f t="shared" si="46"/>
        <v/>
      </c>
      <c r="K630" s="16" t="str">
        <f t="shared" si="47"/>
        <v/>
      </c>
    </row>
    <row r="631" spans="1:11" x14ac:dyDescent="0.35">
      <c r="A631" s="1" t="str">
        <f>Details!A630</f>
        <v>CCS594</v>
      </c>
      <c r="B631" s="1" t="str">
        <f>Details!B630</f>
        <v>RUBBER BANDS 1.5 X 76MM 454G</v>
      </c>
      <c r="C631" s="1" t="s">
        <v>10</v>
      </c>
      <c r="D631" s="1" t="s">
        <v>12</v>
      </c>
      <c r="E631" s="1" t="s">
        <v>3492</v>
      </c>
      <c r="F631" s="16">
        <f>VLOOKUP(A631,Details!$A$9:$I$1687,8,FALSE)</f>
        <v>0</v>
      </c>
      <c r="H631" s="16" t="str">
        <f t="shared" si="44"/>
        <v/>
      </c>
      <c r="I631" s="16" t="str">
        <f t="shared" si="45"/>
        <v/>
      </c>
      <c r="J631" s="16" t="str">
        <f t="shared" si="46"/>
        <v/>
      </c>
      <c r="K631" s="16" t="str">
        <f t="shared" si="47"/>
        <v/>
      </c>
    </row>
    <row r="632" spans="1:11" x14ac:dyDescent="0.35">
      <c r="A632" s="1" t="str">
        <f>Details!A631</f>
        <v>CCS595</v>
      </c>
      <c r="B632" s="1" t="str">
        <f>Details!B631</f>
        <v>RUBBER BANDS 1.5 X 89MM 454G NO.19</v>
      </c>
      <c r="C632" s="1" t="s">
        <v>10</v>
      </c>
      <c r="D632" s="1" t="s">
        <v>12</v>
      </c>
      <c r="E632" s="1" t="s">
        <v>3492</v>
      </c>
      <c r="F632" s="16">
        <f>VLOOKUP(A632,Details!$A$9:$I$1687,8,FALSE)</f>
        <v>0</v>
      </c>
      <c r="H632" s="16" t="str">
        <f t="shared" si="44"/>
        <v/>
      </c>
      <c r="I632" s="16" t="str">
        <f t="shared" si="45"/>
        <v/>
      </c>
      <c r="J632" s="16" t="str">
        <f t="shared" si="46"/>
        <v/>
      </c>
      <c r="K632" s="16" t="str">
        <f t="shared" si="47"/>
        <v/>
      </c>
    </row>
    <row r="633" spans="1:11" x14ac:dyDescent="0.35">
      <c r="A633" s="1" t="str">
        <f>Details!A632</f>
        <v>CCS596</v>
      </c>
      <c r="B633" s="1" t="str">
        <f>Details!B632</f>
        <v>RUBBER BANDS 1.5 X 102MM 454G</v>
      </c>
      <c r="C633" s="1" t="s">
        <v>10</v>
      </c>
      <c r="D633" s="1" t="s">
        <v>12</v>
      </c>
      <c r="E633" s="1" t="s">
        <v>3492</v>
      </c>
      <c r="F633" s="16">
        <f>VLOOKUP(A633,Details!$A$9:$I$1687,8,FALSE)</f>
        <v>0</v>
      </c>
      <c r="H633" s="16" t="str">
        <f t="shared" si="44"/>
        <v/>
      </c>
      <c r="I633" s="16" t="str">
        <f t="shared" si="45"/>
        <v/>
      </c>
      <c r="J633" s="16" t="str">
        <f t="shared" si="46"/>
        <v/>
      </c>
      <c r="K633" s="16" t="str">
        <f t="shared" si="47"/>
        <v/>
      </c>
    </row>
    <row r="634" spans="1:11" x14ac:dyDescent="0.35">
      <c r="A634" s="1" t="str">
        <f>Details!A633</f>
        <v>CCS597</v>
      </c>
      <c r="B634" s="1" t="str">
        <f>Details!B633</f>
        <v>RUBBER BANDS 1.5 X 152MM 454G</v>
      </c>
      <c r="C634" s="1" t="s">
        <v>10</v>
      </c>
      <c r="D634" s="1" t="s">
        <v>12</v>
      </c>
      <c r="E634" s="1" t="s">
        <v>3492</v>
      </c>
      <c r="F634" s="16">
        <f>VLOOKUP(A634,Details!$A$9:$I$1687,8,FALSE)</f>
        <v>0</v>
      </c>
      <c r="H634" s="16" t="str">
        <f t="shared" si="44"/>
        <v/>
      </c>
      <c r="I634" s="16" t="str">
        <f t="shared" si="45"/>
        <v/>
      </c>
      <c r="J634" s="16" t="str">
        <f t="shared" si="46"/>
        <v/>
      </c>
      <c r="K634" s="16" t="str">
        <f t="shared" si="47"/>
        <v/>
      </c>
    </row>
    <row r="635" spans="1:11" x14ac:dyDescent="0.35">
      <c r="A635" s="1" t="str">
        <f>Details!A634</f>
        <v>CCS598</v>
      </c>
      <c r="B635" s="1" t="str">
        <f>Details!B634</f>
        <v>RUBBER BANDS 3 X 75MM 454G NO.32</v>
      </c>
      <c r="C635" s="1" t="s">
        <v>10</v>
      </c>
      <c r="D635" s="1" t="s">
        <v>12</v>
      </c>
      <c r="E635" s="1" t="s">
        <v>3492</v>
      </c>
      <c r="F635" s="16">
        <f>VLOOKUP(A635,Details!$A$9:$I$1687,8,FALSE)</f>
        <v>0</v>
      </c>
      <c r="H635" s="16" t="str">
        <f t="shared" si="44"/>
        <v/>
      </c>
      <c r="I635" s="16" t="str">
        <f t="shared" si="45"/>
        <v/>
      </c>
      <c r="J635" s="16" t="str">
        <f t="shared" si="46"/>
        <v/>
      </c>
      <c r="K635" s="16" t="str">
        <f t="shared" si="47"/>
        <v/>
      </c>
    </row>
    <row r="636" spans="1:11" x14ac:dyDescent="0.35">
      <c r="A636" s="1" t="str">
        <f>Details!A635</f>
        <v>CCS599</v>
      </c>
      <c r="B636" s="1" t="str">
        <f>Details!B635</f>
        <v>RUBBER BANDS 3 X 89MM 454G</v>
      </c>
      <c r="C636" s="1" t="s">
        <v>10</v>
      </c>
      <c r="D636" s="1" t="s">
        <v>12</v>
      </c>
      <c r="E636" s="1" t="s">
        <v>3492</v>
      </c>
      <c r="F636" s="16">
        <f>VLOOKUP(A636,Details!$A$9:$I$1687,8,FALSE)</f>
        <v>0</v>
      </c>
      <c r="H636" s="16" t="str">
        <f t="shared" si="44"/>
        <v/>
      </c>
      <c r="I636" s="16" t="str">
        <f t="shared" si="45"/>
        <v/>
      </c>
      <c r="J636" s="16" t="str">
        <f t="shared" si="46"/>
        <v/>
      </c>
      <c r="K636" s="16" t="str">
        <f t="shared" si="47"/>
        <v/>
      </c>
    </row>
    <row r="637" spans="1:11" x14ac:dyDescent="0.35">
      <c r="A637" s="1" t="str">
        <f>Details!A636</f>
        <v>CCS600</v>
      </c>
      <c r="B637" s="1" t="str">
        <f>Details!B636</f>
        <v>RUBBER BANDS 3 X 120MM 454G NO.36</v>
      </c>
      <c r="C637" s="1" t="s">
        <v>10</v>
      </c>
      <c r="D637" s="1" t="s">
        <v>12</v>
      </c>
      <c r="E637" s="1" t="s">
        <v>3492</v>
      </c>
      <c r="F637" s="16">
        <f>VLOOKUP(A637,Details!$A$9:$I$1687,8,FALSE)</f>
        <v>0</v>
      </c>
      <c r="H637" s="16" t="str">
        <f t="shared" si="44"/>
        <v/>
      </c>
      <c r="I637" s="16" t="str">
        <f t="shared" si="45"/>
        <v/>
      </c>
      <c r="J637" s="16" t="str">
        <f t="shared" si="46"/>
        <v/>
      </c>
      <c r="K637" s="16" t="str">
        <f t="shared" si="47"/>
        <v/>
      </c>
    </row>
    <row r="638" spans="1:11" x14ac:dyDescent="0.35">
      <c r="A638" s="1" t="str">
        <f>Details!A637</f>
        <v>CCS601</v>
      </c>
      <c r="B638" s="1" t="str">
        <f>Details!B637</f>
        <v>RUBBER BANDS 3 X 152MM 454G NO.38</v>
      </c>
      <c r="C638" s="1" t="s">
        <v>10</v>
      </c>
      <c r="D638" s="1" t="s">
        <v>12</v>
      </c>
      <c r="E638" s="1" t="s">
        <v>3492</v>
      </c>
      <c r="F638" s="16">
        <f>VLOOKUP(A638,Details!$A$9:$I$1687,8,FALSE)</f>
        <v>0</v>
      </c>
      <c r="H638" s="16" t="str">
        <f t="shared" si="44"/>
        <v/>
      </c>
      <c r="I638" s="16" t="str">
        <f t="shared" si="45"/>
        <v/>
      </c>
      <c r="J638" s="16" t="str">
        <f t="shared" si="46"/>
        <v/>
      </c>
      <c r="K638" s="16" t="str">
        <f t="shared" si="47"/>
        <v/>
      </c>
    </row>
    <row r="639" spans="1:11" x14ac:dyDescent="0.35">
      <c r="A639" s="1" t="str">
        <f>Details!A638</f>
        <v>CCS602</v>
      </c>
      <c r="B639" s="1" t="str">
        <f>Details!B638</f>
        <v>RUBBER BANDS 3 X 160MM 454G</v>
      </c>
      <c r="C639" s="1" t="s">
        <v>10</v>
      </c>
      <c r="D639" s="1" t="s">
        <v>12</v>
      </c>
      <c r="E639" s="1" t="s">
        <v>3492</v>
      </c>
      <c r="F639" s="16">
        <f>VLOOKUP(A639,Details!$A$9:$I$1687,8,FALSE)</f>
        <v>0</v>
      </c>
      <c r="H639" s="16" t="str">
        <f t="shared" si="44"/>
        <v/>
      </c>
      <c r="I639" s="16" t="str">
        <f t="shared" si="45"/>
        <v/>
      </c>
      <c r="J639" s="16" t="str">
        <f t="shared" si="46"/>
        <v/>
      </c>
      <c r="K639" s="16" t="str">
        <f t="shared" si="47"/>
        <v/>
      </c>
    </row>
    <row r="640" spans="1:11" x14ac:dyDescent="0.35">
      <c r="A640" s="1" t="str">
        <f>Details!A639</f>
        <v>CCS603</v>
      </c>
      <c r="B640" s="1" t="str">
        <f>Details!B639</f>
        <v>RUBBER BANDS 3 X 180MM 454G</v>
      </c>
      <c r="C640" s="1" t="s">
        <v>10</v>
      </c>
      <c r="D640" s="1" t="s">
        <v>12</v>
      </c>
      <c r="E640" s="1" t="s">
        <v>3492</v>
      </c>
      <c r="F640" s="16">
        <f>VLOOKUP(A640,Details!$A$9:$I$1687,8,FALSE)</f>
        <v>0</v>
      </c>
      <c r="H640" s="16" t="str">
        <f t="shared" si="44"/>
        <v/>
      </c>
      <c r="I640" s="16" t="str">
        <f t="shared" si="45"/>
        <v/>
      </c>
      <c r="J640" s="16" t="str">
        <f t="shared" si="46"/>
        <v/>
      </c>
      <c r="K640" s="16" t="str">
        <f t="shared" si="47"/>
        <v/>
      </c>
    </row>
    <row r="641" spans="1:11" x14ac:dyDescent="0.35">
      <c r="A641" s="1" t="str">
        <f>Details!A640</f>
        <v>CCS604</v>
      </c>
      <c r="B641" s="1" t="str">
        <f>Details!B640</f>
        <v>RUBBER BANDS 6 X 76MM 454G</v>
      </c>
      <c r="C641" s="1" t="s">
        <v>10</v>
      </c>
      <c r="D641" s="1" t="s">
        <v>12</v>
      </c>
      <c r="E641" s="1" t="s">
        <v>3492</v>
      </c>
      <c r="F641" s="16">
        <f>VLOOKUP(A641,Details!$A$9:$I$1687,8,FALSE)</f>
        <v>0</v>
      </c>
      <c r="H641" s="16" t="str">
        <f t="shared" si="44"/>
        <v/>
      </c>
      <c r="I641" s="16" t="str">
        <f t="shared" si="45"/>
        <v/>
      </c>
      <c r="J641" s="16" t="str">
        <f t="shared" si="46"/>
        <v/>
      </c>
      <c r="K641" s="16" t="str">
        <f t="shared" si="47"/>
        <v/>
      </c>
    </row>
    <row r="642" spans="1:11" x14ac:dyDescent="0.35">
      <c r="A642" s="1" t="str">
        <f>Details!A641</f>
        <v>CCS605</v>
      </c>
      <c r="B642" s="1" t="str">
        <f>Details!B641</f>
        <v>RUBBER BANDS 6 X 102MM 454G</v>
      </c>
      <c r="C642" s="1" t="s">
        <v>10</v>
      </c>
      <c r="D642" s="1" t="s">
        <v>12</v>
      </c>
      <c r="E642" s="1" t="s">
        <v>3492</v>
      </c>
      <c r="F642" s="16">
        <f>VLOOKUP(A642,Details!$A$9:$I$1687,8,FALSE)</f>
        <v>0</v>
      </c>
      <c r="H642" s="16" t="str">
        <f t="shared" si="44"/>
        <v/>
      </c>
      <c r="I642" s="16" t="str">
        <f t="shared" si="45"/>
        <v/>
      </c>
      <c r="J642" s="16" t="str">
        <f t="shared" si="46"/>
        <v/>
      </c>
      <c r="K642" s="16" t="str">
        <f t="shared" si="47"/>
        <v/>
      </c>
    </row>
    <row r="643" spans="1:11" x14ac:dyDescent="0.35">
      <c r="A643" s="1" t="str">
        <f>Details!A642</f>
        <v>CCS606</v>
      </c>
      <c r="B643" s="1" t="str">
        <f>Details!B642</f>
        <v>RUBBER BANDS 6 X 160MM 454G NO.69</v>
      </c>
      <c r="C643" s="1" t="s">
        <v>10</v>
      </c>
      <c r="D643" s="1" t="s">
        <v>12</v>
      </c>
      <c r="E643" s="1" t="s">
        <v>3492</v>
      </c>
      <c r="F643" s="16">
        <f>VLOOKUP(A643,Details!$A$9:$I$1687,8,FALSE)</f>
        <v>0</v>
      </c>
      <c r="H643" s="16" t="str">
        <f t="shared" si="44"/>
        <v/>
      </c>
      <c r="I643" s="16" t="str">
        <f t="shared" si="45"/>
        <v/>
      </c>
      <c r="J643" s="16" t="str">
        <f t="shared" si="46"/>
        <v/>
      </c>
      <c r="K643" s="16" t="str">
        <f t="shared" si="47"/>
        <v/>
      </c>
    </row>
    <row r="644" spans="1:11" x14ac:dyDescent="0.35">
      <c r="A644" s="1" t="str">
        <f>Details!A643</f>
        <v>CCS607</v>
      </c>
      <c r="B644" s="1" t="str">
        <f>Details!B643</f>
        <v>RUBBER BANDS 6 X 180MM 454G NO.70</v>
      </c>
      <c r="C644" s="1" t="s">
        <v>10</v>
      </c>
      <c r="D644" s="1" t="s">
        <v>12</v>
      </c>
      <c r="E644" s="1" t="s">
        <v>3492</v>
      </c>
      <c r="F644" s="16">
        <f>VLOOKUP(A644,Details!$A$9:$I$1687,8,FALSE)</f>
        <v>0</v>
      </c>
      <c r="H644" s="16" t="str">
        <f t="shared" si="44"/>
        <v/>
      </c>
      <c r="I644" s="16" t="str">
        <f t="shared" si="45"/>
        <v/>
      </c>
      <c r="J644" s="16" t="str">
        <f t="shared" si="46"/>
        <v/>
      </c>
      <c r="K644" s="16" t="str">
        <f t="shared" si="47"/>
        <v/>
      </c>
    </row>
    <row r="645" spans="1:11" x14ac:dyDescent="0.35">
      <c r="A645" s="1" t="str">
        <f>Details!A644</f>
        <v>CCS608</v>
      </c>
      <c r="B645" s="1" t="str">
        <f>Details!B644</f>
        <v>RUBBER BANDS 9 X 180MM 454G</v>
      </c>
      <c r="C645" s="1" t="s">
        <v>10</v>
      </c>
      <c r="D645" s="1" t="s">
        <v>12</v>
      </c>
      <c r="E645" s="1" t="s">
        <v>3492</v>
      </c>
      <c r="F645" s="16">
        <f>VLOOKUP(A645,Details!$A$9:$I$1687,8,FALSE)</f>
        <v>0</v>
      </c>
      <c r="H645" s="16" t="str">
        <f t="shared" si="44"/>
        <v/>
      </c>
      <c r="I645" s="16" t="str">
        <f t="shared" si="45"/>
        <v/>
      </c>
      <c r="J645" s="16" t="str">
        <f t="shared" si="46"/>
        <v/>
      </c>
      <c r="K645" s="16" t="str">
        <f t="shared" si="47"/>
        <v/>
      </c>
    </row>
    <row r="646" spans="1:11" x14ac:dyDescent="0.35">
      <c r="A646" s="1" t="str">
        <f>Details!A645</f>
        <v>CCS609</v>
      </c>
      <c r="B646" s="1" t="str">
        <f>Details!B645</f>
        <v>RUBBER BANDS 12 X 200MM 454G NO.91</v>
      </c>
      <c r="C646" s="1" t="s">
        <v>10</v>
      </c>
      <c r="D646" s="1" t="s">
        <v>12</v>
      </c>
      <c r="E646" s="1" t="s">
        <v>3492</v>
      </c>
      <c r="F646" s="16">
        <f>VLOOKUP(A646,Details!$A$9:$I$1687,8,FALSE)</f>
        <v>0</v>
      </c>
      <c r="H646" s="16" t="str">
        <f t="shared" si="44"/>
        <v/>
      </c>
      <c r="I646" s="16" t="str">
        <f t="shared" si="45"/>
        <v/>
      </c>
      <c r="J646" s="16" t="str">
        <f t="shared" si="46"/>
        <v/>
      </c>
      <c r="K646" s="16" t="str">
        <f t="shared" si="47"/>
        <v/>
      </c>
    </row>
    <row r="647" spans="1:11" x14ac:dyDescent="0.35">
      <c r="A647" s="1" t="str">
        <f>Details!A646</f>
        <v>CCS610</v>
      </c>
      <c r="B647" s="1" t="str">
        <f>Details!B646</f>
        <v>RUBBER BANDS ASSORTED SIZES 75G</v>
      </c>
      <c r="C647" s="1" t="s">
        <v>10</v>
      </c>
      <c r="D647" s="1" t="s">
        <v>12</v>
      </c>
      <c r="E647" s="1" t="s">
        <v>3492</v>
      </c>
      <c r="F647" s="16">
        <f>VLOOKUP(A647,Details!$A$9:$I$1687,8,FALSE)</f>
        <v>0</v>
      </c>
      <c r="H647" s="16" t="str">
        <f t="shared" si="44"/>
        <v/>
      </c>
      <c r="I647" s="16" t="str">
        <f t="shared" si="45"/>
        <v/>
      </c>
      <c r="J647" s="16" t="str">
        <f t="shared" si="46"/>
        <v/>
      </c>
      <c r="K647" s="16" t="str">
        <f t="shared" si="47"/>
        <v/>
      </c>
    </row>
    <row r="648" spans="1:11" x14ac:dyDescent="0.35">
      <c r="A648" s="1" t="str">
        <f>Details!A647</f>
        <v>CCS611</v>
      </c>
      <c r="B648" s="1" t="str">
        <f>Details!B647</f>
        <v>RUBBER BANDS ASSORTED SIZES 114G</v>
      </c>
      <c r="C648" s="1" t="s">
        <v>10</v>
      </c>
      <c r="D648" s="1" t="s">
        <v>12</v>
      </c>
      <c r="E648" s="1" t="s">
        <v>3492</v>
      </c>
      <c r="F648" s="16">
        <f>VLOOKUP(A648,Details!$A$9:$I$1687,8,FALSE)</f>
        <v>0</v>
      </c>
      <c r="H648" s="16" t="str">
        <f t="shared" si="44"/>
        <v/>
      </c>
      <c r="I648" s="16" t="str">
        <f t="shared" si="45"/>
        <v/>
      </c>
      <c r="J648" s="16" t="str">
        <f t="shared" si="46"/>
        <v/>
      </c>
      <c r="K648" s="16" t="str">
        <f t="shared" si="47"/>
        <v/>
      </c>
    </row>
    <row r="649" spans="1:11" x14ac:dyDescent="0.35">
      <c r="A649" s="1" t="str">
        <f>Details!A648</f>
        <v>CCS612</v>
      </c>
      <c r="B649" s="1" t="str">
        <f>Details!B648</f>
        <v>RUBBER BANDS ASSORTED SIZES 454G</v>
      </c>
      <c r="C649" s="1" t="s">
        <v>10</v>
      </c>
      <c r="D649" s="1" t="s">
        <v>12</v>
      </c>
      <c r="E649" s="1" t="s">
        <v>3492</v>
      </c>
      <c r="F649" s="16">
        <f>VLOOKUP(A649,Details!$A$9:$I$1687,8,FALSE)</f>
        <v>0</v>
      </c>
      <c r="H649" s="16" t="str">
        <f t="shared" si="44"/>
        <v/>
      </c>
      <c r="I649" s="16" t="str">
        <f t="shared" si="45"/>
        <v/>
      </c>
      <c r="J649" s="16" t="str">
        <f t="shared" si="46"/>
        <v/>
      </c>
      <c r="K649" s="16" t="str">
        <f t="shared" si="47"/>
        <v/>
      </c>
    </row>
    <row r="650" spans="1:11" x14ac:dyDescent="0.35">
      <c r="A650" s="1" t="str">
        <f>Details!A649</f>
        <v>CCS613</v>
      </c>
      <c r="B650" s="1" t="str">
        <f>Details!B649</f>
        <v>X-BANDS 150 X 11MM 100G</v>
      </c>
      <c r="C650" s="1" t="s">
        <v>10</v>
      </c>
      <c r="D650" s="1" t="s">
        <v>12</v>
      </c>
      <c r="E650" s="1" t="s">
        <v>3492</v>
      </c>
      <c r="F650" s="16">
        <f>VLOOKUP(A650,Details!$A$9:$I$1687,8,FALSE)</f>
        <v>0</v>
      </c>
      <c r="H650" s="16" t="str">
        <f t="shared" si="44"/>
        <v/>
      </c>
      <c r="I650" s="16" t="str">
        <f t="shared" si="45"/>
        <v/>
      </c>
      <c r="J650" s="16" t="str">
        <f t="shared" si="46"/>
        <v/>
      </c>
      <c r="K650" s="16" t="str">
        <f t="shared" si="47"/>
        <v/>
      </c>
    </row>
    <row r="651" spans="1:11" x14ac:dyDescent="0.35">
      <c r="A651" s="1" t="str">
        <f>Details!A650</f>
        <v>CCS614</v>
      </c>
      <c r="B651" s="1" t="str">
        <f>Details!B650</f>
        <v>PAPERCLIP 25MM PLAIN SMALL</v>
      </c>
      <c r="C651" s="1" t="s">
        <v>10</v>
      </c>
      <c r="D651" s="1" t="s">
        <v>89</v>
      </c>
      <c r="E651" s="1" t="s">
        <v>3492</v>
      </c>
      <c r="F651" s="16">
        <f>VLOOKUP(A651,Details!$A$9:$I$1687,8,FALSE)</f>
        <v>0</v>
      </c>
      <c r="H651" s="16" t="str">
        <f t="shared" si="44"/>
        <v/>
      </c>
      <c r="I651" s="16" t="str">
        <f t="shared" si="45"/>
        <v/>
      </c>
      <c r="J651" s="16" t="str">
        <f t="shared" si="46"/>
        <v/>
      </c>
      <c r="K651" s="16" t="str">
        <f t="shared" si="47"/>
        <v/>
      </c>
    </row>
    <row r="652" spans="1:11" x14ac:dyDescent="0.35">
      <c r="A652" s="1" t="str">
        <f>Details!A651</f>
        <v>CCS615</v>
      </c>
      <c r="B652" s="1" t="str">
        <f>Details!B651</f>
        <v>PAPERCLIP 30MM PLAIN LARGE</v>
      </c>
      <c r="C652" s="1" t="s">
        <v>10</v>
      </c>
      <c r="D652" s="1" t="s">
        <v>89</v>
      </c>
      <c r="E652" s="1" t="s">
        <v>3492</v>
      </c>
      <c r="F652" s="16">
        <f>VLOOKUP(A652,Details!$A$9:$I$1687,8,FALSE)</f>
        <v>0</v>
      </c>
      <c r="H652" s="16" t="str">
        <f t="shared" si="44"/>
        <v/>
      </c>
      <c r="I652" s="16" t="str">
        <f t="shared" si="45"/>
        <v/>
      </c>
      <c r="J652" s="16" t="str">
        <f t="shared" si="46"/>
        <v/>
      </c>
      <c r="K652" s="16" t="str">
        <f t="shared" si="47"/>
        <v/>
      </c>
    </row>
    <row r="653" spans="1:11" x14ac:dyDescent="0.35">
      <c r="A653" s="1" t="str">
        <f>Details!A652</f>
        <v>CCS616</v>
      </c>
      <c r="B653" s="1" t="str">
        <f>Details!B652</f>
        <v>PAPERCLIP 76MM PLAIN GIANT</v>
      </c>
      <c r="C653" s="1" t="s">
        <v>10</v>
      </c>
      <c r="D653" s="1" t="s">
        <v>89</v>
      </c>
      <c r="E653" s="1" t="s">
        <v>3492</v>
      </c>
      <c r="F653" s="16">
        <f>VLOOKUP(A653,Details!$A$9:$I$1687,8,FALSE)</f>
        <v>0</v>
      </c>
      <c r="H653" s="16" t="str">
        <f t="shared" si="44"/>
        <v/>
      </c>
      <c r="I653" s="16" t="str">
        <f t="shared" si="45"/>
        <v/>
      </c>
      <c r="J653" s="16" t="str">
        <f t="shared" si="46"/>
        <v/>
      </c>
      <c r="K653" s="16" t="str">
        <f t="shared" si="47"/>
        <v/>
      </c>
    </row>
    <row r="654" spans="1:11" x14ac:dyDescent="0.35">
      <c r="A654" s="1" t="str">
        <f>Details!A653</f>
        <v>CCS617</v>
      </c>
      <c r="B654" s="1" t="str">
        <f>Details!B653</f>
        <v>PAPERCLIP 73MM WAVY GIANT</v>
      </c>
      <c r="C654" s="1" t="s">
        <v>10</v>
      </c>
      <c r="D654" s="1" t="s">
        <v>89</v>
      </c>
      <c r="E654" s="1" t="s">
        <v>3492</v>
      </c>
      <c r="F654" s="16">
        <f>VLOOKUP(A654,Details!$A$9:$I$1687,8,FALSE)</f>
        <v>0</v>
      </c>
      <c r="H654" s="16" t="str">
        <f t="shared" si="44"/>
        <v/>
      </c>
      <c r="I654" s="16" t="str">
        <f t="shared" si="45"/>
        <v/>
      </c>
      <c r="J654" s="16" t="str">
        <f t="shared" si="46"/>
        <v/>
      </c>
      <c r="K654" s="16" t="str">
        <f t="shared" si="47"/>
        <v/>
      </c>
    </row>
    <row r="655" spans="1:11" x14ac:dyDescent="0.35">
      <c r="A655" s="1" t="str">
        <f>Details!A654</f>
        <v>CCS618</v>
      </c>
      <c r="B655" s="1" t="str">
        <f>Details!B654</f>
        <v>PAPERCLIP 73MM SERRATED GIANT</v>
      </c>
      <c r="C655" s="1" t="s">
        <v>10</v>
      </c>
      <c r="D655" s="1" t="s">
        <v>89</v>
      </c>
      <c r="E655" s="1" t="s">
        <v>3492</v>
      </c>
      <c r="F655" s="16">
        <f>VLOOKUP(A655,Details!$A$9:$I$1687,8,FALSE)</f>
        <v>0</v>
      </c>
      <c r="H655" s="16" t="str">
        <f t="shared" si="44"/>
        <v/>
      </c>
      <c r="I655" s="16" t="str">
        <f t="shared" si="45"/>
        <v/>
      </c>
      <c r="J655" s="16" t="str">
        <f t="shared" si="46"/>
        <v/>
      </c>
      <c r="K655" s="16" t="str">
        <f t="shared" si="47"/>
        <v/>
      </c>
    </row>
    <row r="656" spans="1:11" x14ac:dyDescent="0.35">
      <c r="A656" s="1" t="str">
        <f>Details!A655</f>
        <v>CCS619</v>
      </c>
      <c r="B656" s="1" t="str">
        <f>Details!B655</f>
        <v>PAPERCLIP 35MM ASSORTED COLOURS PLASTIC</v>
      </c>
      <c r="C656" s="1" t="s">
        <v>10</v>
      </c>
      <c r="D656" s="1" t="s">
        <v>1428</v>
      </c>
      <c r="E656" s="1" t="s">
        <v>3492</v>
      </c>
      <c r="F656" s="16">
        <f>VLOOKUP(A656,Details!$A$9:$I$1687,8,FALSE)</f>
        <v>0</v>
      </c>
      <c r="H656" s="16" t="str">
        <f t="shared" si="44"/>
        <v/>
      </c>
      <c r="I656" s="16" t="str">
        <f t="shared" si="45"/>
        <v/>
      </c>
      <c r="J656" s="16" t="str">
        <f t="shared" si="46"/>
        <v/>
      </c>
      <c r="K656" s="16" t="str">
        <f t="shared" si="47"/>
        <v/>
      </c>
    </row>
    <row r="657" spans="1:11" x14ac:dyDescent="0.35">
      <c r="A657" s="1" t="str">
        <f>Details!A656</f>
        <v>CCS620</v>
      </c>
      <c r="B657" s="1" t="str">
        <f>Details!B656</f>
        <v>CLIP FOLDBACK 19MM</v>
      </c>
      <c r="C657" s="1" t="s">
        <v>10</v>
      </c>
      <c r="D657" s="1" t="s">
        <v>48</v>
      </c>
      <c r="E657" s="1" t="s">
        <v>3492</v>
      </c>
      <c r="F657" s="16">
        <f>VLOOKUP(A657,Details!$A$9:$I$1687,8,FALSE)</f>
        <v>0</v>
      </c>
      <c r="H657" s="16" t="str">
        <f t="shared" si="44"/>
        <v/>
      </c>
      <c r="I657" s="16" t="str">
        <f t="shared" si="45"/>
        <v/>
      </c>
      <c r="J657" s="16" t="str">
        <f t="shared" si="46"/>
        <v/>
      </c>
      <c r="K657" s="16" t="str">
        <f t="shared" si="47"/>
        <v/>
      </c>
    </row>
    <row r="658" spans="1:11" x14ac:dyDescent="0.35">
      <c r="A658" s="1" t="str">
        <f>Details!A657</f>
        <v>CCS621</v>
      </c>
      <c r="B658" s="1" t="str">
        <f>Details!B657</f>
        <v>CLIP FOLDBACK 19MM ASSORTED COLOURED</v>
      </c>
      <c r="C658" s="1" t="s">
        <v>10</v>
      </c>
      <c r="D658" s="1" t="s">
        <v>48</v>
      </c>
      <c r="E658" s="1" t="s">
        <v>3492</v>
      </c>
      <c r="F658" s="16">
        <f>VLOOKUP(A658,Details!$A$9:$I$1687,8,FALSE)</f>
        <v>0</v>
      </c>
      <c r="H658" s="16" t="str">
        <f t="shared" si="44"/>
        <v/>
      </c>
      <c r="I658" s="16" t="str">
        <f t="shared" si="45"/>
        <v/>
      </c>
      <c r="J658" s="16" t="str">
        <f t="shared" si="46"/>
        <v/>
      </c>
      <c r="K658" s="16" t="str">
        <f t="shared" si="47"/>
        <v/>
      </c>
    </row>
    <row r="659" spans="1:11" x14ac:dyDescent="0.35">
      <c r="A659" s="1" t="str">
        <f>Details!A658</f>
        <v>CCS622</v>
      </c>
      <c r="B659" s="1" t="str">
        <f>Details!B658</f>
        <v>CLIP FOLDBACK 24MM</v>
      </c>
      <c r="C659" s="1" t="s">
        <v>10</v>
      </c>
      <c r="D659" s="1" t="s">
        <v>48</v>
      </c>
      <c r="E659" s="1" t="s">
        <v>3492</v>
      </c>
      <c r="F659" s="16">
        <f>VLOOKUP(A659,Details!$A$9:$I$1687,8,FALSE)</f>
        <v>0</v>
      </c>
      <c r="H659" s="16" t="str">
        <f t="shared" si="44"/>
        <v/>
      </c>
      <c r="I659" s="16" t="str">
        <f t="shared" si="45"/>
        <v/>
      </c>
      <c r="J659" s="16" t="str">
        <f t="shared" si="46"/>
        <v/>
      </c>
      <c r="K659" s="16" t="str">
        <f t="shared" si="47"/>
        <v/>
      </c>
    </row>
    <row r="660" spans="1:11" x14ac:dyDescent="0.35">
      <c r="A660" s="1" t="str">
        <f>Details!A659</f>
        <v>CCS623</v>
      </c>
      <c r="B660" s="1" t="str">
        <f>Details!B659</f>
        <v>CLIP FOLDBACK 32MM</v>
      </c>
      <c r="C660" s="1" t="s">
        <v>10</v>
      </c>
      <c r="D660" s="1" t="s">
        <v>48</v>
      </c>
      <c r="E660" s="1" t="s">
        <v>3492</v>
      </c>
      <c r="F660" s="16">
        <f>VLOOKUP(A660,Details!$A$9:$I$1687,8,FALSE)</f>
        <v>0</v>
      </c>
      <c r="H660" s="16" t="str">
        <f t="shared" si="44"/>
        <v/>
      </c>
      <c r="I660" s="16" t="str">
        <f t="shared" si="45"/>
        <v/>
      </c>
      <c r="J660" s="16" t="str">
        <f t="shared" si="46"/>
        <v/>
      </c>
      <c r="K660" s="16" t="str">
        <f t="shared" si="47"/>
        <v/>
      </c>
    </row>
    <row r="661" spans="1:11" x14ac:dyDescent="0.35">
      <c r="A661" s="1" t="str">
        <f>Details!A660</f>
        <v>CCS624</v>
      </c>
      <c r="B661" s="1" t="str">
        <f>Details!B660</f>
        <v>CLIP FOLDBACK 32MM ASSORTED COLOURED</v>
      </c>
      <c r="C661" s="1" t="s">
        <v>10</v>
      </c>
      <c r="D661" s="1" t="s">
        <v>48</v>
      </c>
      <c r="E661" s="1" t="s">
        <v>3492</v>
      </c>
      <c r="F661" s="16">
        <f>VLOOKUP(A661,Details!$A$9:$I$1687,8,FALSE)</f>
        <v>0</v>
      </c>
      <c r="H661" s="16" t="str">
        <f t="shared" si="44"/>
        <v/>
      </c>
      <c r="I661" s="16" t="str">
        <f t="shared" si="45"/>
        <v/>
      </c>
      <c r="J661" s="16" t="str">
        <f t="shared" si="46"/>
        <v/>
      </c>
      <c r="K661" s="16" t="str">
        <f t="shared" si="47"/>
        <v/>
      </c>
    </row>
    <row r="662" spans="1:11" x14ac:dyDescent="0.35">
      <c r="A662" s="1" t="str">
        <f>Details!A661</f>
        <v>CCS625</v>
      </c>
      <c r="B662" s="1" t="str">
        <f>Details!B661</f>
        <v>CLIP FOLDBACK 41MM</v>
      </c>
      <c r="C662" s="1" t="s">
        <v>10</v>
      </c>
      <c r="D662" s="1" t="s">
        <v>48</v>
      </c>
      <c r="E662" s="1" t="s">
        <v>3492</v>
      </c>
      <c r="F662" s="16">
        <f>VLOOKUP(A662,Details!$A$9:$I$1687,8,FALSE)</f>
        <v>0</v>
      </c>
      <c r="H662" s="16" t="str">
        <f t="shared" si="44"/>
        <v/>
      </c>
      <c r="I662" s="16" t="str">
        <f t="shared" si="45"/>
        <v/>
      </c>
      <c r="J662" s="16" t="str">
        <f t="shared" si="46"/>
        <v/>
      </c>
      <c r="K662" s="16" t="str">
        <f t="shared" si="47"/>
        <v/>
      </c>
    </row>
    <row r="663" spans="1:11" x14ac:dyDescent="0.35">
      <c r="A663" s="1" t="str">
        <f>Details!A662</f>
        <v>CCS626</v>
      </c>
      <c r="B663" s="1" t="str">
        <f>Details!B662</f>
        <v>CLIP FOLDBACK 51MM</v>
      </c>
      <c r="C663" s="1" t="s">
        <v>10</v>
      </c>
      <c r="D663" s="1" t="s">
        <v>48</v>
      </c>
      <c r="E663" s="1" t="s">
        <v>3492</v>
      </c>
      <c r="F663" s="16">
        <f>VLOOKUP(A663,Details!$A$9:$I$1687,8,FALSE)</f>
        <v>0</v>
      </c>
      <c r="H663" s="16" t="str">
        <f t="shared" si="44"/>
        <v/>
      </c>
      <c r="I663" s="16" t="str">
        <f t="shared" si="45"/>
        <v/>
      </c>
      <c r="J663" s="16" t="str">
        <f t="shared" si="46"/>
        <v/>
      </c>
      <c r="K663" s="16" t="str">
        <f t="shared" si="47"/>
        <v/>
      </c>
    </row>
    <row r="664" spans="1:11" x14ac:dyDescent="0.35">
      <c r="A664" s="1" t="str">
        <f>Details!A663</f>
        <v>CCS627</v>
      </c>
      <c r="B664" s="1" t="str">
        <f>Details!B663</f>
        <v>CLIP LETTER 50MM GALVANISED STEEL</v>
      </c>
      <c r="C664" s="1" t="s">
        <v>10</v>
      </c>
      <c r="D664" s="1" t="s">
        <v>48</v>
      </c>
      <c r="E664" s="1" t="s">
        <v>3492</v>
      </c>
      <c r="F664" s="16">
        <f>VLOOKUP(A664,Details!$A$9:$I$1687,8,FALSE)</f>
        <v>0</v>
      </c>
      <c r="H664" s="16" t="str">
        <f t="shared" si="44"/>
        <v/>
      </c>
      <c r="I664" s="16" t="str">
        <f t="shared" si="45"/>
        <v/>
      </c>
      <c r="J664" s="16" t="str">
        <f t="shared" si="46"/>
        <v/>
      </c>
      <c r="K664" s="16" t="str">
        <f t="shared" si="47"/>
        <v/>
      </c>
    </row>
    <row r="665" spans="1:11" x14ac:dyDescent="0.35">
      <c r="A665" s="1" t="str">
        <f>Details!A664</f>
        <v>CCS628</v>
      </c>
      <c r="B665" s="1" t="str">
        <f>Details!B664</f>
        <v>CLIP LETTER 70MM GALVANISED STEEL</v>
      </c>
      <c r="C665" s="1" t="s">
        <v>10</v>
      </c>
      <c r="D665" s="1" t="s">
        <v>48</v>
      </c>
      <c r="E665" s="1" t="s">
        <v>3492</v>
      </c>
      <c r="F665" s="16">
        <f>VLOOKUP(A665,Details!$A$9:$I$1687,8,FALSE)</f>
        <v>0</v>
      </c>
      <c r="H665" s="16" t="str">
        <f t="shared" si="44"/>
        <v/>
      </c>
      <c r="I665" s="16" t="str">
        <f t="shared" si="45"/>
        <v/>
      </c>
      <c r="J665" s="16" t="str">
        <f t="shared" si="46"/>
        <v/>
      </c>
      <c r="K665" s="16" t="str">
        <f t="shared" si="47"/>
        <v/>
      </c>
    </row>
    <row r="666" spans="1:11" x14ac:dyDescent="0.35">
      <c r="A666" s="1" t="str">
        <f>Details!A665</f>
        <v>CCS629</v>
      </c>
      <c r="B666" s="1" t="str">
        <f>Details!B665</f>
        <v>CLIP FILING TWO PIECE METAL</v>
      </c>
      <c r="C666" s="1" t="s">
        <v>10</v>
      </c>
      <c r="D666" s="1" t="s">
        <v>130</v>
      </c>
      <c r="E666" s="1" t="s">
        <v>3492</v>
      </c>
      <c r="F666" s="16">
        <f>VLOOKUP(A666,Details!$A$9:$I$1687,8,FALSE)</f>
        <v>0</v>
      </c>
      <c r="H666" s="16" t="str">
        <f t="shared" si="44"/>
        <v/>
      </c>
      <c r="I666" s="16" t="str">
        <f t="shared" si="45"/>
        <v/>
      </c>
      <c r="J666" s="16" t="str">
        <f t="shared" si="46"/>
        <v/>
      </c>
      <c r="K666" s="16" t="str">
        <f t="shared" si="47"/>
        <v/>
      </c>
    </row>
    <row r="667" spans="1:11" x14ac:dyDescent="0.35">
      <c r="A667" s="1" t="str">
        <f>Details!A666</f>
        <v>CCS630</v>
      </c>
      <c r="B667" s="1" t="str">
        <f>Details!B666</f>
        <v>CLIP DISPENSER &amp; 40 SEE THROUGH CLIPS</v>
      </c>
      <c r="C667" s="1" t="s">
        <v>10</v>
      </c>
      <c r="D667" s="1" t="s">
        <v>689</v>
      </c>
      <c r="E667" s="1" t="s">
        <v>3492</v>
      </c>
      <c r="F667" s="16">
        <f>VLOOKUP(A667,Details!$A$9:$I$1687,8,FALSE)</f>
        <v>0</v>
      </c>
      <c r="H667" s="16" t="str">
        <f t="shared" si="44"/>
        <v/>
      </c>
      <c r="I667" s="16" t="str">
        <f t="shared" si="45"/>
        <v/>
      </c>
      <c r="J667" s="16" t="str">
        <f t="shared" si="46"/>
        <v/>
      </c>
      <c r="K667" s="16" t="str">
        <f t="shared" si="47"/>
        <v/>
      </c>
    </row>
    <row r="668" spans="1:11" x14ac:dyDescent="0.35">
      <c r="A668" s="1" t="str">
        <f>Details!A667</f>
        <v>CCS631</v>
      </c>
      <c r="B668" s="1" t="str">
        <f>Details!B667</f>
        <v>CLIP 40 REFILL STAINLESS STEEL</v>
      </c>
      <c r="C668" s="1" t="s">
        <v>10</v>
      </c>
      <c r="D668" s="1" t="s">
        <v>52</v>
      </c>
      <c r="E668" s="1" t="s">
        <v>3492</v>
      </c>
      <c r="F668" s="16">
        <f>VLOOKUP(A668,Details!$A$9:$I$1687,8,FALSE)</f>
        <v>0</v>
      </c>
      <c r="H668" s="16" t="str">
        <f t="shared" si="44"/>
        <v/>
      </c>
      <c r="I668" s="16" t="str">
        <f t="shared" si="45"/>
        <v/>
      </c>
      <c r="J668" s="16" t="str">
        <f t="shared" si="46"/>
        <v/>
      </c>
      <c r="K668" s="16" t="str">
        <f t="shared" si="47"/>
        <v/>
      </c>
    </row>
    <row r="669" spans="1:11" x14ac:dyDescent="0.35">
      <c r="A669" s="1" t="str">
        <f>Details!A668</f>
        <v>CCS632</v>
      </c>
      <c r="B669" s="1" t="str">
        <f>Details!B668</f>
        <v>CLIP 40 REFILL STAINLESS STEEL MULTICOLOURED</v>
      </c>
      <c r="C669" s="1" t="s">
        <v>10</v>
      </c>
      <c r="D669" s="1" t="s">
        <v>52</v>
      </c>
      <c r="E669" s="1" t="s">
        <v>3492</v>
      </c>
      <c r="F669" s="16">
        <f>VLOOKUP(A669,Details!$A$9:$I$1687,8,FALSE)</f>
        <v>0</v>
      </c>
      <c r="H669" s="16" t="str">
        <f t="shared" ref="H669:H732" si="48">IFERROR(F669*$J$4,"")</f>
        <v/>
      </c>
      <c r="I669" s="16" t="str">
        <f t="shared" ref="I669:I732" si="49">IFERROR(F669*$J$5,"")</f>
        <v/>
      </c>
      <c r="J669" s="16" t="str">
        <f t="shared" ref="J669:J732" si="50">IFERROR(F669*$J$6,"")</f>
        <v/>
      </c>
      <c r="K669" s="16" t="str">
        <f t="shared" ref="K669:K732" si="51">IFERROR(F669*$J$7,"")</f>
        <v/>
      </c>
    </row>
    <row r="670" spans="1:11" x14ac:dyDescent="0.35">
      <c r="A670" s="1" t="str">
        <f>Details!A669</f>
        <v>CCS633</v>
      </c>
      <c r="B670" s="1" t="str">
        <f>Details!B669</f>
        <v>BAR TAG 25MM WHITE WITH METAL BARS ELASTICATED</v>
      </c>
      <c r="C670" s="1" t="s">
        <v>10</v>
      </c>
      <c r="D670" s="1" t="s">
        <v>25</v>
      </c>
      <c r="E670" s="1" t="s">
        <v>3492</v>
      </c>
      <c r="F670" s="16">
        <f>VLOOKUP(A670,Details!$A$9:$I$1687,8,FALSE)</f>
        <v>0</v>
      </c>
      <c r="H670" s="16" t="str">
        <f t="shared" si="48"/>
        <v/>
      </c>
      <c r="I670" s="16" t="str">
        <f t="shared" si="49"/>
        <v/>
      </c>
      <c r="J670" s="16" t="str">
        <f t="shared" si="50"/>
        <v/>
      </c>
      <c r="K670" s="16" t="str">
        <f t="shared" si="51"/>
        <v/>
      </c>
    </row>
    <row r="671" spans="1:11" x14ac:dyDescent="0.35">
      <c r="A671" s="1" t="str">
        <f>Details!A670</f>
        <v>CCS634</v>
      </c>
      <c r="B671" s="1" t="str">
        <f>Details!B670</f>
        <v>BAR TAG 25MM RED</v>
      </c>
      <c r="C671" s="1" t="s">
        <v>10</v>
      </c>
      <c r="D671" s="1" t="s">
        <v>25</v>
      </c>
      <c r="E671" s="1" t="s">
        <v>3492</v>
      </c>
      <c r="F671" s="16">
        <f>VLOOKUP(A671,Details!$A$9:$I$1687,8,FALSE)</f>
        <v>0</v>
      </c>
      <c r="H671" s="16" t="str">
        <f t="shared" si="48"/>
        <v/>
      </c>
      <c r="I671" s="16" t="str">
        <f t="shared" si="49"/>
        <v/>
      </c>
      <c r="J671" s="16" t="str">
        <f t="shared" si="50"/>
        <v/>
      </c>
      <c r="K671" s="16" t="str">
        <f t="shared" si="51"/>
        <v/>
      </c>
    </row>
    <row r="672" spans="1:11" x14ac:dyDescent="0.35">
      <c r="A672" s="1" t="str">
        <f>Details!A671</f>
        <v>CCS635</v>
      </c>
      <c r="B672" s="1" t="str">
        <f>Details!B671</f>
        <v>BAR TAG 50MM YELLOW</v>
      </c>
      <c r="C672" s="1" t="s">
        <v>10</v>
      </c>
      <c r="D672" s="1" t="s">
        <v>25</v>
      </c>
      <c r="E672" s="1" t="s">
        <v>3492</v>
      </c>
      <c r="F672" s="16">
        <f>VLOOKUP(A672,Details!$A$9:$I$1687,8,FALSE)</f>
        <v>0</v>
      </c>
      <c r="H672" s="16" t="str">
        <f t="shared" si="48"/>
        <v/>
      </c>
      <c r="I672" s="16" t="str">
        <f t="shared" si="49"/>
        <v/>
      </c>
      <c r="J672" s="16" t="str">
        <f t="shared" si="50"/>
        <v/>
      </c>
      <c r="K672" s="16" t="str">
        <f t="shared" si="51"/>
        <v/>
      </c>
    </row>
    <row r="673" spans="1:11" x14ac:dyDescent="0.35">
      <c r="A673" s="1" t="str">
        <f>Details!A672</f>
        <v>CCS636</v>
      </c>
      <c r="B673" s="1" t="str">
        <f>Details!B672</f>
        <v>BAR TAG 76MM GREEN</v>
      </c>
      <c r="C673" s="1" t="s">
        <v>10</v>
      </c>
      <c r="D673" s="1" t="s">
        <v>25</v>
      </c>
      <c r="E673" s="1" t="s">
        <v>3492</v>
      </c>
      <c r="F673" s="16">
        <f>VLOOKUP(A673,Details!$A$9:$I$1687,8,FALSE)</f>
        <v>0</v>
      </c>
      <c r="H673" s="16" t="str">
        <f t="shared" si="48"/>
        <v/>
      </c>
      <c r="I673" s="16" t="str">
        <f t="shared" si="49"/>
        <v/>
      </c>
      <c r="J673" s="16" t="str">
        <f t="shared" si="50"/>
        <v/>
      </c>
      <c r="K673" s="16" t="str">
        <f t="shared" si="51"/>
        <v/>
      </c>
    </row>
    <row r="674" spans="1:11" x14ac:dyDescent="0.35">
      <c r="A674" s="1" t="str">
        <f>Details!A673</f>
        <v>CCS637</v>
      </c>
      <c r="B674" s="1" t="str">
        <f>Details!B673</f>
        <v>BAR TAG 76MM METAL</v>
      </c>
      <c r="C674" s="1" t="s">
        <v>10</v>
      </c>
      <c r="D674" s="1" t="s">
        <v>25</v>
      </c>
      <c r="E674" s="1" t="s">
        <v>3492</v>
      </c>
      <c r="F674" s="16">
        <f>VLOOKUP(A674,Details!$A$9:$I$1687,8,FALSE)</f>
        <v>0</v>
      </c>
      <c r="H674" s="16" t="str">
        <f t="shared" si="48"/>
        <v/>
      </c>
      <c r="I674" s="16" t="str">
        <f t="shared" si="49"/>
        <v/>
      </c>
      <c r="J674" s="16" t="str">
        <f t="shared" si="50"/>
        <v/>
      </c>
      <c r="K674" s="16" t="str">
        <f t="shared" si="51"/>
        <v/>
      </c>
    </row>
    <row r="675" spans="1:11" x14ac:dyDescent="0.35">
      <c r="A675" s="1" t="str">
        <f>Details!A674</f>
        <v>CCS638</v>
      </c>
      <c r="B675" s="1" t="str">
        <f>Details!B674</f>
        <v>BAR TAG 100MM ORANGE</v>
      </c>
      <c r="C675" s="1" t="s">
        <v>10</v>
      </c>
      <c r="D675" s="1" t="s">
        <v>25</v>
      </c>
      <c r="E675" s="1" t="s">
        <v>3492</v>
      </c>
      <c r="F675" s="16">
        <f>VLOOKUP(A675,Details!$A$9:$I$1687,8,FALSE)</f>
        <v>0</v>
      </c>
      <c r="H675" s="16" t="str">
        <f t="shared" si="48"/>
        <v/>
      </c>
      <c r="I675" s="16" t="str">
        <f t="shared" si="49"/>
        <v/>
      </c>
      <c r="J675" s="16" t="str">
        <f t="shared" si="50"/>
        <v/>
      </c>
      <c r="K675" s="16" t="str">
        <f t="shared" si="51"/>
        <v/>
      </c>
    </row>
    <row r="676" spans="1:11" x14ac:dyDescent="0.35">
      <c r="A676" s="1" t="str">
        <f>Details!A675</f>
        <v>CCS639</v>
      </c>
      <c r="B676" s="1" t="str">
        <f>Details!B675</f>
        <v>BAR TAG 152MM BLUE</v>
      </c>
      <c r="C676" s="1" t="s">
        <v>10</v>
      </c>
      <c r="D676" s="1" t="s">
        <v>25</v>
      </c>
      <c r="E676" s="1" t="s">
        <v>3492</v>
      </c>
      <c r="F676" s="16">
        <f>VLOOKUP(A676,Details!$A$9:$I$1687,8,FALSE)</f>
        <v>0</v>
      </c>
      <c r="H676" s="16" t="str">
        <f t="shared" si="48"/>
        <v/>
      </c>
      <c r="I676" s="16" t="str">
        <f t="shared" si="49"/>
        <v/>
      </c>
      <c r="J676" s="16" t="str">
        <f t="shared" si="50"/>
        <v/>
      </c>
      <c r="K676" s="16" t="str">
        <f t="shared" si="51"/>
        <v/>
      </c>
    </row>
    <row r="677" spans="1:11" x14ac:dyDescent="0.35">
      <c r="A677" s="1" t="str">
        <f>Details!A676</f>
        <v>CCS640</v>
      </c>
      <c r="B677" s="1" t="str">
        <f>Details!B676</f>
        <v>BAR TAG 225MM GREY</v>
      </c>
      <c r="C677" s="1" t="s">
        <v>10</v>
      </c>
      <c r="D677" s="1" t="s">
        <v>25</v>
      </c>
      <c r="E677" s="1" t="s">
        <v>3492</v>
      </c>
      <c r="F677" s="16">
        <f>VLOOKUP(A677,Details!$A$9:$I$1687,8,FALSE)</f>
        <v>0</v>
      </c>
      <c r="H677" s="16" t="str">
        <f t="shared" si="48"/>
        <v/>
      </c>
      <c r="I677" s="16" t="str">
        <f t="shared" si="49"/>
        <v/>
      </c>
      <c r="J677" s="16" t="str">
        <f t="shared" si="50"/>
        <v/>
      </c>
      <c r="K677" s="16" t="str">
        <f t="shared" si="51"/>
        <v/>
      </c>
    </row>
    <row r="678" spans="1:11" x14ac:dyDescent="0.35">
      <c r="A678" s="1" t="str">
        <f>Details!A677</f>
        <v>CCS641</v>
      </c>
      <c r="B678" s="1" t="str">
        <f>Details!B677</f>
        <v>SCISSORS 152MM PLASTIC HANDLED STAINLESS STEEL</v>
      </c>
      <c r="C678" s="1" t="s">
        <v>10</v>
      </c>
      <c r="D678" s="1" t="s">
        <v>12</v>
      </c>
      <c r="E678" s="1" t="s">
        <v>3492</v>
      </c>
      <c r="F678" s="16">
        <f>VLOOKUP(A678,Details!$A$9:$I$1687,8,FALSE)</f>
        <v>0</v>
      </c>
      <c r="H678" s="16" t="str">
        <f t="shared" si="48"/>
        <v/>
      </c>
      <c r="I678" s="16" t="str">
        <f t="shared" si="49"/>
        <v/>
      </c>
      <c r="J678" s="16" t="str">
        <f t="shared" si="50"/>
        <v/>
      </c>
      <c r="K678" s="16" t="str">
        <f t="shared" si="51"/>
        <v/>
      </c>
    </row>
    <row r="679" spans="1:11" x14ac:dyDescent="0.35">
      <c r="A679" s="1" t="str">
        <f>Details!A678</f>
        <v>CCS642</v>
      </c>
      <c r="B679" s="1" t="str">
        <f>Details!B678</f>
        <v>SCISSORS 152MM RECYCLED</v>
      </c>
      <c r="C679" s="1" t="s">
        <v>10</v>
      </c>
      <c r="D679" s="1" t="s">
        <v>12</v>
      </c>
      <c r="E679" s="1" t="s">
        <v>3492</v>
      </c>
      <c r="F679" s="16">
        <f>VLOOKUP(A679,Details!$A$9:$I$1687,8,FALSE)</f>
        <v>0</v>
      </c>
      <c r="H679" s="16" t="str">
        <f t="shared" si="48"/>
        <v/>
      </c>
      <c r="I679" s="16" t="str">
        <f t="shared" si="49"/>
        <v/>
      </c>
      <c r="J679" s="16" t="str">
        <f t="shared" si="50"/>
        <v/>
      </c>
      <c r="K679" s="16" t="str">
        <f t="shared" si="51"/>
        <v/>
      </c>
    </row>
    <row r="680" spans="1:11" x14ac:dyDescent="0.35">
      <c r="A680" s="1" t="str">
        <f>Details!A679</f>
        <v>CCS1447</v>
      </c>
      <c r="B680" s="1" t="str">
        <f>Details!B679</f>
        <v>SCISSORS 170MM PLASTIC HANDLED STAINLESS STEEL</v>
      </c>
      <c r="C680" s="1" t="s">
        <v>10</v>
      </c>
      <c r="D680" s="1" t="s">
        <v>12</v>
      </c>
      <c r="E680" s="1" t="s">
        <v>3492</v>
      </c>
      <c r="F680" s="16">
        <f>VLOOKUP(A680,Details!$A$9:$I$1687,8,FALSE)</f>
        <v>0</v>
      </c>
      <c r="H680" s="16" t="str">
        <f t="shared" si="48"/>
        <v/>
      </c>
      <c r="I680" s="16" t="str">
        <f t="shared" si="49"/>
        <v/>
      </c>
      <c r="J680" s="16" t="str">
        <f t="shared" si="50"/>
        <v/>
      </c>
      <c r="K680" s="16" t="str">
        <f t="shared" si="51"/>
        <v/>
      </c>
    </row>
    <row r="681" spans="1:11" x14ac:dyDescent="0.35">
      <c r="A681" s="1" t="str">
        <f>Details!A680</f>
        <v>CCS643</v>
      </c>
      <c r="B681" s="1" t="str">
        <f>Details!B680</f>
        <v>SCISSORS 203MM PLASTIC HANDLED STAINLESS STEEL</v>
      </c>
      <c r="C681" s="1" t="s">
        <v>10</v>
      </c>
      <c r="D681" s="1" t="s">
        <v>12</v>
      </c>
      <c r="E681" s="1" t="s">
        <v>3492</v>
      </c>
      <c r="F681" s="16">
        <f>VLOOKUP(A681,Details!$A$9:$I$1687,8,FALSE)</f>
        <v>0</v>
      </c>
      <c r="H681" s="16" t="str">
        <f t="shared" si="48"/>
        <v/>
      </c>
      <c r="I681" s="16" t="str">
        <f t="shared" si="49"/>
        <v/>
      </c>
      <c r="J681" s="16" t="str">
        <f t="shared" si="50"/>
        <v/>
      </c>
      <c r="K681" s="16" t="str">
        <f t="shared" si="51"/>
        <v/>
      </c>
    </row>
    <row r="682" spans="1:11" x14ac:dyDescent="0.35">
      <c r="A682" s="1" t="str">
        <f>Details!A681</f>
        <v>CCS644</v>
      </c>
      <c r="B682" s="1" t="str">
        <f>Details!B681</f>
        <v>SCISSORS 203MM RECYCLED</v>
      </c>
      <c r="C682" s="1" t="s">
        <v>10</v>
      </c>
      <c r="D682" s="1" t="s">
        <v>12</v>
      </c>
      <c r="E682" s="1" t="s">
        <v>3492</v>
      </c>
      <c r="F682" s="16">
        <f>VLOOKUP(A682,Details!$A$9:$I$1687,8,FALSE)</f>
        <v>0</v>
      </c>
      <c r="H682" s="16" t="str">
        <f t="shared" si="48"/>
        <v/>
      </c>
      <c r="I682" s="16" t="str">
        <f t="shared" si="49"/>
        <v/>
      </c>
      <c r="J682" s="16" t="str">
        <f t="shared" si="50"/>
        <v/>
      </c>
      <c r="K682" s="16" t="str">
        <f t="shared" si="51"/>
        <v/>
      </c>
    </row>
    <row r="683" spans="1:11" x14ac:dyDescent="0.35">
      <c r="A683" s="1" t="str">
        <f>Details!A682</f>
        <v>CCS645</v>
      </c>
      <c r="B683" s="1" t="str">
        <f>Details!B682</f>
        <v>SCISSORS HEAVY DUTY</v>
      </c>
      <c r="C683" s="1" t="s">
        <v>10</v>
      </c>
      <c r="D683" s="1" t="s">
        <v>12</v>
      </c>
      <c r="E683" s="1" t="s">
        <v>3492</v>
      </c>
      <c r="F683" s="16">
        <f>VLOOKUP(A683,Details!$A$9:$I$1687,8,FALSE)</f>
        <v>0</v>
      </c>
      <c r="H683" s="16" t="str">
        <f t="shared" si="48"/>
        <v/>
      </c>
      <c r="I683" s="16" t="str">
        <f t="shared" si="49"/>
        <v/>
      </c>
      <c r="J683" s="16" t="str">
        <f t="shared" si="50"/>
        <v/>
      </c>
      <c r="K683" s="16" t="str">
        <f t="shared" si="51"/>
        <v/>
      </c>
    </row>
    <row r="684" spans="1:11" x14ac:dyDescent="0.35">
      <c r="A684" s="1" t="str">
        <f>Details!A683</f>
        <v>CCS646</v>
      </c>
      <c r="B684" s="1" t="str">
        <f>Details!B683</f>
        <v>TAPE 18MM X 33M INVISIBLE</v>
      </c>
      <c r="C684" s="1" t="s">
        <v>10</v>
      </c>
      <c r="D684" s="1" t="s">
        <v>138</v>
      </c>
      <c r="E684" s="1" t="s">
        <v>3492</v>
      </c>
      <c r="F684" s="16">
        <f>VLOOKUP(A684,Details!$A$9:$I$1687,8,FALSE)</f>
        <v>0</v>
      </c>
      <c r="H684" s="16" t="str">
        <f t="shared" si="48"/>
        <v/>
      </c>
      <c r="I684" s="16" t="str">
        <f t="shared" si="49"/>
        <v/>
      </c>
      <c r="J684" s="16" t="str">
        <f t="shared" si="50"/>
        <v/>
      </c>
      <c r="K684" s="16" t="str">
        <f t="shared" si="51"/>
        <v/>
      </c>
    </row>
    <row r="685" spans="1:11" ht="25" x14ac:dyDescent="0.35">
      <c r="A685" s="1" t="str">
        <f>Details!A684</f>
        <v>CCS647</v>
      </c>
      <c r="B685" s="1" t="str">
        <f>Details!B684</f>
        <v>TAPE 18MM X 33M EASY TEAR ADHESIVE STRONG, HIGH TACK &amp; WATER RESISTANT CLEAR</v>
      </c>
      <c r="C685" s="1" t="s">
        <v>10</v>
      </c>
      <c r="D685" s="1" t="s">
        <v>313</v>
      </c>
      <c r="E685" s="1" t="s">
        <v>3492</v>
      </c>
      <c r="F685" s="16">
        <f>VLOOKUP(A685,Details!$A$9:$I$1687,8,FALSE)</f>
        <v>0</v>
      </c>
      <c r="H685" s="16" t="str">
        <f t="shared" si="48"/>
        <v/>
      </c>
      <c r="I685" s="16" t="str">
        <f t="shared" si="49"/>
        <v/>
      </c>
      <c r="J685" s="16" t="str">
        <f t="shared" si="50"/>
        <v/>
      </c>
      <c r="K685" s="16" t="str">
        <f t="shared" si="51"/>
        <v/>
      </c>
    </row>
    <row r="686" spans="1:11" x14ac:dyDescent="0.35">
      <c r="A686" s="1" t="str">
        <f>Details!A685</f>
        <v>CCS648</v>
      </c>
      <c r="B686" s="1" t="str">
        <f>Details!B685</f>
        <v>TAPE 19MM X 33M DISPENSER</v>
      </c>
      <c r="C686" s="1" t="s">
        <v>10</v>
      </c>
      <c r="D686" s="1" t="s">
        <v>12</v>
      </c>
      <c r="E686" s="1" t="s">
        <v>3492</v>
      </c>
      <c r="F686" s="16">
        <f>VLOOKUP(A686,Details!$A$9:$I$1687,8,FALSE)</f>
        <v>0</v>
      </c>
      <c r="H686" s="16" t="str">
        <f t="shared" si="48"/>
        <v/>
      </c>
      <c r="I686" s="16" t="str">
        <f t="shared" si="49"/>
        <v/>
      </c>
      <c r="J686" s="16" t="str">
        <f t="shared" si="50"/>
        <v/>
      </c>
      <c r="K686" s="16" t="str">
        <f t="shared" si="51"/>
        <v/>
      </c>
    </row>
    <row r="687" spans="1:11" ht="25" x14ac:dyDescent="0.35">
      <c r="A687" s="1" t="str">
        <f>Details!A686</f>
        <v>CCS649</v>
      </c>
      <c r="B687" s="1" t="str">
        <f>Details!B686</f>
        <v>TAPE 24MM X 33M EASY TEAR ADHESIVE STRONG, HIGH TACK &amp; WATER RESISTANT CLEAR</v>
      </c>
      <c r="C687" s="1" t="s">
        <v>10</v>
      </c>
      <c r="D687" s="1" t="s">
        <v>96</v>
      </c>
      <c r="E687" s="1" t="s">
        <v>3492</v>
      </c>
      <c r="F687" s="16">
        <f>VLOOKUP(A687,Details!$A$9:$I$1687,8,FALSE)</f>
        <v>0</v>
      </c>
      <c r="H687" s="16" t="str">
        <f t="shared" si="48"/>
        <v/>
      </c>
      <c r="I687" s="16" t="str">
        <f t="shared" si="49"/>
        <v/>
      </c>
      <c r="J687" s="16" t="str">
        <f t="shared" si="50"/>
        <v/>
      </c>
      <c r="K687" s="16" t="str">
        <f t="shared" si="51"/>
        <v/>
      </c>
    </row>
    <row r="688" spans="1:11" x14ac:dyDescent="0.35">
      <c r="A688" s="1" t="str">
        <f>Details!A687</f>
        <v>CCS650</v>
      </c>
      <c r="B688" s="1" t="str">
        <f>Details!B687</f>
        <v>TAPE 25MM X 33M DISPENSER</v>
      </c>
      <c r="C688" s="1" t="s">
        <v>10</v>
      </c>
      <c r="D688" s="1" t="s">
        <v>12</v>
      </c>
      <c r="E688" s="1" t="s">
        <v>3492</v>
      </c>
      <c r="F688" s="16">
        <f>VLOOKUP(A688,Details!$A$9:$I$1687,8,FALSE)</f>
        <v>0</v>
      </c>
      <c r="H688" s="16" t="str">
        <f t="shared" si="48"/>
        <v/>
      </c>
      <c r="I688" s="16" t="str">
        <f t="shared" si="49"/>
        <v/>
      </c>
      <c r="J688" s="16" t="str">
        <f t="shared" si="50"/>
        <v/>
      </c>
      <c r="K688" s="16" t="str">
        <f t="shared" si="51"/>
        <v/>
      </c>
    </row>
    <row r="689" spans="1:11" x14ac:dyDescent="0.35">
      <c r="A689" s="1" t="str">
        <f>Details!A688</f>
        <v>CCS651</v>
      </c>
      <c r="B689" s="1" t="str">
        <f>Details!B688</f>
        <v>TAPE 24MM X 50M SUPER CLEAR EXTRA STICKY</v>
      </c>
      <c r="C689" s="1" t="s">
        <v>10</v>
      </c>
      <c r="D689" s="1" t="s">
        <v>12</v>
      </c>
      <c r="E689" s="1" t="s">
        <v>3492</v>
      </c>
      <c r="F689" s="16">
        <f>VLOOKUP(A689,Details!$A$9:$I$1687,8,FALSE)</f>
        <v>0</v>
      </c>
      <c r="H689" s="16" t="str">
        <f t="shared" si="48"/>
        <v/>
      </c>
      <c r="I689" s="16" t="str">
        <f t="shared" si="49"/>
        <v/>
      </c>
      <c r="J689" s="16" t="str">
        <f t="shared" si="50"/>
        <v/>
      </c>
      <c r="K689" s="16" t="str">
        <f t="shared" si="51"/>
        <v/>
      </c>
    </row>
    <row r="690" spans="1:11" x14ac:dyDescent="0.35">
      <c r="A690" s="1" t="str">
        <f>Details!A689</f>
        <v>CCS652</v>
      </c>
      <c r="B690" s="1" t="str">
        <f>Details!B689</f>
        <v>TAPE 24MM X 66M EASY TEAR ADHESIVE CLEAR</v>
      </c>
      <c r="C690" s="1" t="s">
        <v>10</v>
      </c>
      <c r="D690" s="1" t="s">
        <v>96</v>
      </c>
      <c r="E690" s="1" t="s">
        <v>3492</v>
      </c>
      <c r="F690" s="16">
        <f>VLOOKUP(A690,Details!$A$9:$I$1687,8,FALSE)</f>
        <v>0</v>
      </c>
      <c r="H690" s="16" t="str">
        <f t="shared" si="48"/>
        <v/>
      </c>
      <c r="I690" s="16" t="str">
        <f t="shared" si="49"/>
        <v/>
      </c>
      <c r="J690" s="16" t="str">
        <f t="shared" si="50"/>
        <v/>
      </c>
      <c r="K690" s="16" t="str">
        <f t="shared" si="51"/>
        <v/>
      </c>
    </row>
    <row r="691" spans="1:11" x14ac:dyDescent="0.35">
      <c r="A691" s="1" t="str">
        <f>Details!A690</f>
        <v>CCS653</v>
      </c>
      <c r="B691" s="1" t="str">
        <f>Details!B690</f>
        <v>TAPE 24MM X 66M EASY TEAR ADHESIVE CLEAR</v>
      </c>
      <c r="C691" s="1" t="s">
        <v>10</v>
      </c>
      <c r="D691" s="1" t="s">
        <v>32</v>
      </c>
      <c r="E691" s="1" t="s">
        <v>3492</v>
      </c>
      <c r="F691" s="16">
        <f>VLOOKUP(A691,Details!$A$9:$I$1687,8,FALSE)</f>
        <v>0</v>
      </c>
      <c r="H691" s="16" t="str">
        <f t="shared" si="48"/>
        <v/>
      </c>
      <c r="I691" s="16" t="str">
        <f t="shared" si="49"/>
        <v/>
      </c>
      <c r="J691" s="16" t="str">
        <f t="shared" si="50"/>
        <v/>
      </c>
      <c r="K691" s="16" t="str">
        <f t="shared" si="51"/>
        <v/>
      </c>
    </row>
    <row r="692" spans="1:11" x14ac:dyDescent="0.35">
      <c r="A692" s="1" t="str">
        <f>Details!A691</f>
        <v>CCS654</v>
      </c>
      <c r="B692" s="1" t="str">
        <f>Details!B691</f>
        <v>TAPE 25MM X 66M DISPENSER DESKTOP</v>
      </c>
      <c r="C692" s="1" t="s">
        <v>10</v>
      </c>
      <c r="D692" s="1" t="s">
        <v>12</v>
      </c>
      <c r="E692" s="1" t="s">
        <v>3492</v>
      </c>
      <c r="F692" s="16">
        <f>VLOOKUP(A692,Details!$A$9:$I$1687,8,FALSE)</f>
        <v>0</v>
      </c>
      <c r="H692" s="16" t="str">
        <f t="shared" si="48"/>
        <v/>
      </c>
      <c r="I692" s="16" t="str">
        <f t="shared" si="49"/>
        <v/>
      </c>
      <c r="J692" s="16" t="str">
        <f t="shared" si="50"/>
        <v/>
      </c>
      <c r="K692" s="16" t="str">
        <f t="shared" si="51"/>
        <v/>
      </c>
    </row>
    <row r="693" spans="1:11" ht="25" x14ac:dyDescent="0.35">
      <c r="A693" s="1" t="str">
        <f>Details!A692</f>
        <v>CCS655</v>
      </c>
      <c r="B693" s="1" t="str">
        <f>Details!B692</f>
        <v>TAPE 24MM X 66M INVISIBLE CAN BE WRITTEN OR TYPED ON, MATT FINISH PREVENTS SHADOW EFFECT WHEN PHOTOCOPIED</v>
      </c>
      <c r="C693" s="1" t="s">
        <v>10</v>
      </c>
      <c r="D693" s="1" t="s">
        <v>138</v>
      </c>
      <c r="E693" s="1" t="s">
        <v>3492</v>
      </c>
      <c r="F693" s="16">
        <f>VLOOKUP(A693,Details!$A$9:$I$1687,8,FALSE)</f>
        <v>0</v>
      </c>
      <c r="H693" s="16" t="str">
        <f t="shared" si="48"/>
        <v/>
      </c>
      <c r="I693" s="16" t="str">
        <f t="shared" si="49"/>
        <v/>
      </c>
      <c r="J693" s="16" t="str">
        <f t="shared" si="50"/>
        <v/>
      </c>
      <c r="K693" s="16" t="str">
        <f t="shared" si="51"/>
        <v/>
      </c>
    </row>
    <row r="694" spans="1:11" x14ac:dyDescent="0.35">
      <c r="A694" s="1" t="str">
        <f>Details!A693</f>
        <v>CCS656</v>
      </c>
      <c r="B694" s="1" t="str">
        <f>Details!B693</f>
        <v>TAPE 36MM X 66M EASY TEAR ADHESIVE</v>
      </c>
      <c r="C694" s="1" t="s">
        <v>10</v>
      </c>
      <c r="D694" s="1" t="s">
        <v>96</v>
      </c>
      <c r="E694" s="1" t="s">
        <v>3492</v>
      </c>
      <c r="F694" s="16">
        <f>VLOOKUP(A694,Details!$A$9:$I$1687,8,FALSE)</f>
        <v>0</v>
      </c>
      <c r="H694" s="16" t="str">
        <f t="shared" si="48"/>
        <v/>
      </c>
      <c r="I694" s="16" t="str">
        <f t="shared" si="49"/>
        <v/>
      </c>
      <c r="J694" s="16" t="str">
        <f t="shared" si="50"/>
        <v/>
      </c>
      <c r="K694" s="16" t="str">
        <f t="shared" si="51"/>
        <v/>
      </c>
    </row>
    <row r="695" spans="1:11" ht="25" x14ac:dyDescent="0.35">
      <c r="A695" s="1" t="str">
        <f>Details!A694</f>
        <v>CCS657</v>
      </c>
      <c r="B695" s="1" t="str">
        <f>Details!B694</f>
        <v>TAPE 48MM X 66M CLEAR ADHESIVE POLYPROPYLENE STRONG, HIGH TACK &amp; WATER RESISTANT</v>
      </c>
      <c r="C695" s="1" t="s">
        <v>10</v>
      </c>
      <c r="D695" s="1" t="s">
        <v>96</v>
      </c>
      <c r="E695" s="1" t="s">
        <v>3492</v>
      </c>
      <c r="F695" s="16">
        <f>VLOOKUP(A695,Details!$A$9:$I$1687,8,FALSE)</f>
        <v>0</v>
      </c>
      <c r="H695" s="16" t="str">
        <f t="shared" si="48"/>
        <v/>
      </c>
      <c r="I695" s="16" t="str">
        <f t="shared" si="49"/>
        <v/>
      </c>
      <c r="J695" s="16" t="str">
        <f t="shared" si="50"/>
        <v/>
      </c>
      <c r="K695" s="16" t="str">
        <f t="shared" si="51"/>
        <v/>
      </c>
    </row>
    <row r="696" spans="1:11" ht="25" x14ac:dyDescent="0.35">
      <c r="A696" s="1" t="str">
        <f>Details!A695</f>
        <v>CCS658</v>
      </c>
      <c r="B696" s="1" t="str">
        <f>Details!B695</f>
        <v>TAPE 48MM X 66M BUFF ADHESIVE POLYPROPYLENE STRONG, HIGH TACK &amp; WATER RESISTANT</v>
      </c>
      <c r="C696" s="1" t="s">
        <v>10</v>
      </c>
      <c r="D696" s="1" t="s">
        <v>96</v>
      </c>
      <c r="E696" s="1" t="s">
        <v>3492</v>
      </c>
      <c r="F696" s="16">
        <f>VLOOKUP(A696,Details!$A$9:$I$1687,8,FALSE)</f>
        <v>0</v>
      </c>
      <c r="H696" s="16" t="str">
        <f t="shared" si="48"/>
        <v/>
      </c>
      <c r="I696" s="16" t="str">
        <f t="shared" si="49"/>
        <v/>
      </c>
      <c r="J696" s="16" t="str">
        <f t="shared" si="50"/>
        <v/>
      </c>
      <c r="K696" s="16" t="str">
        <f t="shared" si="51"/>
        <v/>
      </c>
    </row>
    <row r="697" spans="1:11" ht="25" x14ac:dyDescent="0.35">
      <c r="A697" s="1" t="str">
        <f>Details!A696</f>
        <v>CCS659</v>
      </c>
      <c r="B697" s="1" t="str">
        <f>Details!B696</f>
        <v>TAPE 50MM X 66M HAND HELD CARTON SEALER ADJUSTABLE BRAKE AND RETRACTABLE FLAP</v>
      </c>
      <c r="C697" s="1" t="s">
        <v>10</v>
      </c>
      <c r="D697" s="1" t="s">
        <v>12</v>
      </c>
      <c r="E697" s="1" t="s">
        <v>3492</v>
      </c>
      <c r="F697" s="16">
        <f>VLOOKUP(A697,Details!$A$9:$I$1687,8,FALSE)</f>
        <v>0</v>
      </c>
      <c r="H697" s="16" t="str">
        <f t="shared" si="48"/>
        <v/>
      </c>
      <c r="I697" s="16" t="str">
        <f t="shared" si="49"/>
        <v/>
      </c>
      <c r="J697" s="16" t="str">
        <f t="shared" si="50"/>
        <v/>
      </c>
      <c r="K697" s="16" t="str">
        <f t="shared" si="51"/>
        <v/>
      </c>
    </row>
    <row r="698" spans="1:11" x14ac:dyDescent="0.35">
      <c r="A698" s="1" t="str">
        <f>Details!A697</f>
        <v>CCS660</v>
      </c>
      <c r="B698" s="1" t="str">
        <f>Details!B697</f>
        <v>TAPE 10MM X 1M MAGNETIC ASSORTED COLOURS (RED, BLUE AND BLACK)</v>
      </c>
      <c r="C698" s="1" t="s">
        <v>10</v>
      </c>
      <c r="D698" s="1" t="s">
        <v>1156</v>
      </c>
      <c r="E698" s="1" t="s">
        <v>3492</v>
      </c>
      <c r="F698" s="16">
        <f>VLOOKUP(A698,Details!$A$9:$I$1687,8,FALSE)</f>
        <v>0</v>
      </c>
      <c r="H698" s="16" t="str">
        <f t="shared" si="48"/>
        <v/>
      </c>
      <c r="I698" s="16" t="str">
        <f t="shared" si="49"/>
        <v/>
      </c>
      <c r="J698" s="16" t="str">
        <f t="shared" si="50"/>
        <v/>
      </c>
      <c r="K698" s="16" t="str">
        <f t="shared" si="51"/>
        <v/>
      </c>
    </row>
    <row r="699" spans="1:11" x14ac:dyDescent="0.35">
      <c r="A699" s="1" t="str">
        <f>Details!A698</f>
        <v>CCS661</v>
      </c>
      <c r="B699" s="1" t="str">
        <f>Details!B698</f>
        <v>TAPE 10MM X 5M MAGNETIC BLACK</v>
      </c>
      <c r="C699" s="1" t="s">
        <v>10</v>
      </c>
      <c r="D699" s="1" t="s">
        <v>138</v>
      </c>
      <c r="E699" s="1" t="s">
        <v>3492</v>
      </c>
      <c r="F699" s="16">
        <f>VLOOKUP(A699,Details!$A$9:$I$1687,8,FALSE)</f>
        <v>0</v>
      </c>
      <c r="H699" s="16" t="str">
        <f t="shared" si="48"/>
        <v/>
      </c>
      <c r="I699" s="16" t="str">
        <f t="shared" si="49"/>
        <v/>
      </c>
      <c r="J699" s="16" t="str">
        <f t="shared" si="50"/>
        <v/>
      </c>
      <c r="K699" s="16" t="str">
        <f t="shared" si="51"/>
        <v/>
      </c>
    </row>
    <row r="700" spans="1:11" x14ac:dyDescent="0.35">
      <c r="A700" s="1" t="str">
        <f>Details!A699</f>
        <v>CCS662</v>
      </c>
      <c r="B700" s="1" t="str">
        <f>Details!B699</f>
        <v>TAPE 10MM X 5M MAGNETIC BLUE</v>
      </c>
      <c r="C700" s="1" t="s">
        <v>10</v>
      </c>
      <c r="D700" s="1" t="s">
        <v>138</v>
      </c>
      <c r="E700" s="1" t="s">
        <v>3492</v>
      </c>
      <c r="F700" s="16">
        <f>VLOOKUP(A700,Details!$A$9:$I$1687,8,FALSE)</f>
        <v>0</v>
      </c>
      <c r="H700" s="16" t="str">
        <f t="shared" si="48"/>
        <v/>
      </c>
      <c r="I700" s="16" t="str">
        <f t="shared" si="49"/>
        <v/>
      </c>
      <c r="J700" s="16" t="str">
        <f t="shared" si="50"/>
        <v/>
      </c>
      <c r="K700" s="16" t="str">
        <f t="shared" si="51"/>
        <v/>
      </c>
    </row>
    <row r="701" spans="1:11" x14ac:dyDescent="0.35">
      <c r="A701" s="1" t="str">
        <f>Details!A700</f>
        <v>CCS663</v>
      </c>
      <c r="B701" s="1" t="str">
        <f>Details!B700</f>
        <v>TAPE 10MM X 5M MAGNETIC RED</v>
      </c>
      <c r="C701" s="1" t="s">
        <v>10</v>
      </c>
      <c r="D701" s="1" t="s">
        <v>138</v>
      </c>
      <c r="E701" s="1" t="s">
        <v>3492</v>
      </c>
      <c r="F701" s="16">
        <f>VLOOKUP(A701,Details!$A$9:$I$1687,8,FALSE)</f>
        <v>0</v>
      </c>
      <c r="H701" s="16" t="str">
        <f t="shared" si="48"/>
        <v/>
      </c>
      <c r="I701" s="16" t="str">
        <f t="shared" si="49"/>
        <v/>
      </c>
      <c r="J701" s="16" t="str">
        <f t="shared" si="50"/>
        <v/>
      </c>
      <c r="K701" s="16" t="str">
        <f t="shared" si="51"/>
        <v/>
      </c>
    </row>
    <row r="702" spans="1:11" x14ac:dyDescent="0.35">
      <c r="A702" s="1" t="str">
        <f>Details!A701</f>
        <v>CCS664</v>
      </c>
      <c r="B702" s="1" t="str">
        <f>Details!B701</f>
        <v>TAPE 12.7 X 1.5MM X 30M MAGNETIC SELF ADHESIVE</v>
      </c>
      <c r="C702" s="1" t="s">
        <v>10</v>
      </c>
      <c r="D702" s="1" t="s">
        <v>138</v>
      </c>
      <c r="E702" s="1" t="s">
        <v>3492</v>
      </c>
      <c r="F702" s="16">
        <f>VLOOKUP(A702,Details!$A$9:$I$1687,8,FALSE)</f>
        <v>0</v>
      </c>
      <c r="H702" s="16" t="str">
        <f t="shared" si="48"/>
        <v/>
      </c>
      <c r="I702" s="16" t="str">
        <f t="shared" si="49"/>
        <v/>
      </c>
      <c r="J702" s="16" t="str">
        <f t="shared" si="50"/>
        <v/>
      </c>
      <c r="K702" s="16" t="str">
        <f t="shared" si="51"/>
        <v/>
      </c>
    </row>
    <row r="703" spans="1:11" ht="25" x14ac:dyDescent="0.35">
      <c r="A703" s="1" t="str">
        <f>Details!A702</f>
        <v>CCS665</v>
      </c>
      <c r="B703" s="1" t="str">
        <f>Details!B702</f>
        <v>TAPE 50MM X 50M DUCT SILVER, WATERPROOF AND WEATHERPROOF EXTRA STRONG TAPE</v>
      </c>
      <c r="C703" s="1" t="s">
        <v>10</v>
      </c>
      <c r="D703" s="1" t="s">
        <v>138</v>
      </c>
      <c r="E703" s="1" t="s">
        <v>3492</v>
      </c>
      <c r="F703" s="16">
        <f>VLOOKUP(A703,Details!$A$9:$I$1687,8,FALSE)</f>
        <v>0</v>
      </c>
      <c r="H703" s="16" t="str">
        <f t="shared" si="48"/>
        <v/>
      </c>
      <c r="I703" s="16" t="str">
        <f t="shared" si="49"/>
        <v/>
      </c>
      <c r="J703" s="16" t="str">
        <f t="shared" si="50"/>
        <v/>
      </c>
      <c r="K703" s="16" t="str">
        <f t="shared" si="51"/>
        <v/>
      </c>
    </row>
    <row r="704" spans="1:11" x14ac:dyDescent="0.35">
      <c r="A704" s="1" t="str">
        <f>Details!A703</f>
        <v>CCS666</v>
      </c>
      <c r="B704" s="1" t="str">
        <f>Details!B703</f>
        <v>TAPE 25MM X 50M MASKING</v>
      </c>
      <c r="C704" s="1" t="s">
        <v>10</v>
      </c>
      <c r="D704" s="1" t="s">
        <v>138</v>
      </c>
      <c r="E704" s="1" t="s">
        <v>3492</v>
      </c>
      <c r="F704" s="16">
        <f>VLOOKUP(A704,Details!$A$9:$I$1687,8,FALSE)</f>
        <v>0</v>
      </c>
      <c r="H704" s="16" t="str">
        <f t="shared" si="48"/>
        <v/>
      </c>
      <c r="I704" s="16" t="str">
        <f t="shared" si="49"/>
        <v/>
      </c>
      <c r="J704" s="16" t="str">
        <f t="shared" si="50"/>
        <v/>
      </c>
      <c r="K704" s="16" t="str">
        <f t="shared" si="51"/>
        <v/>
      </c>
    </row>
    <row r="705" spans="1:11" x14ac:dyDescent="0.35">
      <c r="A705" s="1" t="str">
        <f>Details!A704</f>
        <v>CCS667</v>
      </c>
      <c r="B705" s="1" t="str">
        <f>Details!B704</f>
        <v>TAPE 12MM X 50M DOUBLE SIDED</v>
      </c>
      <c r="C705" s="1" t="s">
        <v>10</v>
      </c>
      <c r="D705" s="1" t="s">
        <v>138</v>
      </c>
      <c r="E705" s="1" t="s">
        <v>3492</v>
      </c>
      <c r="F705" s="16">
        <f>VLOOKUP(A705,Details!$A$9:$I$1687,8,FALSE)</f>
        <v>0</v>
      </c>
      <c r="H705" s="16" t="str">
        <f t="shared" si="48"/>
        <v/>
      </c>
      <c r="I705" s="16" t="str">
        <f t="shared" si="49"/>
        <v/>
      </c>
      <c r="J705" s="16" t="str">
        <f t="shared" si="50"/>
        <v/>
      </c>
      <c r="K705" s="16" t="str">
        <f t="shared" si="51"/>
        <v/>
      </c>
    </row>
    <row r="706" spans="1:11" x14ac:dyDescent="0.35">
      <c r="A706" s="1" t="str">
        <f>Details!A705</f>
        <v>CCS668</v>
      </c>
      <c r="B706" s="1" t="str">
        <f>Details!B705</f>
        <v>TAPE 25MM X 50M DOUBLE SIDED</v>
      </c>
      <c r="C706" s="1" t="s">
        <v>10</v>
      </c>
      <c r="D706" s="1" t="s">
        <v>138</v>
      </c>
      <c r="E706" s="1" t="s">
        <v>3492</v>
      </c>
      <c r="F706" s="16">
        <f>VLOOKUP(A706,Details!$A$9:$I$1687,8,FALSE)</f>
        <v>0</v>
      </c>
      <c r="H706" s="16" t="str">
        <f t="shared" si="48"/>
        <v/>
      </c>
      <c r="I706" s="16" t="str">
        <f t="shared" si="49"/>
        <v/>
      </c>
      <c r="J706" s="16" t="str">
        <f t="shared" si="50"/>
        <v/>
      </c>
      <c r="K706" s="16" t="str">
        <f t="shared" si="51"/>
        <v/>
      </c>
    </row>
    <row r="707" spans="1:11" x14ac:dyDescent="0.35">
      <c r="A707" s="1" t="str">
        <f>Details!A706</f>
        <v>CCS669</v>
      </c>
      <c r="B707" s="1" t="str">
        <f>Details!B706</f>
        <v>TAPE 1.5MM X 15.5M GRIDDING BLACK</v>
      </c>
      <c r="C707" s="1" t="s">
        <v>10</v>
      </c>
      <c r="D707" s="1" t="s">
        <v>138</v>
      </c>
      <c r="E707" s="1" t="s">
        <v>3492</v>
      </c>
      <c r="F707" s="16">
        <f>VLOOKUP(A707,Details!$A$9:$I$1687,8,FALSE)</f>
        <v>0</v>
      </c>
      <c r="H707" s="16" t="str">
        <f t="shared" si="48"/>
        <v/>
      </c>
      <c r="I707" s="16" t="str">
        <f t="shared" si="49"/>
        <v/>
      </c>
      <c r="J707" s="16" t="str">
        <f t="shared" si="50"/>
        <v/>
      </c>
      <c r="K707" s="16" t="str">
        <f t="shared" si="51"/>
        <v/>
      </c>
    </row>
    <row r="708" spans="1:11" x14ac:dyDescent="0.35">
      <c r="A708" s="1" t="str">
        <f>Details!A707</f>
        <v>CCS670</v>
      </c>
      <c r="B708" s="1" t="str">
        <f>Details!B707</f>
        <v>TAPE 3MM X 15.5M GRIDDING BLACK</v>
      </c>
      <c r="C708" s="1" t="s">
        <v>10</v>
      </c>
      <c r="D708" s="1" t="s">
        <v>138</v>
      </c>
      <c r="E708" s="1" t="s">
        <v>3492</v>
      </c>
      <c r="F708" s="16">
        <f>VLOOKUP(A708,Details!$A$9:$I$1687,8,FALSE)</f>
        <v>0</v>
      </c>
      <c r="H708" s="16" t="str">
        <f t="shared" si="48"/>
        <v/>
      </c>
      <c r="I708" s="16" t="str">
        <f t="shared" si="49"/>
        <v/>
      </c>
      <c r="J708" s="16" t="str">
        <f t="shared" si="50"/>
        <v/>
      </c>
      <c r="K708" s="16" t="str">
        <f t="shared" si="51"/>
        <v/>
      </c>
    </row>
    <row r="709" spans="1:11" x14ac:dyDescent="0.35">
      <c r="A709" s="1" t="str">
        <f>Details!A708</f>
        <v>CCS671</v>
      </c>
      <c r="B709" s="1" t="str">
        <f>Details!B708</f>
        <v>TAPE 6MM X 10M GRIDDING BLACK</v>
      </c>
      <c r="C709" s="1" t="s">
        <v>10</v>
      </c>
      <c r="D709" s="1" t="s">
        <v>138</v>
      </c>
      <c r="E709" s="1" t="s">
        <v>3492</v>
      </c>
      <c r="F709" s="16">
        <f>VLOOKUP(A709,Details!$A$9:$I$1687,8,FALSE)</f>
        <v>0</v>
      </c>
      <c r="H709" s="16" t="str">
        <f t="shared" si="48"/>
        <v/>
      </c>
      <c r="I709" s="16" t="str">
        <f t="shared" si="49"/>
        <v/>
      </c>
      <c r="J709" s="16" t="str">
        <f t="shared" si="50"/>
        <v/>
      </c>
      <c r="K709" s="16" t="str">
        <f t="shared" si="51"/>
        <v/>
      </c>
    </row>
    <row r="710" spans="1:11" x14ac:dyDescent="0.35">
      <c r="A710" s="1" t="str">
        <f>Details!A709</f>
        <v>CCS672</v>
      </c>
      <c r="B710" s="1" t="str">
        <f>Details!B709</f>
        <v>TAPE 48MM X 66M "FRAGILE" PRINTED ADHESIVE RED/WHITE</v>
      </c>
      <c r="C710" s="1" t="s">
        <v>10</v>
      </c>
      <c r="D710" s="1" t="s">
        <v>138</v>
      </c>
      <c r="E710" s="1" t="s">
        <v>3492</v>
      </c>
      <c r="F710" s="16">
        <f>VLOOKUP(A710,Details!$A$9:$I$1687,8,FALSE)</f>
        <v>0</v>
      </c>
      <c r="H710" s="16" t="str">
        <f t="shared" si="48"/>
        <v/>
      </c>
      <c r="I710" s="16" t="str">
        <f t="shared" si="49"/>
        <v/>
      </c>
      <c r="J710" s="16" t="str">
        <f t="shared" si="50"/>
        <v/>
      </c>
      <c r="K710" s="16" t="str">
        <f t="shared" si="51"/>
        <v/>
      </c>
    </row>
    <row r="711" spans="1:11" x14ac:dyDescent="0.35">
      <c r="A711" s="1" t="str">
        <f>Details!A710</f>
        <v>CCS673</v>
      </c>
      <c r="B711" s="1" t="str">
        <f>Details!B710</f>
        <v>TAPE 50MM X 33M "WARNING" PRINTED YELLOW/BLACK</v>
      </c>
      <c r="C711" s="1" t="s">
        <v>10</v>
      </c>
      <c r="D711" s="1" t="s">
        <v>138</v>
      </c>
      <c r="E711" s="1" t="s">
        <v>3492</v>
      </c>
      <c r="F711" s="16">
        <f>VLOOKUP(A711,Details!$A$9:$I$1687,8,FALSE)</f>
        <v>0</v>
      </c>
      <c r="H711" s="16" t="str">
        <f t="shared" si="48"/>
        <v/>
      </c>
      <c r="I711" s="16" t="str">
        <f t="shared" si="49"/>
        <v/>
      </c>
      <c r="J711" s="16" t="str">
        <f t="shared" si="50"/>
        <v/>
      </c>
      <c r="K711" s="16" t="str">
        <f t="shared" si="51"/>
        <v/>
      </c>
    </row>
    <row r="712" spans="1:11" x14ac:dyDescent="0.35">
      <c r="A712" s="1" t="str">
        <f>Details!A711</f>
        <v>CCS674</v>
      </c>
      <c r="B712" s="1" t="str">
        <f>Details!B711</f>
        <v>TAPE 70MM X 500M HAZARD WARNING YELLOW/BLACK (IN DISPENSER BOX)</v>
      </c>
      <c r="C712" s="1" t="s">
        <v>10</v>
      </c>
      <c r="D712" s="1" t="s">
        <v>138</v>
      </c>
      <c r="E712" s="1" t="s">
        <v>3492</v>
      </c>
      <c r="F712" s="16">
        <f>VLOOKUP(A712,Details!$A$9:$I$1687,8,FALSE)</f>
        <v>0</v>
      </c>
      <c r="H712" s="16" t="str">
        <f t="shared" si="48"/>
        <v/>
      </c>
      <c r="I712" s="16" t="str">
        <f t="shared" si="49"/>
        <v/>
      </c>
      <c r="J712" s="16" t="str">
        <f t="shared" si="50"/>
        <v/>
      </c>
      <c r="K712" s="16" t="str">
        <f t="shared" si="51"/>
        <v/>
      </c>
    </row>
    <row r="713" spans="1:11" x14ac:dyDescent="0.35">
      <c r="A713" s="1" t="str">
        <f>Details!A712</f>
        <v>CCS675</v>
      </c>
      <c r="B713" s="1" t="str">
        <f>Details!B712</f>
        <v>TAPE 35MM X 33M BLUE SECURE MAILING</v>
      </c>
      <c r="C713" s="1" t="s">
        <v>10</v>
      </c>
      <c r="D713" s="1" t="s">
        <v>138</v>
      </c>
      <c r="E713" s="1" t="s">
        <v>3492</v>
      </c>
      <c r="F713" s="16">
        <f>VLOOKUP(A713,Details!$A$9:$I$1687,8,FALSE)</f>
        <v>0</v>
      </c>
      <c r="H713" s="16" t="str">
        <f t="shared" si="48"/>
        <v/>
      </c>
      <c r="I713" s="16" t="str">
        <f t="shared" si="49"/>
        <v/>
      </c>
      <c r="J713" s="16" t="str">
        <f t="shared" si="50"/>
        <v/>
      </c>
      <c r="K713" s="16" t="str">
        <f t="shared" si="51"/>
        <v/>
      </c>
    </row>
    <row r="714" spans="1:11" x14ac:dyDescent="0.35">
      <c r="A714" s="1" t="str">
        <f>Details!A713</f>
        <v>CCS676</v>
      </c>
      <c r="B714" s="1" t="str">
        <f>Details!B713</f>
        <v>TAPE 48MM X 50M BLACK WATERPROOF CLOTH</v>
      </c>
      <c r="C714" s="1" t="s">
        <v>10</v>
      </c>
      <c r="D714" s="1" t="s">
        <v>138</v>
      </c>
      <c r="E714" s="1" t="s">
        <v>3492</v>
      </c>
      <c r="F714" s="16">
        <f>VLOOKUP(A714,Details!$A$9:$I$1687,8,FALSE)</f>
        <v>0</v>
      </c>
      <c r="H714" s="16" t="str">
        <f t="shared" si="48"/>
        <v/>
      </c>
      <c r="I714" s="16" t="str">
        <f t="shared" si="49"/>
        <v/>
      </c>
      <c r="J714" s="16" t="str">
        <f t="shared" si="50"/>
        <v/>
      </c>
      <c r="K714" s="16" t="str">
        <f t="shared" si="51"/>
        <v/>
      </c>
    </row>
    <row r="715" spans="1:11" x14ac:dyDescent="0.35">
      <c r="A715" s="1" t="str">
        <f>Details!A714</f>
        <v>CCS677</v>
      </c>
      <c r="B715" s="1" t="str">
        <f>Details!B714</f>
        <v>TAPE 13MM X 10M UNBLEACHED COTTON</v>
      </c>
      <c r="C715" s="1" t="s">
        <v>10</v>
      </c>
      <c r="D715" s="1" t="s">
        <v>60</v>
      </c>
      <c r="E715" s="1" t="s">
        <v>3492</v>
      </c>
      <c r="F715" s="16">
        <f>VLOOKUP(A715,Details!$A$9:$I$1687,8,FALSE)</f>
        <v>0</v>
      </c>
      <c r="H715" s="16" t="str">
        <f t="shared" si="48"/>
        <v/>
      </c>
      <c r="I715" s="16" t="str">
        <f t="shared" si="49"/>
        <v/>
      </c>
      <c r="J715" s="16" t="str">
        <f t="shared" si="50"/>
        <v/>
      </c>
      <c r="K715" s="16" t="str">
        <f t="shared" si="51"/>
        <v/>
      </c>
    </row>
    <row r="716" spans="1:11" x14ac:dyDescent="0.35">
      <c r="A716" s="1" t="str">
        <f>Details!A715</f>
        <v>CCS678</v>
      </c>
      <c r="B716" s="1" t="str">
        <f>Details!B715</f>
        <v>TAPE 48MM X 200M BROWN GUMMED PAPER REELED GUM SIDE OUT</v>
      </c>
      <c r="C716" s="1" t="s">
        <v>10</v>
      </c>
      <c r="D716" s="1" t="s">
        <v>138</v>
      </c>
      <c r="E716" s="1" t="s">
        <v>3492</v>
      </c>
      <c r="F716" s="16">
        <f>VLOOKUP(A716,Details!$A$9:$I$1687,8,FALSE)</f>
        <v>0</v>
      </c>
      <c r="H716" s="16" t="str">
        <f t="shared" si="48"/>
        <v/>
      </c>
      <c r="I716" s="16" t="str">
        <f t="shared" si="49"/>
        <v/>
      </c>
      <c r="J716" s="16" t="str">
        <f t="shared" si="50"/>
        <v/>
      </c>
      <c r="K716" s="16" t="str">
        <f t="shared" si="51"/>
        <v/>
      </c>
    </row>
    <row r="717" spans="1:11" x14ac:dyDescent="0.35">
      <c r="A717" s="1" t="str">
        <f>Details!A716</f>
        <v>CCS679</v>
      </c>
      <c r="B717" s="1" t="str">
        <f>Details!B716</f>
        <v>FINGER CONE EXTRA SMALL SIZE 00 RED</v>
      </c>
      <c r="C717" s="1" t="s">
        <v>10</v>
      </c>
      <c r="D717" s="1" t="s">
        <v>60</v>
      </c>
      <c r="E717" s="1" t="s">
        <v>3492</v>
      </c>
      <c r="F717" s="16">
        <f>VLOOKUP(A717,Details!$A$9:$I$1687,8,FALSE)</f>
        <v>0</v>
      </c>
      <c r="H717" s="16" t="str">
        <f t="shared" si="48"/>
        <v/>
      </c>
      <c r="I717" s="16" t="str">
        <f t="shared" si="49"/>
        <v/>
      </c>
      <c r="J717" s="16" t="str">
        <f t="shared" si="50"/>
        <v/>
      </c>
      <c r="K717" s="16" t="str">
        <f t="shared" si="51"/>
        <v/>
      </c>
    </row>
    <row r="718" spans="1:11" x14ac:dyDescent="0.35">
      <c r="A718" s="1" t="str">
        <f>Details!A717</f>
        <v>CCS680</v>
      </c>
      <c r="B718" s="1" t="str">
        <f>Details!B717</f>
        <v>FINGER CONE SMALL SIZE 0 GREEN</v>
      </c>
      <c r="C718" s="1" t="s">
        <v>10</v>
      </c>
      <c r="D718" s="1" t="s">
        <v>60</v>
      </c>
      <c r="E718" s="1" t="s">
        <v>3492</v>
      </c>
      <c r="F718" s="16">
        <f>VLOOKUP(A718,Details!$A$9:$I$1687,8,FALSE)</f>
        <v>0</v>
      </c>
      <c r="H718" s="16" t="str">
        <f t="shared" si="48"/>
        <v/>
      </c>
      <c r="I718" s="16" t="str">
        <f t="shared" si="49"/>
        <v/>
      </c>
      <c r="J718" s="16" t="str">
        <f t="shared" si="50"/>
        <v/>
      </c>
      <c r="K718" s="16" t="str">
        <f t="shared" si="51"/>
        <v/>
      </c>
    </row>
    <row r="719" spans="1:11" x14ac:dyDescent="0.35">
      <c r="A719" s="1" t="str">
        <f>Details!A718</f>
        <v>CCS681</v>
      </c>
      <c r="B719" s="1" t="str">
        <f>Details!B718</f>
        <v>FINGER CONE MEDIUM SIZE 1 BLUE</v>
      </c>
      <c r="C719" s="1" t="s">
        <v>10</v>
      </c>
      <c r="D719" s="1" t="s">
        <v>60</v>
      </c>
      <c r="E719" s="1" t="s">
        <v>3492</v>
      </c>
      <c r="F719" s="16">
        <f>VLOOKUP(A719,Details!$A$9:$I$1687,8,FALSE)</f>
        <v>0</v>
      </c>
      <c r="H719" s="16" t="str">
        <f t="shared" si="48"/>
        <v/>
      </c>
      <c r="I719" s="16" t="str">
        <f t="shared" si="49"/>
        <v/>
      </c>
      <c r="J719" s="16" t="str">
        <f t="shared" si="50"/>
        <v/>
      </c>
      <c r="K719" s="16" t="str">
        <f t="shared" si="51"/>
        <v/>
      </c>
    </row>
    <row r="720" spans="1:11" x14ac:dyDescent="0.35">
      <c r="A720" s="1" t="str">
        <f>Details!A719</f>
        <v>CCS682</v>
      </c>
      <c r="B720" s="1" t="str">
        <f>Details!B719</f>
        <v>FINGER CONE LARGE SIZE 2 YELLOW</v>
      </c>
      <c r="C720" s="1" t="s">
        <v>10</v>
      </c>
      <c r="D720" s="1" t="s">
        <v>60</v>
      </c>
      <c r="E720" s="1" t="s">
        <v>3492</v>
      </c>
      <c r="F720" s="16">
        <f>VLOOKUP(A720,Details!$A$9:$I$1687,8,FALSE)</f>
        <v>0</v>
      </c>
      <c r="H720" s="16" t="str">
        <f t="shared" si="48"/>
        <v/>
      </c>
      <c r="I720" s="16" t="str">
        <f t="shared" si="49"/>
        <v/>
      </c>
      <c r="J720" s="16" t="str">
        <f t="shared" si="50"/>
        <v/>
      </c>
      <c r="K720" s="16" t="str">
        <f t="shared" si="51"/>
        <v/>
      </c>
    </row>
    <row r="721" spans="1:11" x14ac:dyDescent="0.35">
      <c r="A721" s="1" t="str">
        <f>Details!A720</f>
        <v>CCS683</v>
      </c>
      <c r="B721" s="1" t="str">
        <f>Details!B720</f>
        <v>PUSH PIN 9.5MM DRAWING ASSORTED COLOURS</v>
      </c>
      <c r="C721" s="1" t="s">
        <v>10</v>
      </c>
      <c r="D721" s="1" t="s">
        <v>334</v>
      </c>
      <c r="E721" s="1" t="s">
        <v>3492</v>
      </c>
      <c r="F721" s="16">
        <f>VLOOKUP(A721,Details!$A$9:$I$1687,8,FALSE)</f>
        <v>0</v>
      </c>
      <c r="H721" s="16" t="str">
        <f t="shared" si="48"/>
        <v/>
      </c>
      <c r="I721" s="16" t="str">
        <f t="shared" si="49"/>
        <v/>
      </c>
      <c r="J721" s="16" t="str">
        <f t="shared" si="50"/>
        <v/>
      </c>
      <c r="K721" s="16" t="str">
        <f t="shared" si="51"/>
        <v/>
      </c>
    </row>
    <row r="722" spans="1:11" x14ac:dyDescent="0.35">
      <c r="A722" s="1" t="str">
        <f>Details!A721</f>
        <v>CCS684</v>
      </c>
      <c r="B722" s="1" t="str">
        <f>Details!B721</f>
        <v>PUSH PIN 11MM BRASS PLATED DRAWING</v>
      </c>
      <c r="C722" s="1" t="s">
        <v>10</v>
      </c>
      <c r="D722" s="1" t="s">
        <v>89</v>
      </c>
      <c r="E722" s="1" t="s">
        <v>3492</v>
      </c>
      <c r="F722" s="16">
        <f>VLOOKUP(A722,Details!$A$9:$I$1687,8,FALSE)</f>
        <v>0</v>
      </c>
      <c r="H722" s="16" t="str">
        <f t="shared" si="48"/>
        <v/>
      </c>
      <c r="I722" s="16" t="str">
        <f t="shared" si="49"/>
        <v/>
      </c>
      <c r="J722" s="16" t="str">
        <f t="shared" si="50"/>
        <v/>
      </c>
      <c r="K722" s="16" t="str">
        <f t="shared" si="51"/>
        <v/>
      </c>
    </row>
    <row r="723" spans="1:11" x14ac:dyDescent="0.35">
      <c r="A723" s="1" t="str">
        <f>Details!A722</f>
        <v>CCS685</v>
      </c>
      <c r="B723" s="1" t="str">
        <f>Details!B722</f>
        <v>PUSH PIN 14MM SMALL INDICATOR ASSORTED COLOURS</v>
      </c>
      <c r="C723" s="1" t="s">
        <v>10</v>
      </c>
      <c r="D723" s="1" t="s">
        <v>46</v>
      </c>
      <c r="E723" s="1" t="s">
        <v>3492</v>
      </c>
      <c r="F723" s="16">
        <f>VLOOKUP(A723,Details!$A$9:$I$1687,8,FALSE)</f>
        <v>0</v>
      </c>
      <c r="H723" s="16" t="str">
        <f t="shared" si="48"/>
        <v/>
      </c>
      <c r="I723" s="16" t="str">
        <f t="shared" si="49"/>
        <v/>
      </c>
      <c r="J723" s="16" t="str">
        <f t="shared" si="50"/>
        <v/>
      </c>
      <c r="K723" s="16" t="str">
        <f t="shared" si="51"/>
        <v/>
      </c>
    </row>
    <row r="724" spans="1:11" x14ac:dyDescent="0.35">
      <c r="A724" s="1" t="str">
        <f>Details!A723</f>
        <v>CCS686</v>
      </c>
      <c r="B724" s="1" t="str">
        <f>Details!B723</f>
        <v>PUSH PIN 19MM MAP ASSORTED COLOURS</v>
      </c>
      <c r="C724" s="1" t="s">
        <v>10</v>
      </c>
      <c r="D724" s="1" t="s">
        <v>89</v>
      </c>
      <c r="E724" s="1" t="s">
        <v>3492</v>
      </c>
      <c r="F724" s="16">
        <f>VLOOKUP(A724,Details!$A$9:$I$1687,8,FALSE)</f>
        <v>0</v>
      </c>
      <c r="H724" s="16" t="str">
        <f t="shared" si="48"/>
        <v/>
      </c>
      <c r="I724" s="16" t="str">
        <f t="shared" si="49"/>
        <v/>
      </c>
      <c r="J724" s="16" t="str">
        <f t="shared" si="50"/>
        <v/>
      </c>
      <c r="K724" s="16" t="str">
        <f t="shared" si="51"/>
        <v/>
      </c>
    </row>
    <row r="725" spans="1:11" x14ac:dyDescent="0.35">
      <c r="A725" s="1" t="str">
        <f>Details!A724</f>
        <v>CCS687</v>
      </c>
      <c r="B725" s="1" t="str">
        <f>Details!B724</f>
        <v>PUSH PIN 20MM LARGE INDICATOR ASSORTED COLOURS</v>
      </c>
      <c r="C725" s="1" t="s">
        <v>10</v>
      </c>
      <c r="D725" s="1" t="s">
        <v>48</v>
      </c>
      <c r="E725" s="1" t="s">
        <v>3492</v>
      </c>
      <c r="F725" s="16">
        <f>VLOOKUP(A725,Details!$A$9:$I$1687,8,FALSE)</f>
        <v>0</v>
      </c>
      <c r="H725" s="16" t="str">
        <f t="shared" si="48"/>
        <v/>
      </c>
      <c r="I725" s="16" t="str">
        <f t="shared" si="49"/>
        <v/>
      </c>
      <c r="J725" s="16" t="str">
        <f t="shared" si="50"/>
        <v/>
      </c>
      <c r="K725" s="16" t="str">
        <f t="shared" si="51"/>
        <v/>
      </c>
    </row>
    <row r="726" spans="1:11" x14ac:dyDescent="0.35">
      <c r="A726" s="1" t="str">
        <f>Details!A725</f>
        <v>CCS688</v>
      </c>
      <c r="B726" s="1" t="str">
        <f>Details!B725</f>
        <v>PUSH PINS ASSORTED COLOURS</v>
      </c>
      <c r="C726" s="1" t="s">
        <v>10</v>
      </c>
      <c r="D726" s="1" t="s">
        <v>1428</v>
      </c>
      <c r="E726" s="1" t="s">
        <v>3492</v>
      </c>
      <c r="F726" s="16">
        <f>VLOOKUP(A726,Details!$A$9:$I$1687,8,FALSE)</f>
        <v>0</v>
      </c>
      <c r="H726" s="16" t="str">
        <f t="shared" si="48"/>
        <v/>
      </c>
      <c r="I726" s="16" t="str">
        <f t="shared" si="49"/>
        <v/>
      </c>
      <c r="J726" s="16" t="str">
        <f t="shared" si="50"/>
        <v/>
      </c>
      <c r="K726" s="16" t="str">
        <f t="shared" si="51"/>
        <v/>
      </c>
    </row>
    <row r="727" spans="1:11" x14ac:dyDescent="0.35">
      <c r="A727" s="1" t="str">
        <f>Details!A726</f>
        <v>CCS689</v>
      </c>
      <c r="B727" s="1" t="str">
        <f>Details!B726</f>
        <v>PUSH PINS BLACK</v>
      </c>
      <c r="C727" s="1" t="s">
        <v>10</v>
      </c>
      <c r="D727" s="1" t="s">
        <v>411</v>
      </c>
      <c r="E727" s="1" t="s">
        <v>3492</v>
      </c>
      <c r="F727" s="16">
        <f>VLOOKUP(A727,Details!$A$9:$I$1687,8,FALSE)</f>
        <v>0</v>
      </c>
      <c r="H727" s="16" t="str">
        <f t="shared" si="48"/>
        <v/>
      </c>
      <c r="I727" s="16" t="str">
        <f t="shared" si="49"/>
        <v/>
      </c>
      <c r="J727" s="16" t="str">
        <f t="shared" si="50"/>
        <v/>
      </c>
      <c r="K727" s="16" t="str">
        <f t="shared" si="51"/>
        <v/>
      </c>
    </row>
    <row r="728" spans="1:11" x14ac:dyDescent="0.35">
      <c r="A728" s="1" t="str">
        <f>Details!A727</f>
        <v>CCS690</v>
      </c>
      <c r="B728" s="1" t="str">
        <f>Details!B727</f>
        <v>PUSH PINS WHITE</v>
      </c>
      <c r="C728" s="1" t="s">
        <v>10</v>
      </c>
      <c r="D728" s="1" t="s">
        <v>411</v>
      </c>
      <c r="E728" s="1" t="s">
        <v>3492</v>
      </c>
      <c r="F728" s="16">
        <f>VLOOKUP(A728,Details!$A$9:$I$1687,8,FALSE)</f>
        <v>0</v>
      </c>
      <c r="H728" s="16" t="str">
        <f t="shared" si="48"/>
        <v/>
      </c>
      <c r="I728" s="16" t="str">
        <f t="shared" si="49"/>
        <v/>
      </c>
      <c r="J728" s="16" t="str">
        <f t="shared" si="50"/>
        <v/>
      </c>
      <c r="K728" s="16" t="str">
        <f t="shared" si="51"/>
        <v/>
      </c>
    </row>
    <row r="729" spans="1:11" x14ac:dyDescent="0.35">
      <c r="A729" s="1" t="str">
        <f>Details!A728</f>
        <v>CCS691</v>
      </c>
      <c r="B729" s="1" t="str">
        <f>Details!B728</f>
        <v>PAPER FASTENERS 25MM BRASS</v>
      </c>
      <c r="C729" s="1" t="s">
        <v>10</v>
      </c>
      <c r="D729" s="1" t="s">
        <v>1428</v>
      </c>
      <c r="E729" s="1" t="s">
        <v>3492</v>
      </c>
      <c r="F729" s="16">
        <f>VLOOKUP(A729,Details!$A$9:$I$1687,8,FALSE)</f>
        <v>0</v>
      </c>
      <c r="H729" s="16" t="str">
        <f t="shared" si="48"/>
        <v/>
      </c>
      <c r="I729" s="16" t="str">
        <f t="shared" si="49"/>
        <v/>
      </c>
      <c r="J729" s="16" t="str">
        <f t="shared" si="50"/>
        <v/>
      </c>
      <c r="K729" s="16" t="str">
        <f t="shared" si="51"/>
        <v/>
      </c>
    </row>
    <row r="730" spans="1:11" x14ac:dyDescent="0.35">
      <c r="A730" s="1" t="str">
        <f>Details!A729</f>
        <v>CCS692</v>
      </c>
      <c r="B730" s="1" t="str">
        <f>Details!B729</f>
        <v>ERASER SMALL PENCIL</v>
      </c>
      <c r="C730" s="1" t="s">
        <v>10</v>
      </c>
      <c r="D730" s="1" t="s">
        <v>3497</v>
      </c>
      <c r="E730" s="1" t="s">
        <v>3492</v>
      </c>
      <c r="F730" s="16">
        <f>VLOOKUP(A730,Details!$A$9:$I$1687,8,FALSE)</f>
        <v>0</v>
      </c>
      <c r="H730" s="16" t="str">
        <f t="shared" si="48"/>
        <v/>
      </c>
      <c r="I730" s="16" t="str">
        <f t="shared" si="49"/>
        <v/>
      </c>
      <c r="J730" s="16" t="str">
        <f t="shared" si="50"/>
        <v/>
      </c>
      <c r="K730" s="16" t="str">
        <f t="shared" si="51"/>
        <v/>
      </c>
    </row>
    <row r="731" spans="1:11" x14ac:dyDescent="0.35">
      <c r="A731" s="1" t="str">
        <f>Details!A730</f>
        <v>CCS693</v>
      </c>
      <c r="B731" s="1" t="str">
        <f>Details!B730</f>
        <v>ERASER COMBI REMOVES INK AND GRAPHITE</v>
      </c>
      <c r="C731" s="1" t="s">
        <v>10</v>
      </c>
      <c r="D731" s="1" t="s">
        <v>12</v>
      </c>
      <c r="E731" s="1" t="s">
        <v>3492</v>
      </c>
      <c r="F731" s="16">
        <f>VLOOKUP(A731,Details!$A$9:$I$1687,8,FALSE)</f>
        <v>0</v>
      </c>
      <c r="H731" s="16" t="str">
        <f t="shared" si="48"/>
        <v/>
      </c>
      <c r="I731" s="16" t="str">
        <f t="shared" si="49"/>
        <v/>
      </c>
      <c r="J731" s="16" t="str">
        <f t="shared" si="50"/>
        <v/>
      </c>
      <c r="K731" s="16" t="str">
        <f t="shared" si="51"/>
        <v/>
      </c>
    </row>
    <row r="732" spans="1:11" x14ac:dyDescent="0.35">
      <c r="A732" s="1" t="str">
        <f>Details!A731</f>
        <v>CCS694</v>
      </c>
      <c r="B732" s="1" t="str">
        <f>Details!B731</f>
        <v>ERASER WHITEBOARD</v>
      </c>
      <c r="C732" s="1" t="s">
        <v>10</v>
      </c>
      <c r="D732" s="1" t="s">
        <v>12</v>
      </c>
      <c r="E732" s="1" t="s">
        <v>3492</v>
      </c>
      <c r="F732" s="16">
        <f>VLOOKUP(A732,Details!$A$9:$I$1687,8,FALSE)</f>
        <v>0</v>
      </c>
      <c r="H732" s="16" t="str">
        <f t="shared" si="48"/>
        <v/>
      </c>
      <c r="I732" s="16" t="str">
        <f t="shared" si="49"/>
        <v/>
      </c>
      <c r="J732" s="16" t="str">
        <f t="shared" si="50"/>
        <v/>
      </c>
      <c r="K732" s="16" t="str">
        <f t="shared" si="51"/>
        <v/>
      </c>
    </row>
    <row r="733" spans="1:11" x14ac:dyDescent="0.35">
      <c r="A733" s="1" t="str">
        <f>Details!A732</f>
        <v>CCS695</v>
      </c>
      <c r="B733" s="1" t="str">
        <f>Details!B732</f>
        <v>ERASER WHITEBOARD MAGNETIC</v>
      </c>
      <c r="C733" s="1" t="s">
        <v>10</v>
      </c>
      <c r="D733" s="1" t="s">
        <v>12</v>
      </c>
      <c r="E733" s="1" t="s">
        <v>3492</v>
      </c>
      <c r="F733" s="16">
        <f>VLOOKUP(A733,Details!$A$9:$I$1687,8,FALSE)</f>
        <v>0</v>
      </c>
      <c r="H733" s="16" t="str">
        <f t="shared" ref="H733:H796" si="52">IFERROR(F733*$J$4,"")</f>
        <v/>
      </c>
      <c r="I733" s="16" t="str">
        <f t="shared" ref="I733:I796" si="53">IFERROR(F733*$J$5,"")</f>
        <v/>
      </c>
      <c r="J733" s="16" t="str">
        <f t="shared" ref="J733:J796" si="54">IFERROR(F733*$J$6,"")</f>
        <v/>
      </c>
      <c r="K733" s="16" t="str">
        <f t="shared" ref="K733:K796" si="55">IFERROR(F733*$J$7,"")</f>
        <v/>
      </c>
    </row>
    <row r="734" spans="1:11" x14ac:dyDescent="0.35">
      <c r="A734" s="1" t="str">
        <f>Details!A733</f>
        <v>CCS696</v>
      </c>
      <c r="B734" s="1" t="str">
        <f>Details!B733</f>
        <v>ERASER WHITEBOARD LIGHTWEIGHT WASHABLE FOR USE WITH DRYWIPE BOARDS</v>
      </c>
      <c r="C734" s="1" t="s">
        <v>10</v>
      </c>
      <c r="D734" s="1" t="s">
        <v>12</v>
      </c>
      <c r="E734" s="1" t="s">
        <v>3492</v>
      </c>
      <c r="F734" s="16">
        <f>VLOOKUP(A734,Details!$A$9:$I$1687,8,FALSE)</f>
        <v>0</v>
      </c>
      <c r="H734" s="16" t="str">
        <f t="shared" si="52"/>
        <v/>
      </c>
      <c r="I734" s="16" t="str">
        <f t="shared" si="53"/>
        <v/>
      </c>
      <c r="J734" s="16" t="str">
        <f t="shared" si="54"/>
        <v/>
      </c>
      <c r="K734" s="16" t="str">
        <f t="shared" si="55"/>
        <v/>
      </c>
    </row>
    <row r="735" spans="1:11" x14ac:dyDescent="0.35">
      <c r="A735" s="1" t="str">
        <f>Details!A734</f>
        <v>CCS697</v>
      </c>
      <c r="B735" s="1" t="str">
        <f>Details!B734</f>
        <v>ERASER WHITEBOARD REFILL PADS</v>
      </c>
      <c r="C735" s="1" t="s">
        <v>10</v>
      </c>
      <c r="D735" s="1" t="s">
        <v>12</v>
      </c>
      <c r="E735" s="1" t="s">
        <v>3492</v>
      </c>
      <c r="F735" s="16">
        <f>VLOOKUP(A735,Details!$A$9:$I$1687,8,FALSE)</f>
        <v>0</v>
      </c>
      <c r="H735" s="16" t="str">
        <f t="shared" si="52"/>
        <v/>
      </c>
      <c r="I735" s="16" t="str">
        <f t="shared" si="53"/>
        <v/>
      </c>
      <c r="J735" s="16" t="str">
        <f t="shared" si="54"/>
        <v/>
      </c>
      <c r="K735" s="16" t="str">
        <f t="shared" si="55"/>
        <v/>
      </c>
    </row>
    <row r="736" spans="1:11" x14ac:dyDescent="0.35">
      <c r="A736" s="1" t="str">
        <f>Details!A735</f>
        <v>CCS698</v>
      </c>
      <c r="B736" s="1" t="str">
        <f>Details!B735</f>
        <v>LETTER OPENER WOODEN HANDLE 215.9MM</v>
      </c>
      <c r="C736" s="1" t="s">
        <v>10</v>
      </c>
      <c r="D736" s="1" t="s">
        <v>12</v>
      </c>
      <c r="E736" s="1" t="s">
        <v>3492</v>
      </c>
      <c r="F736" s="16">
        <f>VLOOKUP(A736,Details!$A$9:$I$1687,8,FALSE)</f>
        <v>0</v>
      </c>
      <c r="H736" s="16" t="str">
        <f t="shared" si="52"/>
        <v/>
      </c>
      <c r="I736" s="16" t="str">
        <f t="shared" si="53"/>
        <v/>
      </c>
      <c r="J736" s="16" t="str">
        <f t="shared" si="54"/>
        <v/>
      </c>
      <c r="K736" s="16" t="str">
        <f t="shared" si="55"/>
        <v/>
      </c>
    </row>
    <row r="737" spans="1:11" x14ac:dyDescent="0.35">
      <c r="A737" s="1" t="str">
        <f>Details!A736</f>
        <v>CCS699</v>
      </c>
      <c r="B737" s="1" t="str">
        <f>Details!B736</f>
        <v>PEN POT BLACK MESH</v>
      </c>
      <c r="C737" s="1" t="s">
        <v>10</v>
      </c>
      <c r="D737" s="1" t="s">
        <v>12</v>
      </c>
      <c r="E737" s="1" t="s">
        <v>3492</v>
      </c>
      <c r="F737" s="16">
        <f>VLOOKUP(A737,Details!$A$9:$I$1687,8,FALSE)</f>
        <v>0</v>
      </c>
      <c r="H737" s="16" t="str">
        <f t="shared" si="52"/>
        <v/>
      </c>
      <c r="I737" s="16" t="str">
        <f t="shared" si="53"/>
        <v/>
      </c>
      <c r="J737" s="16" t="str">
        <f t="shared" si="54"/>
        <v/>
      </c>
      <c r="K737" s="16" t="str">
        <f t="shared" si="55"/>
        <v/>
      </c>
    </row>
    <row r="738" spans="1:11" x14ac:dyDescent="0.35">
      <c r="A738" s="1" t="str">
        <f>Details!A737</f>
        <v>CCS700</v>
      </c>
      <c r="B738" s="1" t="str">
        <f>Details!B737</f>
        <v>DESK TIDY BLACK ROUND TUBE SHAPED 6 COMPARTMENTS</v>
      </c>
      <c r="C738" s="1" t="s">
        <v>10</v>
      </c>
      <c r="D738" s="1" t="s">
        <v>12</v>
      </c>
      <c r="E738" s="1" t="s">
        <v>3492</v>
      </c>
      <c r="F738" s="16">
        <f>VLOOKUP(A738,Details!$A$9:$I$1687,8,FALSE)</f>
        <v>0</v>
      </c>
      <c r="H738" s="16" t="str">
        <f t="shared" si="52"/>
        <v/>
      </c>
      <c r="I738" s="16" t="str">
        <f t="shared" si="53"/>
        <v/>
      </c>
      <c r="J738" s="16" t="str">
        <f t="shared" si="54"/>
        <v/>
      </c>
      <c r="K738" s="16" t="str">
        <f t="shared" si="55"/>
        <v/>
      </c>
    </row>
    <row r="739" spans="1:11" x14ac:dyDescent="0.35">
      <c r="A739" s="1" t="str">
        <f>Details!A738</f>
        <v>CCS1448</v>
      </c>
      <c r="B739" s="1" t="str">
        <f>Details!B738</f>
        <v>PEN TRAY BLACK</v>
      </c>
      <c r="C739" s="1" t="s">
        <v>10</v>
      </c>
      <c r="D739" s="1" t="s">
        <v>12</v>
      </c>
      <c r="E739" s="1" t="s">
        <v>3492</v>
      </c>
      <c r="F739" s="16">
        <f>VLOOKUP(A739,Details!$A$9:$I$1687,8,FALSE)</f>
        <v>0</v>
      </c>
      <c r="H739" s="16" t="str">
        <f t="shared" si="52"/>
        <v/>
      </c>
      <c r="I739" s="16" t="str">
        <f t="shared" si="53"/>
        <v/>
      </c>
      <c r="J739" s="16" t="str">
        <f t="shared" si="54"/>
        <v/>
      </c>
      <c r="K739" s="16" t="str">
        <f t="shared" si="55"/>
        <v/>
      </c>
    </row>
    <row r="740" spans="1:11" x14ac:dyDescent="0.35">
      <c r="A740" s="1" t="str">
        <f>Details!A739</f>
        <v>CCS701</v>
      </c>
      <c r="B740" s="1" t="str">
        <f>Details!B739</f>
        <v>CARD INDEX BOX 152 X 102MM BLACK 250 CARD CAPACITY 180 DEGREE OPENING LID</v>
      </c>
      <c r="C740" s="1" t="s">
        <v>10</v>
      </c>
      <c r="D740" s="1" t="s">
        <v>12</v>
      </c>
      <c r="E740" s="1" t="s">
        <v>3492</v>
      </c>
      <c r="F740" s="16">
        <f>VLOOKUP(A740,Details!$A$9:$I$1687,8,FALSE)</f>
        <v>0</v>
      </c>
      <c r="H740" s="16" t="str">
        <f t="shared" si="52"/>
        <v/>
      </c>
      <c r="I740" s="16" t="str">
        <f t="shared" si="53"/>
        <v/>
      </c>
      <c r="J740" s="16" t="str">
        <f t="shared" si="54"/>
        <v/>
      </c>
      <c r="K740" s="16" t="str">
        <f t="shared" si="55"/>
        <v/>
      </c>
    </row>
    <row r="741" spans="1:11" x14ac:dyDescent="0.35">
      <c r="A741" s="1" t="str">
        <f>Details!A740</f>
        <v>CCS702</v>
      </c>
      <c r="B741" s="1" t="str">
        <f>Details!B740</f>
        <v>REINFORCEMENT DISK WHITE SELF ADHESIVE</v>
      </c>
      <c r="C741" s="1" t="s">
        <v>10</v>
      </c>
      <c r="D741" s="1" t="s">
        <v>462</v>
      </c>
      <c r="E741" s="1" t="s">
        <v>3492</v>
      </c>
      <c r="F741" s="16">
        <f>VLOOKUP(A741,Details!$A$9:$I$1687,8,FALSE)</f>
        <v>0</v>
      </c>
      <c r="H741" s="16" t="str">
        <f t="shared" si="52"/>
        <v/>
      </c>
      <c r="I741" s="16" t="str">
        <f t="shared" si="53"/>
        <v/>
      </c>
      <c r="J741" s="16" t="str">
        <f t="shared" si="54"/>
        <v/>
      </c>
      <c r="K741" s="16" t="str">
        <f t="shared" si="55"/>
        <v/>
      </c>
    </row>
    <row r="742" spans="1:11" x14ac:dyDescent="0.35">
      <c r="A742" s="1" t="str">
        <f>Details!A741</f>
        <v>CCS703</v>
      </c>
      <c r="B742" s="1" t="str">
        <f>Details!B741</f>
        <v>LEGAL SEAL 41MM SELF ADHESIVE RED WITH SERRATED EDGE</v>
      </c>
      <c r="C742" s="1" t="s">
        <v>10</v>
      </c>
      <c r="D742" s="1" t="s">
        <v>12</v>
      </c>
      <c r="E742" s="1" t="s">
        <v>3492</v>
      </c>
      <c r="F742" s="16">
        <f>VLOOKUP(A742,Details!$A$9:$I$1687,8,FALSE)</f>
        <v>0</v>
      </c>
      <c r="H742" s="16" t="str">
        <f t="shared" si="52"/>
        <v/>
      </c>
      <c r="I742" s="16" t="str">
        <f t="shared" si="53"/>
        <v/>
      </c>
      <c r="J742" s="16" t="str">
        <f t="shared" si="54"/>
        <v/>
      </c>
      <c r="K742" s="16" t="str">
        <f t="shared" si="55"/>
        <v/>
      </c>
    </row>
    <row r="743" spans="1:11" x14ac:dyDescent="0.35">
      <c r="A743" s="1" t="str">
        <f>Details!A742</f>
        <v>CCS704</v>
      </c>
      <c r="B743" s="1" t="str">
        <f>Details!B742</f>
        <v>SEAL PLAIN BLUE TAMPER EVIDENT ARROW POLYSEAL</v>
      </c>
      <c r="C743" s="1" t="s">
        <v>10</v>
      </c>
      <c r="D743" s="1" t="s">
        <v>991</v>
      </c>
      <c r="E743" s="1" t="s">
        <v>3492</v>
      </c>
      <c r="F743" s="16">
        <f>VLOOKUP(A743,Details!$A$9:$I$1687,8,FALSE)</f>
        <v>0</v>
      </c>
      <c r="H743" s="16" t="str">
        <f t="shared" si="52"/>
        <v/>
      </c>
      <c r="I743" s="16" t="str">
        <f t="shared" si="53"/>
        <v/>
      </c>
      <c r="J743" s="16" t="str">
        <f t="shared" si="54"/>
        <v/>
      </c>
      <c r="K743" s="16" t="str">
        <f t="shared" si="55"/>
        <v/>
      </c>
    </row>
    <row r="744" spans="1:11" x14ac:dyDescent="0.35">
      <c r="A744" s="1" t="str">
        <f>Details!A743</f>
        <v>CCS705</v>
      </c>
      <c r="B744" s="1" t="str">
        <f>Details!B743</f>
        <v>SEAL PLAIN BLUE TAMPER EVIDENT ROUND SECURITY MAIL</v>
      </c>
      <c r="C744" s="1" t="s">
        <v>10</v>
      </c>
      <c r="D744" s="1" t="s">
        <v>991</v>
      </c>
      <c r="E744" s="1" t="s">
        <v>3492</v>
      </c>
      <c r="F744" s="16">
        <f>VLOOKUP(A744,Details!$A$9:$I$1687,8,FALSE)</f>
        <v>0</v>
      </c>
      <c r="H744" s="16" t="str">
        <f t="shared" si="52"/>
        <v/>
      </c>
      <c r="I744" s="16" t="str">
        <f t="shared" si="53"/>
        <v/>
      </c>
      <c r="J744" s="16" t="str">
        <f t="shared" si="54"/>
        <v/>
      </c>
      <c r="K744" s="16" t="str">
        <f t="shared" si="55"/>
        <v/>
      </c>
    </row>
    <row r="745" spans="1:11" x14ac:dyDescent="0.35">
      <c r="A745" s="1" t="str">
        <f>Details!A744</f>
        <v>CCS706</v>
      </c>
      <c r="B745" s="1" t="str">
        <f>Details!B744</f>
        <v>BINDING COVER A4 PVC 150 MICRON CLEAR</v>
      </c>
      <c r="C745" s="1" t="s">
        <v>10</v>
      </c>
      <c r="D745" s="1" t="s">
        <v>25</v>
      </c>
      <c r="E745" s="1" t="s">
        <v>3492</v>
      </c>
      <c r="F745" s="16">
        <f>VLOOKUP(A745,Details!$A$9:$I$1687,8,FALSE)</f>
        <v>0</v>
      </c>
      <c r="H745" s="16" t="str">
        <f t="shared" si="52"/>
        <v/>
      </c>
      <c r="I745" s="16" t="str">
        <f t="shared" si="53"/>
        <v/>
      </c>
      <c r="J745" s="16" t="str">
        <f t="shared" si="54"/>
        <v/>
      </c>
      <c r="K745" s="16" t="str">
        <f t="shared" si="55"/>
        <v/>
      </c>
    </row>
    <row r="746" spans="1:11" x14ac:dyDescent="0.35">
      <c r="A746" s="1" t="str">
        <f>Details!A745</f>
        <v>CCS707</v>
      </c>
      <c r="B746" s="1" t="str">
        <f>Details!B745</f>
        <v>BINDING COVER A4 LEATHERBOARD 250GSM BLACK</v>
      </c>
      <c r="C746" s="1" t="s">
        <v>10</v>
      </c>
      <c r="D746" s="1" t="s">
        <v>25</v>
      </c>
      <c r="E746" s="1" t="s">
        <v>3492</v>
      </c>
      <c r="F746" s="16">
        <f>VLOOKUP(A746,Details!$A$9:$I$1687,8,FALSE)</f>
        <v>0</v>
      </c>
      <c r="H746" s="16" t="str">
        <f t="shared" si="52"/>
        <v/>
      </c>
      <c r="I746" s="16" t="str">
        <f t="shared" si="53"/>
        <v/>
      </c>
      <c r="J746" s="16" t="str">
        <f t="shared" si="54"/>
        <v/>
      </c>
      <c r="K746" s="16" t="str">
        <f t="shared" si="55"/>
        <v/>
      </c>
    </row>
    <row r="747" spans="1:11" x14ac:dyDescent="0.35">
      <c r="A747" s="1" t="str">
        <f>Details!A746</f>
        <v>CCS708</v>
      </c>
      <c r="B747" s="1" t="str">
        <f>Details!B746</f>
        <v>BINDING COMB A4 21 RING 8MM BLACK</v>
      </c>
      <c r="C747" s="1" t="s">
        <v>10</v>
      </c>
      <c r="D747" s="1" t="s">
        <v>89</v>
      </c>
      <c r="E747" s="1" t="s">
        <v>3492</v>
      </c>
      <c r="F747" s="16">
        <f>VLOOKUP(A747,Details!$A$9:$I$1687,8,FALSE)</f>
        <v>0</v>
      </c>
      <c r="H747" s="16" t="str">
        <f t="shared" si="52"/>
        <v/>
      </c>
      <c r="I747" s="16" t="str">
        <f t="shared" si="53"/>
        <v/>
      </c>
      <c r="J747" s="16" t="str">
        <f t="shared" si="54"/>
        <v/>
      </c>
      <c r="K747" s="16" t="str">
        <f t="shared" si="55"/>
        <v/>
      </c>
    </row>
    <row r="748" spans="1:11" x14ac:dyDescent="0.35">
      <c r="A748" s="1" t="str">
        <f>Details!A747</f>
        <v>CCS709</v>
      </c>
      <c r="B748" s="1" t="str">
        <f>Details!B747</f>
        <v>BINDING COMB A4 21 RING 10MM BLACK</v>
      </c>
      <c r="C748" s="1" t="s">
        <v>10</v>
      </c>
      <c r="D748" s="1" t="s">
        <v>89</v>
      </c>
      <c r="E748" s="1" t="s">
        <v>3492</v>
      </c>
      <c r="F748" s="16">
        <f>VLOOKUP(A748,Details!$A$9:$I$1687,8,FALSE)</f>
        <v>0</v>
      </c>
      <c r="H748" s="16" t="str">
        <f t="shared" si="52"/>
        <v/>
      </c>
      <c r="I748" s="16" t="str">
        <f t="shared" si="53"/>
        <v/>
      </c>
      <c r="J748" s="16" t="str">
        <f t="shared" si="54"/>
        <v/>
      </c>
      <c r="K748" s="16" t="str">
        <f t="shared" si="55"/>
        <v/>
      </c>
    </row>
    <row r="749" spans="1:11" x14ac:dyDescent="0.35">
      <c r="A749" s="1" t="str">
        <f>Details!A748</f>
        <v>CCS710</v>
      </c>
      <c r="B749" s="1" t="str">
        <f>Details!B748</f>
        <v>BINDING COMB A4 21 RING 12.5MM BLACK</v>
      </c>
      <c r="C749" s="1" t="s">
        <v>10</v>
      </c>
      <c r="D749" s="1" t="s">
        <v>89</v>
      </c>
      <c r="E749" s="1" t="s">
        <v>3492</v>
      </c>
      <c r="F749" s="16">
        <f>VLOOKUP(A749,Details!$A$9:$I$1687,8,FALSE)</f>
        <v>0</v>
      </c>
      <c r="H749" s="16" t="str">
        <f t="shared" si="52"/>
        <v/>
      </c>
      <c r="I749" s="16" t="str">
        <f t="shared" si="53"/>
        <v/>
      </c>
      <c r="J749" s="16" t="str">
        <f t="shared" si="54"/>
        <v/>
      </c>
      <c r="K749" s="16" t="str">
        <f t="shared" si="55"/>
        <v/>
      </c>
    </row>
    <row r="750" spans="1:11" x14ac:dyDescent="0.35">
      <c r="A750" s="1" t="str">
        <f>Details!A749</f>
        <v>CCS711</v>
      </c>
      <c r="B750" s="1" t="str">
        <f>Details!B749</f>
        <v>BINDING COMB A4 21 RING 16MM BLACK</v>
      </c>
      <c r="C750" s="1" t="s">
        <v>10</v>
      </c>
      <c r="D750" s="1" t="s">
        <v>89</v>
      </c>
      <c r="E750" s="1" t="s">
        <v>3492</v>
      </c>
      <c r="F750" s="16">
        <f>VLOOKUP(A750,Details!$A$9:$I$1687,8,FALSE)</f>
        <v>0</v>
      </c>
      <c r="H750" s="16" t="str">
        <f t="shared" si="52"/>
        <v/>
      </c>
      <c r="I750" s="16" t="str">
        <f t="shared" si="53"/>
        <v/>
      </c>
      <c r="J750" s="16" t="str">
        <f t="shared" si="54"/>
        <v/>
      </c>
      <c r="K750" s="16" t="str">
        <f t="shared" si="55"/>
        <v/>
      </c>
    </row>
    <row r="751" spans="1:11" x14ac:dyDescent="0.35">
      <c r="A751" s="1" t="str">
        <f>Details!A750</f>
        <v>CCS712</v>
      </c>
      <c r="B751" s="1" t="str">
        <f>Details!B750</f>
        <v>BINDING COMB A4 21 RING 19MM BLACK</v>
      </c>
      <c r="C751" s="1" t="s">
        <v>10</v>
      </c>
      <c r="D751" s="1" t="s">
        <v>89</v>
      </c>
      <c r="E751" s="1" t="s">
        <v>3492</v>
      </c>
      <c r="F751" s="16">
        <f>VLOOKUP(A751,Details!$A$9:$I$1687,8,FALSE)</f>
        <v>0</v>
      </c>
      <c r="H751" s="16" t="str">
        <f t="shared" si="52"/>
        <v/>
      </c>
      <c r="I751" s="16" t="str">
        <f t="shared" si="53"/>
        <v/>
      </c>
      <c r="J751" s="16" t="str">
        <f t="shared" si="54"/>
        <v/>
      </c>
      <c r="K751" s="16" t="str">
        <f t="shared" si="55"/>
        <v/>
      </c>
    </row>
    <row r="752" spans="1:11" x14ac:dyDescent="0.35">
      <c r="A752" s="1" t="str">
        <f>Details!A751</f>
        <v>CCS713</v>
      </c>
      <c r="B752" s="1" t="str">
        <f>Details!B751</f>
        <v>SLIDE BINDER A4 3-5MM BLACK</v>
      </c>
      <c r="C752" s="1" t="s">
        <v>10</v>
      </c>
      <c r="D752" s="1" t="s">
        <v>89</v>
      </c>
      <c r="E752" s="1" t="s">
        <v>3492</v>
      </c>
      <c r="F752" s="16">
        <f>VLOOKUP(A752,Details!$A$9:$I$1687,8,FALSE)</f>
        <v>0</v>
      </c>
      <c r="H752" s="16" t="str">
        <f t="shared" si="52"/>
        <v/>
      </c>
      <c r="I752" s="16" t="str">
        <f t="shared" si="53"/>
        <v/>
      </c>
      <c r="J752" s="16" t="str">
        <f t="shared" si="54"/>
        <v/>
      </c>
      <c r="K752" s="16" t="str">
        <f t="shared" si="55"/>
        <v/>
      </c>
    </row>
    <row r="753" spans="1:11" x14ac:dyDescent="0.35">
      <c r="A753" s="1" t="str">
        <f>Details!A752</f>
        <v>CCS714</v>
      </c>
      <c r="B753" s="1" t="str">
        <f>Details!B752</f>
        <v>SLIDE BINDER A4 6-9MM BLACK</v>
      </c>
      <c r="C753" s="1" t="s">
        <v>10</v>
      </c>
      <c r="D753" s="1" t="s">
        <v>89</v>
      </c>
      <c r="E753" s="1" t="s">
        <v>3492</v>
      </c>
      <c r="F753" s="16">
        <f>VLOOKUP(A753,Details!$A$9:$I$1687,8,FALSE)</f>
        <v>0</v>
      </c>
      <c r="H753" s="16" t="str">
        <f t="shared" si="52"/>
        <v/>
      </c>
      <c r="I753" s="16" t="str">
        <f t="shared" si="53"/>
        <v/>
      </c>
      <c r="J753" s="16" t="str">
        <f t="shared" si="54"/>
        <v/>
      </c>
      <c r="K753" s="16" t="str">
        <f t="shared" si="55"/>
        <v/>
      </c>
    </row>
    <row r="754" spans="1:11" x14ac:dyDescent="0.35">
      <c r="A754" s="1" t="str">
        <f>Details!A753</f>
        <v>CCS715</v>
      </c>
      <c r="B754" s="1" t="str">
        <f>Details!B753</f>
        <v>BACKING BOARD A4 FOR USE WITH DOCUMENT CLIPS</v>
      </c>
      <c r="C754" s="1" t="s">
        <v>10</v>
      </c>
      <c r="D754" s="1" t="s">
        <v>12</v>
      </c>
      <c r="E754" s="1" t="s">
        <v>3492</v>
      </c>
      <c r="F754" s="16">
        <f>VLOOKUP(A754,Details!$A$9:$I$1687,8,FALSE)</f>
        <v>0</v>
      </c>
      <c r="H754" s="16" t="str">
        <f t="shared" si="52"/>
        <v/>
      </c>
      <c r="I754" s="16" t="str">
        <f t="shared" si="53"/>
        <v/>
      </c>
      <c r="J754" s="16" t="str">
        <f t="shared" si="54"/>
        <v/>
      </c>
      <c r="K754" s="16" t="str">
        <f t="shared" si="55"/>
        <v/>
      </c>
    </row>
    <row r="755" spans="1:11" x14ac:dyDescent="0.35">
      <c r="A755" s="1" t="str">
        <f>Details!A754</f>
        <v>CCS716</v>
      </c>
      <c r="B755" s="1" t="str">
        <f>Details!B754</f>
        <v>ENDORSING INK 28ML BLACK</v>
      </c>
      <c r="C755" s="1" t="s">
        <v>10</v>
      </c>
      <c r="D755" s="1" t="s">
        <v>12</v>
      </c>
      <c r="E755" s="1" t="s">
        <v>3492</v>
      </c>
      <c r="F755" s="16">
        <f>VLOOKUP(A755,Details!$A$9:$I$1687,8,FALSE)</f>
        <v>0</v>
      </c>
      <c r="H755" s="16" t="str">
        <f t="shared" si="52"/>
        <v/>
      </c>
      <c r="I755" s="16" t="str">
        <f t="shared" si="53"/>
        <v/>
      </c>
      <c r="J755" s="16" t="str">
        <f t="shared" si="54"/>
        <v/>
      </c>
      <c r="K755" s="16" t="str">
        <f t="shared" si="55"/>
        <v/>
      </c>
    </row>
    <row r="756" spans="1:11" x14ac:dyDescent="0.35">
      <c r="A756" s="1" t="str">
        <f>Details!A755</f>
        <v>CCS717</v>
      </c>
      <c r="B756" s="1" t="str">
        <f>Details!B755</f>
        <v>ENDORSING INK 28ML RED</v>
      </c>
      <c r="C756" s="1" t="s">
        <v>10</v>
      </c>
      <c r="D756" s="1" t="s">
        <v>12</v>
      </c>
      <c r="E756" s="1" t="s">
        <v>3492</v>
      </c>
      <c r="F756" s="16">
        <f>VLOOKUP(A756,Details!$A$9:$I$1687,8,FALSE)</f>
        <v>0</v>
      </c>
      <c r="H756" s="16" t="str">
        <f t="shared" si="52"/>
        <v/>
      </c>
      <c r="I756" s="16" t="str">
        <f t="shared" si="53"/>
        <v/>
      </c>
      <c r="J756" s="16" t="str">
        <f t="shared" si="54"/>
        <v/>
      </c>
      <c r="K756" s="16" t="str">
        <f t="shared" si="55"/>
        <v/>
      </c>
    </row>
    <row r="757" spans="1:11" ht="25" x14ac:dyDescent="0.35">
      <c r="A757" s="1" t="str">
        <f>Details!A756</f>
        <v>CCS718</v>
      </c>
      <c r="B757" s="1" t="str">
        <f>Details!B756</f>
        <v>DAMPER BOTTLE 50CL FOR STAMPS, ENVELOPES</v>
      </c>
      <c r="C757" s="1" t="s">
        <v>2897</v>
      </c>
      <c r="D757" s="1" t="s">
        <v>12</v>
      </c>
      <c r="E757" s="1" t="s">
        <v>3492</v>
      </c>
      <c r="F757" s="16">
        <f>VLOOKUP(A757,Details!$A$9:$I$1687,8,FALSE)</f>
        <v>0</v>
      </c>
      <c r="H757" s="16" t="str">
        <f t="shared" si="52"/>
        <v/>
      </c>
      <c r="I757" s="16" t="str">
        <f t="shared" si="53"/>
        <v/>
      </c>
      <c r="J757" s="16" t="str">
        <f t="shared" si="54"/>
        <v/>
      </c>
      <c r="K757" s="16" t="str">
        <f t="shared" si="55"/>
        <v/>
      </c>
    </row>
    <row r="758" spans="1:11" ht="25" x14ac:dyDescent="0.35">
      <c r="A758" s="1" t="str">
        <f>Details!A757</f>
        <v>CCS719</v>
      </c>
      <c r="B758" s="1" t="str">
        <f>Details!B757</f>
        <v>DAMPER SPONGE 85MM FOR STAMPS, ENVELOPES</v>
      </c>
      <c r="C758" s="1" t="s">
        <v>2897</v>
      </c>
      <c r="D758" s="1" t="s">
        <v>12</v>
      </c>
      <c r="E758" s="1" t="s">
        <v>3492</v>
      </c>
      <c r="F758" s="16">
        <f>VLOOKUP(A758,Details!$A$9:$I$1687,8,FALSE)</f>
        <v>0</v>
      </c>
      <c r="H758" s="16" t="str">
        <f t="shared" si="52"/>
        <v/>
      </c>
      <c r="I758" s="16" t="str">
        <f t="shared" si="53"/>
        <v/>
      </c>
      <c r="J758" s="16" t="str">
        <f t="shared" si="54"/>
        <v/>
      </c>
      <c r="K758" s="16" t="str">
        <f t="shared" si="55"/>
        <v/>
      </c>
    </row>
    <row r="759" spans="1:11" ht="25" x14ac:dyDescent="0.35">
      <c r="A759" s="1" t="str">
        <f>Details!A758</f>
        <v>CCS720</v>
      </c>
      <c r="B759" s="1" t="str">
        <f>Details!B758</f>
        <v>VISITORS BOOK BLACK</v>
      </c>
      <c r="C759" s="1" t="s">
        <v>2897</v>
      </c>
      <c r="D759" s="1" t="s">
        <v>12</v>
      </c>
      <c r="E759" s="1" t="s">
        <v>3491</v>
      </c>
      <c r="F759" s="16">
        <f>VLOOKUP(A759,Details!$A$9:$I$1687,8,FALSE)</f>
        <v>0</v>
      </c>
      <c r="H759" s="16" t="str">
        <f t="shared" si="52"/>
        <v/>
      </c>
      <c r="I759" s="16" t="str">
        <f t="shared" si="53"/>
        <v/>
      </c>
      <c r="J759" s="16" t="str">
        <f t="shared" si="54"/>
        <v/>
      </c>
      <c r="K759" s="16" t="str">
        <f t="shared" si="55"/>
        <v/>
      </c>
    </row>
    <row r="760" spans="1:11" ht="25" x14ac:dyDescent="0.35">
      <c r="A760" s="1" t="str">
        <f>Details!A759</f>
        <v>CCS721</v>
      </c>
      <c r="B760" s="1" t="str">
        <f>Details!B759</f>
        <v>VISTORS BOOK - REFILL COMPATIBLE WITH TENDERED VISITORS BOOK</v>
      </c>
      <c r="C760" s="1" t="s">
        <v>2897</v>
      </c>
      <c r="D760" s="1" t="s">
        <v>52</v>
      </c>
      <c r="E760" s="1" t="s">
        <v>3491</v>
      </c>
      <c r="F760" s="16">
        <f>VLOOKUP(A760,Details!$A$9:$I$1687,8,FALSE)</f>
        <v>0</v>
      </c>
      <c r="H760" s="16" t="str">
        <f t="shared" si="52"/>
        <v/>
      </c>
      <c r="I760" s="16" t="str">
        <f t="shared" si="53"/>
        <v/>
      </c>
      <c r="J760" s="16" t="str">
        <f t="shared" si="54"/>
        <v/>
      </c>
      <c r="K760" s="16" t="str">
        <f t="shared" si="55"/>
        <v/>
      </c>
    </row>
    <row r="761" spans="1:11" ht="25" x14ac:dyDescent="0.35">
      <c r="A761" s="1" t="str">
        <f>Details!A760</f>
        <v>CCS722</v>
      </c>
      <c r="B761" s="1" t="str">
        <f>Details!B760</f>
        <v>A4 DUPLICATE BOOK 100 NUMBERED DUPLICATES SETS, SUPPLIED WITH 2 SHEETS OF CARBON PAPER.</v>
      </c>
      <c r="C761" s="1" t="s">
        <v>2897</v>
      </c>
      <c r="D761" s="1" t="s">
        <v>12</v>
      </c>
      <c r="E761" s="1" t="s">
        <v>3491</v>
      </c>
      <c r="F761" s="16">
        <f>VLOOKUP(A761,Details!$A$9:$I$1687,8,FALSE)</f>
        <v>0</v>
      </c>
      <c r="H761" s="16" t="str">
        <f t="shared" si="52"/>
        <v/>
      </c>
      <c r="I761" s="16" t="str">
        <f t="shared" si="53"/>
        <v/>
      </c>
      <c r="J761" s="16" t="str">
        <f t="shared" si="54"/>
        <v/>
      </c>
      <c r="K761" s="16" t="str">
        <f t="shared" si="55"/>
        <v/>
      </c>
    </row>
    <row r="762" spans="1:11" ht="25" x14ac:dyDescent="0.35">
      <c r="A762" s="1" t="str">
        <f>Details!A761</f>
        <v>CCS723</v>
      </c>
      <c r="B762" s="1" t="str">
        <f>Details!B761</f>
        <v>125 X 200MM DUPLICATE BOOK 100 NUMBERED DUPLICATE SETS</v>
      </c>
      <c r="C762" s="1" t="s">
        <v>2897</v>
      </c>
      <c r="D762" s="1" t="s">
        <v>12</v>
      </c>
      <c r="E762" s="1" t="s">
        <v>3491</v>
      </c>
      <c r="F762" s="16">
        <f>VLOOKUP(A762,Details!$A$9:$I$1687,8,FALSE)</f>
        <v>0</v>
      </c>
      <c r="H762" s="16" t="str">
        <f t="shared" si="52"/>
        <v/>
      </c>
      <c r="I762" s="16" t="str">
        <f t="shared" si="53"/>
        <v/>
      </c>
      <c r="J762" s="16" t="str">
        <f t="shared" si="54"/>
        <v/>
      </c>
      <c r="K762" s="16" t="str">
        <f t="shared" si="55"/>
        <v/>
      </c>
    </row>
    <row r="763" spans="1:11" ht="25" x14ac:dyDescent="0.35">
      <c r="A763" s="1" t="str">
        <f>Details!A762</f>
        <v>CCS724</v>
      </c>
      <c r="B763" s="1" t="str">
        <f>Details!B762</f>
        <v>80 X 202MM RECEIPT BOOK COUNTERFOIL 40 RECEIPTS</v>
      </c>
      <c r="C763" s="1" t="s">
        <v>2897</v>
      </c>
      <c r="D763" s="1" t="s">
        <v>12</v>
      </c>
      <c r="E763" s="1" t="s">
        <v>3491</v>
      </c>
      <c r="F763" s="16">
        <f>VLOOKUP(A763,Details!$A$9:$I$1687,8,FALSE)</f>
        <v>0</v>
      </c>
      <c r="H763" s="16" t="str">
        <f t="shared" si="52"/>
        <v/>
      </c>
      <c r="I763" s="16" t="str">
        <f t="shared" si="53"/>
        <v/>
      </c>
      <c r="J763" s="16" t="str">
        <f t="shared" si="54"/>
        <v/>
      </c>
      <c r="K763" s="16" t="str">
        <f t="shared" si="55"/>
        <v/>
      </c>
    </row>
    <row r="764" spans="1:11" ht="25" x14ac:dyDescent="0.35">
      <c r="A764" s="1" t="str">
        <f>Details!A763</f>
        <v>CCS725</v>
      </c>
      <c r="B764" s="1" t="str">
        <f>Details!B763</f>
        <v>A5 ACCIDENT REPORT BOOK PERFORATED PAGES FOR CONFIDENTIALITY, 24 PAGES (COMPLIES WITH DATA PROTECTION ACT)</v>
      </c>
      <c r="C764" s="1" t="s">
        <v>2897</v>
      </c>
      <c r="D764" s="1" t="s">
        <v>12</v>
      </c>
      <c r="E764" s="1" t="s">
        <v>3491</v>
      </c>
      <c r="F764" s="16">
        <f>VLOOKUP(A764,Details!$A$9:$I$1687,8,FALSE)</f>
        <v>0</v>
      </c>
      <c r="H764" s="16" t="str">
        <f t="shared" si="52"/>
        <v/>
      </c>
      <c r="I764" s="16" t="str">
        <f t="shared" si="53"/>
        <v/>
      </c>
      <c r="J764" s="16" t="str">
        <f t="shared" si="54"/>
        <v/>
      </c>
      <c r="K764" s="16" t="str">
        <f t="shared" si="55"/>
        <v/>
      </c>
    </row>
    <row r="765" spans="1:11" ht="25" x14ac:dyDescent="0.35">
      <c r="A765" s="1" t="str">
        <f>Details!A764</f>
        <v>CCS726</v>
      </c>
      <c r="B765" s="1" t="str">
        <f>Details!B764</f>
        <v>A5 BUSINESS CARD HOLDER BOOK 12 REMOVEABLE POCKETS HOLDING 96 BUSINESS CARDS SIZED 90 X 27MM</v>
      </c>
      <c r="C765" s="1" t="s">
        <v>2897</v>
      </c>
      <c r="D765" s="1" t="s">
        <v>12</v>
      </c>
      <c r="E765" s="1" t="s">
        <v>3492</v>
      </c>
      <c r="F765" s="16">
        <f>VLOOKUP(A765,Details!$A$9:$I$1687,8,FALSE)</f>
        <v>0</v>
      </c>
      <c r="H765" s="16" t="str">
        <f t="shared" si="52"/>
        <v/>
      </c>
      <c r="I765" s="16" t="str">
        <f t="shared" si="53"/>
        <v/>
      </c>
      <c r="J765" s="16" t="str">
        <f t="shared" si="54"/>
        <v/>
      </c>
      <c r="K765" s="16" t="str">
        <f t="shared" si="55"/>
        <v/>
      </c>
    </row>
    <row r="766" spans="1:11" ht="25" x14ac:dyDescent="0.35">
      <c r="A766" s="1" t="str">
        <f>Details!A765</f>
        <v>CCS727</v>
      </c>
      <c r="B766" s="1" t="str">
        <f>Details!B765</f>
        <v>DRIVERS DAILY RECORD BOOK 108 PAGES</v>
      </c>
      <c r="C766" s="1" t="s">
        <v>2897</v>
      </c>
      <c r="D766" s="1" t="s">
        <v>12</v>
      </c>
      <c r="E766" s="1" t="s">
        <v>3491</v>
      </c>
      <c r="F766" s="16">
        <f>VLOOKUP(A766,Details!$A$9:$I$1687,8,FALSE)</f>
        <v>0</v>
      </c>
      <c r="H766" s="16" t="str">
        <f t="shared" si="52"/>
        <v/>
      </c>
      <c r="I766" s="16" t="str">
        <f t="shared" si="53"/>
        <v/>
      </c>
      <c r="J766" s="16" t="str">
        <f t="shared" si="54"/>
        <v/>
      </c>
      <c r="K766" s="16" t="str">
        <f t="shared" si="55"/>
        <v/>
      </c>
    </row>
    <row r="767" spans="1:11" ht="25" x14ac:dyDescent="0.35">
      <c r="A767" s="1" t="str">
        <f>Details!A766</f>
        <v>CCS728</v>
      </c>
      <c r="B767" s="1" t="str">
        <f>Details!B766</f>
        <v>VEHICLE LOG BOOK TO RECORD MILEAGE FOR ONE VEHICLE. 60 PAGES WITH 14 ENTRIES PER OPENING</v>
      </c>
      <c r="C767" s="1" t="s">
        <v>2897</v>
      </c>
      <c r="D767" s="1" t="s">
        <v>12</v>
      </c>
      <c r="E767" s="1" t="s">
        <v>3491</v>
      </c>
      <c r="F767" s="16">
        <f>VLOOKUP(A767,Details!$A$9:$I$1687,8,FALSE)</f>
        <v>0</v>
      </c>
      <c r="H767" s="16" t="str">
        <f t="shared" si="52"/>
        <v/>
      </c>
      <c r="I767" s="16" t="str">
        <f t="shared" si="53"/>
        <v/>
      </c>
      <c r="J767" s="16" t="str">
        <f t="shared" si="54"/>
        <v/>
      </c>
      <c r="K767" s="16" t="str">
        <f t="shared" si="55"/>
        <v/>
      </c>
    </row>
    <row r="768" spans="1:11" ht="25" x14ac:dyDescent="0.35">
      <c r="A768" s="1" t="str">
        <f>Details!A767</f>
        <v>CCS1449</v>
      </c>
      <c r="B768" s="1" t="str">
        <f>Details!B767</f>
        <v>FIRST CHECK SAFETY CHECK BOOK</v>
      </c>
      <c r="C768" s="1" t="s">
        <v>2897</v>
      </c>
      <c r="D768" s="1" t="s">
        <v>12</v>
      </c>
      <c r="E768" s="1" t="s">
        <v>3491</v>
      </c>
      <c r="F768" s="16">
        <f>VLOOKUP(A768,Details!$A$9:$I$1687,8,FALSE)</f>
        <v>0</v>
      </c>
      <c r="H768" s="16" t="str">
        <f t="shared" si="52"/>
        <v/>
      </c>
      <c r="I768" s="16" t="str">
        <f t="shared" si="53"/>
        <v/>
      </c>
      <c r="J768" s="16" t="str">
        <f t="shared" si="54"/>
        <v/>
      </c>
      <c r="K768" s="16" t="str">
        <f t="shared" si="55"/>
        <v/>
      </c>
    </row>
    <row r="769" spans="1:11" ht="25" x14ac:dyDescent="0.35">
      <c r="A769" s="1" t="str">
        <f>Details!A768</f>
        <v>CCS729</v>
      </c>
      <c r="B769" s="1" t="str">
        <f>Details!B768</f>
        <v>A1 FLIPCHART EASEL NON MAGNETIC WITH ADJUSTABLE PAD HOOKS PEN TRAY</v>
      </c>
      <c r="C769" s="1" t="s">
        <v>2897</v>
      </c>
      <c r="D769" s="1" t="s">
        <v>12</v>
      </c>
      <c r="E769" s="1" t="s">
        <v>3491</v>
      </c>
      <c r="F769" s="16">
        <f>VLOOKUP(A769,Details!$A$9:$I$1687,8,FALSE)</f>
        <v>0</v>
      </c>
      <c r="H769" s="16" t="str">
        <f t="shared" si="52"/>
        <v/>
      </c>
      <c r="I769" s="16" t="str">
        <f t="shared" si="53"/>
        <v/>
      </c>
      <c r="J769" s="16" t="str">
        <f t="shared" si="54"/>
        <v/>
      </c>
      <c r="K769" s="16" t="str">
        <f t="shared" si="55"/>
        <v/>
      </c>
    </row>
    <row r="770" spans="1:11" ht="25" x14ac:dyDescent="0.35">
      <c r="A770" s="1" t="str">
        <f>Details!A769</f>
        <v>CCS730</v>
      </c>
      <c r="B770" s="1" t="str">
        <f>Details!B769</f>
        <v>A1 FLIPCHART EASEL MAGNETIC WITH ADJUSTABLE PAD HOOKS PEN TRAY</v>
      </c>
      <c r="C770" s="1" t="s">
        <v>2897</v>
      </c>
      <c r="D770" s="1" t="s">
        <v>12</v>
      </c>
      <c r="E770" s="1" t="s">
        <v>3491</v>
      </c>
      <c r="F770" s="16">
        <f>VLOOKUP(A770,Details!$A$9:$I$1687,8,FALSE)</f>
        <v>0</v>
      </c>
      <c r="H770" s="16" t="str">
        <f t="shared" si="52"/>
        <v/>
      </c>
      <c r="I770" s="16" t="str">
        <f t="shared" si="53"/>
        <v/>
      </c>
      <c r="J770" s="16" t="str">
        <f t="shared" si="54"/>
        <v/>
      </c>
      <c r="K770" s="16" t="str">
        <f t="shared" si="55"/>
        <v/>
      </c>
    </row>
    <row r="771" spans="1:11" ht="25" x14ac:dyDescent="0.35">
      <c r="A771" s="1" t="str">
        <f>Details!A770</f>
        <v>CCS731</v>
      </c>
      <c r="B771" s="1" t="str">
        <f>Details!B770</f>
        <v>A1 FLIPCHART PAD WHITE PLAIN RECYCLED 20 SHEETS</v>
      </c>
      <c r="C771" s="1" t="s">
        <v>2897</v>
      </c>
      <c r="D771" s="1" t="s">
        <v>164</v>
      </c>
      <c r="E771" s="1" t="s">
        <v>3491</v>
      </c>
      <c r="F771" s="16">
        <f>VLOOKUP(A771,Details!$A$9:$I$1687,8,FALSE)</f>
        <v>0</v>
      </c>
      <c r="H771" s="16" t="str">
        <f t="shared" si="52"/>
        <v/>
      </c>
      <c r="I771" s="16" t="str">
        <f t="shared" si="53"/>
        <v/>
      </c>
      <c r="J771" s="16" t="str">
        <f t="shared" si="54"/>
        <v/>
      </c>
      <c r="K771" s="16" t="str">
        <f t="shared" si="55"/>
        <v/>
      </c>
    </row>
    <row r="772" spans="1:11" ht="25" x14ac:dyDescent="0.35">
      <c r="A772" s="1" t="str">
        <f>Details!A771</f>
        <v>CCS732</v>
      </c>
      <c r="B772" s="1" t="str">
        <f>Details!B771</f>
        <v>A1 FLIPCHART PAD WHITE PLAIN RECYCLED 40 SHEETS</v>
      </c>
      <c r="C772" s="1" t="s">
        <v>2897</v>
      </c>
      <c r="D772" s="1" t="s">
        <v>164</v>
      </c>
      <c r="E772" s="1" t="s">
        <v>3491</v>
      </c>
      <c r="F772" s="16">
        <f>VLOOKUP(A772,Details!$A$9:$I$1687,8,FALSE)</f>
        <v>0</v>
      </c>
      <c r="H772" s="16" t="str">
        <f t="shared" si="52"/>
        <v/>
      </c>
      <c r="I772" s="16" t="str">
        <f t="shared" si="53"/>
        <v/>
      </c>
      <c r="J772" s="16" t="str">
        <f t="shared" si="54"/>
        <v/>
      </c>
      <c r="K772" s="16" t="str">
        <f t="shared" si="55"/>
        <v/>
      </c>
    </row>
    <row r="773" spans="1:11" ht="25" x14ac:dyDescent="0.35">
      <c r="A773" s="1" t="str">
        <f>Details!A772</f>
        <v>CCS733</v>
      </c>
      <c r="B773" s="1" t="str">
        <f>Details!B772</f>
        <v>TABLE TOP FLIPCHART PAD 665 X 500MM 20 SHEETS WHITE SELF STICK</v>
      </c>
      <c r="C773" s="1" t="s">
        <v>2897</v>
      </c>
      <c r="D773" s="1" t="s">
        <v>12</v>
      </c>
      <c r="E773" s="1" t="s">
        <v>3491</v>
      </c>
      <c r="F773" s="16">
        <f>VLOOKUP(A773,Details!$A$9:$I$1687,8,FALSE)</f>
        <v>0</v>
      </c>
      <c r="H773" s="16" t="str">
        <f t="shared" si="52"/>
        <v/>
      </c>
      <c r="I773" s="16" t="str">
        <f t="shared" si="53"/>
        <v/>
      </c>
      <c r="J773" s="16" t="str">
        <f t="shared" si="54"/>
        <v/>
      </c>
      <c r="K773" s="16" t="str">
        <f t="shared" si="55"/>
        <v/>
      </c>
    </row>
    <row r="774" spans="1:11" ht="25" x14ac:dyDescent="0.35">
      <c r="A774" s="1" t="str">
        <f>Details!A773</f>
        <v>CCS734</v>
      </c>
      <c r="B774" s="1" t="str">
        <f>Details!B773</f>
        <v>ADHESIVE PUTTY 70G</v>
      </c>
      <c r="C774" s="1" t="s">
        <v>2897</v>
      </c>
      <c r="D774" s="1" t="s">
        <v>12</v>
      </c>
      <c r="E774" s="1" t="s">
        <v>3492</v>
      </c>
      <c r="F774" s="16">
        <f>VLOOKUP(A774,Details!$A$9:$I$1687,8,FALSE)</f>
        <v>0</v>
      </c>
      <c r="H774" s="16" t="str">
        <f t="shared" si="52"/>
        <v/>
      </c>
      <c r="I774" s="16" t="str">
        <f t="shared" si="53"/>
        <v/>
      </c>
      <c r="J774" s="16" t="str">
        <f t="shared" si="54"/>
        <v/>
      </c>
      <c r="K774" s="16" t="str">
        <f t="shared" si="55"/>
        <v/>
      </c>
    </row>
    <row r="775" spans="1:11" ht="25" x14ac:dyDescent="0.35">
      <c r="A775" s="1" t="str">
        <f>Details!A774</f>
        <v>CCS1450</v>
      </c>
      <c r="B775" s="1" t="str">
        <f>Details!B774</f>
        <v>ADHESIVE PUTTY 140G</v>
      </c>
      <c r="C775" s="1" t="s">
        <v>2897</v>
      </c>
      <c r="D775" s="1" t="s">
        <v>12</v>
      </c>
      <c r="E775" s="1" t="s">
        <v>3492</v>
      </c>
      <c r="F775" s="16">
        <f>VLOOKUP(A775,Details!$A$9:$I$1687,8,FALSE)</f>
        <v>0</v>
      </c>
      <c r="H775" s="16" t="str">
        <f t="shared" si="52"/>
        <v/>
      </c>
      <c r="I775" s="16" t="str">
        <f t="shared" si="53"/>
        <v/>
      </c>
      <c r="J775" s="16" t="str">
        <f t="shared" si="54"/>
        <v/>
      </c>
      <c r="K775" s="16" t="str">
        <f t="shared" si="55"/>
        <v/>
      </c>
    </row>
    <row r="776" spans="1:11" ht="25" x14ac:dyDescent="0.35">
      <c r="A776" s="1" t="str">
        <f>Details!A775</f>
        <v>CCS735</v>
      </c>
      <c r="B776" s="1" t="str">
        <f>Details!B775</f>
        <v>ADHESIVE FIXERS 12 X 25MM 140 PADS</v>
      </c>
      <c r="C776" s="1" t="s">
        <v>2897</v>
      </c>
      <c r="D776" s="1" t="s">
        <v>622</v>
      </c>
      <c r="E776" s="1" t="s">
        <v>3492</v>
      </c>
      <c r="F776" s="16">
        <f>VLOOKUP(A776,Details!$A$9:$I$1687,8,FALSE)</f>
        <v>0</v>
      </c>
      <c r="H776" s="16" t="str">
        <f t="shared" si="52"/>
        <v/>
      </c>
      <c r="I776" s="16" t="str">
        <f t="shared" si="53"/>
        <v/>
      </c>
      <c r="J776" s="16" t="str">
        <f t="shared" si="54"/>
        <v/>
      </c>
      <c r="K776" s="16" t="str">
        <f t="shared" si="55"/>
        <v/>
      </c>
    </row>
    <row r="777" spans="1:11" ht="25" x14ac:dyDescent="0.35">
      <c r="A777" s="1" t="str">
        <f>Details!A776</f>
        <v>CCS736</v>
      </c>
      <c r="B777" s="1" t="str">
        <f>Details!B776</f>
        <v>ADHESIVE POSTER STRIPS 15 X 47MM HOLDS UP TO 0.45KG</v>
      </c>
      <c r="C777" s="1" t="s">
        <v>2897</v>
      </c>
      <c r="D777" s="1" t="s">
        <v>32</v>
      </c>
      <c r="E777" s="1" t="s">
        <v>3492</v>
      </c>
      <c r="F777" s="16">
        <f>VLOOKUP(A777,Details!$A$9:$I$1687,8,FALSE)</f>
        <v>0</v>
      </c>
      <c r="H777" s="16" t="str">
        <f t="shared" si="52"/>
        <v/>
      </c>
      <c r="I777" s="16" t="str">
        <f t="shared" si="53"/>
        <v/>
      </c>
      <c r="J777" s="16" t="str">
        <f t="shared" si="54"/>
        <v/>
      </c>
      <c r="K777" s="16" t="str">
        <f t="shared" si="55"/>
        <v/>
      </c>
    </row>
    <row r="778" spans="1:11" ht="25" x14ac:dyDescent="0.35">
      <c r="A778" s="1" t="str">
        <f>Details!A777</f>
        <v>CCS1451</v>
      </c>
      <c r="B778" s="1" t="str">
        <f>Details!B777</f>
        <v>ADHESIVE POSTER STRIPS 19 X 93MM HOLDS UP TO 7.2KG</v>
      </c>
      <c r="C778" s="1" t="s">
        <v>2897</v>
      </c>
      <c r="D778" s="1" t="s">
        <v>39</v>
      </c>
      <c r="E778" s="1" t="s">
        <v>3492</v>
      </c>
      <c r="F778" s="16">
        <f>VLOOKUP(A778,Details!$A$9:$I$1687,8,FALSE)</f>
        <v>0</v>
      </c>
      <c r="H778" s="16" t="str">
        <f t="shared" si="52"/>
        <v/>
      </c>
      <c r="I778" s="16" t="str">
        <f t="shared" si="53"/>
        <v/>
      </c>
      <c r="J778" s="16" t="str">
        <f t="shared" si="54"/>
        <v/>
      </c>
      <c r="K778" s="16" t="str">
        <f t="shared" si="55"/>
        <v/>
      </c>
    </row>
    <row r="779" spans="1:11" ht="25" x14ac:dyDescent="0.35">
      <c r="A779" s="1" t="str">
        <f>Details!A778</f>
        <v>CCS737</v>
      </c>
      <c r="B779" s="1" t="str">
        <f>Details!B778</f>
        <v>ADHESIVE PERMANENT ROLLER 8.4MM X 8.5M SMALL</v>
      </c>
      <c r="C779" s="1" t="s">
        <v>2897</v>
      </c>
      <c r="D779" s="1" t="s">
        <v>12</v>
      </c>
      <c r="E779" s="1" t="s">
        <v>3492</v>
      </c>
      <c r="F779" s="16">
        <f>VLOOKUP(A779,Details!$A$9:$I$1687,8,FALSE)</f>
        <v>0</v>
      </c>
      <c r="H779" s="16" t="str">
        <f t="shared" si="52"/>
        <v/>
      </c>
      <c r="I779" s="16" t="str">
        <f t="shared" si="53"/>
        <v/>
      </c>
      <c r="J779" s="16" t="str">
        <f t="shared" si="54"/>
        <v/>
      </c>
      <c r="K779" s="16" t="str">
        <f t="shared" si="55"/>
        <v/>
      </c>
    </row>
    <row r="780" spans="1:11" ht="25" x14ac:dyDescent="0.35">
      <c r="A780" s="1" t="str">
        <f>Details!A779</f>
        <v>CCS738</v>
      </c>
      <c r="B780" s="1" t="str">
        <f>Details!B779</f>
        <v>ADHESIVE DISPLAY MOUNT 400ML</v>
      </c>
      <c r="C780" s="1" t="s">
        <v>2897</v>
      </c>
      <c r="D780" s="1" t="s">
        <v>12</v>
      </c>
      <c r="E780" s="1" t="s">
        <v>3492</v>
      </c>
      <c r="F780" s="16">
        <f>VLOOKUP(A780,Details!$A$9:$I$1687,8,FALSE)</f>
        <v>0</v>
      </c>
      <c r="H780" s="16" t="str">
        <f t="shared" si="52"/>
        <v/>
      </c>
      <c r="I780" s="16" t="str">
        <f t="shared" si="53"/>
        <v/>
      </c>
      <c r="J780" s="16" t="str">
        <f t="shared" si="54"/>
        <v/>
      </c>
      <c r="K780" s="16" t="str">
        <f t="shared" si="55"/>
        <v/>
      </c>
    </row>
    <row r="781" spans="1:11" ht="25" x14ac:dyDescent="0.35">
      <c r="A781" s="1" t="str">
        <f>Details!A780</f>
        <v>CCS739</v>
      </c>
      <c r="B781" s="1" t="str">
        <f>Details!B780</f>
        <v>ADHESIVE POCKETS 57 X 90MM WITH FLAP CLOSURE FOR STORING UP TO 15 BUSINESS CARDS TOP OPEN</v>
      </c>
      <c r="C781" s="1" t="s">
        <v>2897</v>
      </c>
      <c r="D781" s="1" t="s">
        <v>60</v>
      </c>
      <c r="E781" s="1" t="s">
        <v>3492</v>
      </c>
      <c r="F781" s="16">
        <f>VLOOKUP(A781,Details!$A$9:$I$1687,8,FALSE)</f>
        <v>0</v>
      </c>
      <c r="H781" s="16" t="str">
        <f t="shared" si="52"/>
        <v/>
      </c>
      <c r="I781" s="16" t="str">
        <f t="shared" si="53"/>
        <v/>
      </c>
      <c r="J781" s="16" t="str">
        <f t="shared" si="54"/>
        <v/>
      </c>
      <c r="K781" s="16" t="str">
        <f t="shared" si="55"/>
        <v/>
      </c>
    </row>
    <row r="782" spans="1:11" ht="25" x14ac:dyDescent="0.35">
      <c r="A782" s="1" t="str">
        <f>Details!A781</f>
        <v>CCS740</v>
      </c>
      <c r="B782" s="1" t="str">
        <f>Details!B781</f>
        <v>MAGNETS 30MM BLACK ROUND WHITEBOARD</v>
      </c>
      <c r="C782" s="1" t="s">
        <v>2897</v>
      </c>
      <c r="D782" s="1" t="s">
        <v>60</v>
      </c>
      <c r="E782" s="1" t="s">
        <v>3492</v>
      </c>
      <c r="F782" s="16">
        <f>VLOOKUP(A782,Details!$A$9:$I$1687,8,FALSE)</f>
        <v>0</v>
      </c>
      <c r="H782" s="16" t="str">
        <f t="shared" si="52"/>
        <v/>
      </c>
      <c r="I782" s="16" t="str">
        <f t="shared" si="53"/>
        <v/>
      </c>
      <c r="J782" s="16" t="str">
        <f t="shared" si="54"/>
        <v/>
      </c>
      <c r="K782" s="16" t="str">
        <f t="shared" si="55"/>
        <v/>
      </c>
    </row>
    <row r="783" spans="1:11" ht="25" x14ac:dyDescent="0.35">
      <c r="A783" s="1" t="str">
        <f>Details!A782</f>
        <v>CCS741</v>
      </c>
      <c r="B783" s="1" t="str">
        <f>Details!B782</f>
        <v>MAGNETS 30MM BLUE ROUND WHITEBOARD</v>
      </c>
      <c r="C783" s="1" t="s">
        <v>2897</v>
      </c>
      <c r="D783" s="1" t="s">
        <v>60</v>
      </c>
      <c r="E783" s="1" t="s">
        <v>3492</v>
      </c>
      <c r="F783" s="16">
        <f>VLOOKUP(A783,Details!$A$9:$I$1687,8,FALSE)</f>
        <v>0</v>
      </c>
      <c r="H783" s="16" t="str">
        <f t="shared" si="52"/>
        <v/>
      </c>
      <c r="I783" s="16" t="str">
        <f t="shared" si="53"/>
        <v/>
      </c>
      <c r="J783" s="16" t="str">
        <f t="shared" si="54"/>
        <v/>
      </c>
      <c r="K783" s="16" t="str">
        <f t="shared" si="55"/>
        <v/>
      </c>
    </row>
    <row r="784" spans="1:11" ht="25" x14ac:dyDescent="0.35">
      <c r="A784" s="1" t="str">
        <f>Details!A783</f>
        <v>CCS742</v>
      </c>
      <c r="B784" s="1" t="str">
        <f>Details!B783</f>
        <v>MAGNETS 30MM GREEN ROUND WHITEBOARD</v>
      </c>
      <c r="C784" s="1" t="s">
        <v>2897</v>
      </c>
      <c r="D784" s="1" t="s">
        <v>60</v>
      </c>
      <c r="E784" s="1" t="s">
        <v>3492</v>
      </c>
      <c r="F784" s="16">
        <f>VLOOKUP(A784,Details!$A$9:$I$1687,8,FALSE)</f>
        <v>0</v>
      </c>
      <c r="H784" s="16" t="str">
        <f t="shared" si="52"/>
        <v/>
      </c>
      <c r="I784" s="16" t="str">
        <f t="shared" si="53"/>
        <v/>
      </c>
      <c r="J784" s="16" t="str">
        <f t="shared" si="54"/>
        <v/>
      </c>
      <c r="K784" s="16" t="str">
        <f t="shared" si="55"/>
        <v/>
      </c>
    </row>
    <row r="785" spans="1:11" ht="25" x14ac:dyDescent="0.35">
      <c r="A785" s="1" t="str">
        <f>Details!A784</f>
        <v>CCS743</v>
      </c>
      <c r="B785" s="1" t="str">
        <f>Details!B784</f>
        <v>MAGNETS 30MM RED ROUND WHITEBOARD</v>
      </c>
      <c r="C785" s="1" t="s">
        <v>2897</v>
      </c>
      <c r="D785" s="1" t="s">
        <v>60</v>
      </c>
      <c r="E785" s="1" t="s">
        <v>3492</v>
      </c>
      <c r="F785" s="16">
        <f>VLOOKUP(A785,Details!$A$9:$I$1687,8,FALSE)</f>
        <v>0</v>
      </c>
      <c r="H785" s="16" t="str">
        <f t="shared" si="52"/>
        <v/>
      </c>
      <c r="I785" s="16" t="str">
        <f t="shared" si="53"/>
        <v/>
      </c>
      <c r="J785" s="16" t="str">
        <f t="shared" si="54"/>
        <v/>
      </c>
      <c r="K785" s="16" t="str">
        <f t="shared" si="55"/>
        <v/>
      </c>
    </row>
    <row r="786" spans="1:11" ht="25" x14ac:dyDescent="0.35">
      <c r="A786" s="1" t="str">
        <f>Details!A785</f>
        <v>CCS744</v>
      </c>
      <c r="B786" s="1" t="str">
        <f>Details!B785</f>
        <v>MAGNETS 30MM WHITE ROUND WHITEBOARD</v>
      </c>
      <c r="C786" s="1" t="s">
        <v>2897</v>
      </c>
      <c r="D786" s="1" t="s">
        <v>60</v>
      </c>
      <c r="E786" s="1" t="s">
        <v>3492</v>
      </c>
      <c r="F786" s="16">
        <f>VLOOKUP(A786,Details!$A$9:$I$1687,8,FALSE)</f>
        <v>0</v>
      </c>
      <c r="H786" s="16" t="str">
        <f t="shared" si="52"/>
        <v/>
      </c>
      <c r="I786" s="16" t="str">
        <f t="shared" si="53"/>
        <v/>
      </c>
      <c r="J786" s="16" t="str">
        <f t="shared" si="54"/>
        <v/>
      </c>
      <c r="K786" s="16" t="str">
        <f t="shared" si="55"/>
        <v/>
      </c>
    </row>
    <row r="787" spans="1:11" ht="25" x14ac:dyDescent="0.35">
      <c r="A787" s="1" t="str">
        <f>Details!A786</f>
        <v>CCS745</v>
      </c>
      <c r="B787" s="1" t="str">
        <f>Details!B786</f>
        <v>MAGNETS 30MM YELLOW ROUND WHITEBOARD</v>
      </c>
      <c r="C787" s="1" t="s">
        <v>2897</v>
      </c>
      <c r="D787" s="1" t="s">
        <v>60</v>
      </c>
      <c r="E787" s="1" t="s">
        <v>3492</v>
      </c>
      <c r="F787" s="16">
        <f>VLOOKUP(A787,Details!$A$9:$I$1687,8,FALSE)</f>
        <v>0</v>
      </c>
      <c r="H787" s="16" t="str">
        <f t="shared" si="52"/>
        <v/>
      </c>
      <c r="I787" s="16" t="str">
        <f t="shared" si="53"/>
        <v/>
      </c>
      <c r="J787" s="16" t="str">
        <f t="shared" si="54"/>
        <v/>
      </c>
      <c r="K787" s="16" t="str">
        <f t="shared" si="55"/>
        <v/>
      </c>
    </row>
    <row r="788" spans="1:11" ht="25" x14ac:dyDescent="0.35">
      <c r="A788" s="1" t="str">
        <f>Details!A787</f>
        <v>CCS746</v>
      </c>
      <c r="B788" s="1" t="str">
        <f>Details!B787</f>
        <v>MAGNETS 35MM GREEN ROUND WHITEBOARD</v>
      </c>
      <c r="C788" s="1" t="s">
        <v>2897</v>
      </c>
      <c r="D788" s="1" t="s">
        <v>60</v>
      </c>
      <c r="E788" s="1" t="s">
        <v>3492</v>
      </c>
      <c r="F788" s="16">
        <f>VLOOKUP(A788,Details!$A$9:$I$1687,8,FALSE)</f>
        <v>0</v>
      </c>
      <c r="H788" s="16" t="str">
        <f t="shared" si="52"/>
        <v/>
      </c>
      <c r="I788" s="16" t="str">
        <f t="shared" si="53"/>
        <v/>
      </c>
      <c r="J788" s="16" t="str">
        <f t="shared" si="54"/>
        <v/>
      </c>
      <c r="K788" s="16" t="str">
        <f t="shared" si="55"/>
        <v/>
      </c>
    </row>
    <row r="789" spans="1:11" ht="25" x14ac:dyDescent="0.35">
      <c r="A789" s="1" t="str">
        <f>Details!A788</f>
        <v>CCS747</v>
      </c>
      <c r="B789" s="1" t="str">
        <f>Details!B788</f>
        <v>MAGNETS 35MM RED ROUND WHITEBOARD</v>
      </c>
      <c r="C789" s="1" t="s">
        <v>2897</v>
      </c>
      <c r="D789" s="1" t="s">
        <v>60</v>
      </c>
      <c r="E789" s="1" t="s">
        <v>3492</v>
      </c>
      <c r="F789" s="16">
        <f>VLOOKUP(A789,Details!$A$9:$I$1687,8,FALSE)</f>
        <v>0</v>
      </c>
      <c r="H789" s="16" t="str">
        <f t="shared" si="52"/>
        <v/>
      </c>
      <c r="I789" s="16" t="str">
        <f t="shared" si="53"/>
        <v/>
      </c>
      <c r="J789" s="16" t="str">
        <f t="shared" si="54"/>
        <v/>
      </c>
      <c r="K789" s="16" t="str">
        <f t="shared" si="55"/>
        <v/>
      </c>
    </row>
    <row r="790" spans="1:11" ht="25" x14ac:dyDescent="0.35">
      <c r="A790" s="1" t="str">
        <f>Details!A789</f>
        <v>CCS748</v>
      </c>
      <c r="B790" s="1" t="str">
        <f>Details!B789</f>
        <v>MAGNETS 150 X 150MM SQUARE ASSORTED COLOURS BLACK, BLUE, GREEN, RED, WHITE &amp; YELLOW</v>
      </c>
      <c r="C790" s="1" t="s">
        <v>2897</v>
      </c>
      <c r="D790" s="1" t="s">
        <v>96</v>
      </c>
      <c r="E790" s="1" t="s">
        <v>3492</v>
      </c>
      <c r="F790" s="16">
        <f>VLOOKUP(A790,Details!$A$9:$I$1687,8,FALSE)</f>
        <v>0</v>
      </c>
      <c r="H790" s="16" t="str">
        <f t="shared" si="52"/>
        <v/>
      </c>
      <c r="I790" s="16" t="str">
        <f t="shared" si="53"/>
        <v/>
      </c>
      <c r="J790" s="16" t="str">
        <f t="shared" si="54"/>
        <v/>
      </c>
      <c r="K790" s="16" t="str">
        <f t="shared" si="55"/>
        <v/>
      </c>
    </row>
    <row r="791" spans="1:11" ht="25" x14ac:dyDescent="0.35">
      <c r="A791" s="1" t="str">
        <f>Details!A790</f>
        <v>CCS749</v>
      </c>
      <c r="B791" s="1" t="str">
        <f>Details!B790</f>
        <v>WHITEBOARD 210 X 300MM DOUBLE SIDED NON MAGNETIC PORTABLE PRE DRILLED WITH HANGING HOLES</v>
      </c>
      <c r="C791" s="1" t="s">
        <v>2897</v>
      </c>
      <c r="D791" s="1" t="s">
        <v>12</v>
      </c>
      <c r="E791" s="1" t="s">
        <v>3492</v>
      </c>
      <c r="F791" s="16">
        <f>VLOOKUP(A791,Details!$A$9:$I$1687,8,FALSE)</f>
        <v>0</v>
      </c>
      <c r="H791" s="16" t="str">
        <f t="shared" si="52"/>
        <v/>
      </c>
      <c r="I791" s="16" t="str">
        <f t="shared" si="53"/>
        <v/>
      </c>
      <c r="J791" s="16" t="str">
        <f t="shared" si="54"/>
        <v/>
      </c>
      <c r="K791" s="16" t="str">
        <f t="shared" si="55"/>
        <v/>
      </c>
    </row>
    <row r="792" spans="1:11" ht="25" x14ac:dyDescent="0.35">
      <c r="A792" s="1" t="str">
        <f>Details!A791</f>
        <v>CCS750</v>
      </c>
      <c r="B792" s="1" t="str">
        <f>Details!B791</f>
        <v>WHITEBOARD 550 X 440MM DOUBLE SIDED NON MAGNETIC PORTABLE STANDARD ROUNDED CORNERS</v>
      </c>
      <c r="C792" s="1" t="s">
        <v>2897</v>
      </c>
      <c r="D792" s="1" t="s">
        <v>12</v>
      </c>
      <c r="E792" s="1" t="s">
        <v>3492</v>
      </c>
      <c r="F792" s="16">
        <f>VLOOKUP(A792,Details!$A$9:$I$1687,8,FALSE)</f>
        <v>0</v>
      </c>
      <c r="H792" s="16" t="str">
        <f t="shared" si="52"/>
        <v/>
      </c>
      <c r="I792" s="16" t="str">
        <f t="shared" si="53"/>
        <v/>
      </c>
      <c r="J792" s="16" t="str">
        <f t="shared" si="54"/>
        <v/>
      </c>
      <c r="K792" s="16" t="str">
        <f t="shared" si="55"/>
        <v/>
      </c>
    </row>
    <row r="793" spans="1:11" ht="25" x14ac:dyDescent="0.35">
      <c r="A793" s="1" t="str">
        <f>Details!A792</f>
        <v>CCS751</v>
      </c>
      <c r="B793" s="1" t="str">
        <f>Details!B792</f>
        <v>WHITEBOARD 575 X 875MM DOUBLE SIDED NON MAGNETIC PORTABLE STANDARD ROUNDED CORNERS</v>
      </c>
      <c r="C793" s="1" t="s">
        <v>2897</v>
      </c>
      <c r="D793" s="1" t="s">
        <v>164</v>
      </c>
      <c r="E793" s="1" t="s">
        <v>3492</v>
      </c>
      <c r="F793" s="16">
        <f>VLOOKUP(A793,Details!$A$9:$I$1687,8,FALSE)</f>
        <v>0</v>
      </c>
      <c r="H793" s="16" t="str">
        <f t="shared" si="52"/>
        <v/>
      </c>
      <c r="I793" s="16" t="str">
        <f t="shared" si="53"/>
        <v/>
      </c>
      <c r="J793" s="16" t="str">
        <f t="shared" si="54"/>
        <v/>
      </c>
      <c r="K793" s="16" t="str">
        <f t="shared" si="55"/>
        <v/>
      </c>
    </row>
    <row r="794" spans="1:11" ht="25" x14ac:dyDescent="0.35">
      <c r="A794" s="1" t="str">
        <f>Details!A793</f>
        <v>CCS752</v>
      </c>
      <c r="B794" s="1" t="str">
        <f>Details!B793</f>
        <v>WHITEBOARD 600 X 450MM MAGNETIC</v>
      </c>
      <c r="C794" s="1" t="s">
        <v>2897</v>
      </c>
      <c r="D794" s="1" t="s">
        <v>12</v>
      </c>
      <c r="E794" s="1" t="s">
        <v>3492</v>
      </c>
      <c r="F794" s="16">
        <f>VLOOKUP(A794,Details!$A$9:$I$1687,8,FALSE)</f>
        <v>0</v>
      </c>
      <c r="H794" s="16" t="str">
        <f t="shared" si="52"/>
        <v/>
      </c>
      <c r="I794" s="16" t="str">
        <f t="shared" si="53"/>
        <v/>
      </c>
      <c r="J794" s="16" t="str">
        <f t="shared" si="54"/>
        <v/>
      </c>
      <c r="K794" s="16" t="str">
        <f t="shared" si="55"/>
        <v/>
      </c>
    </row>
    <row r="795" spans="1:11" ht="25" x14ac:dyDescent="0.35">
      <c r="A795" s="1" t="str">
        <f>Details!A794</f>
        <v>CCS753</v>
      </c>
      <c r="B795" s="1" t="str">
        <f>Details!B794</f>
        <v>WHITEBOARD 800 X 600MM PLAIN REPOSITIONABLE SUITABLE FOR MOST SURFACES NON MAGNETIC</v>
      </c>
      <c r="C795" s="1" t="s">
        <v>2897</v>
      </c>
      <c r="D795" s="1" t="s">
        <v>77</v>
      </c>
      <c r="E795" s="1" t="s">
        <v>3492</v>
      </c>
      <c r="F795" s="16">
        <f>VLOOKUP(A795,Details!$A$9:$I$1687,8,FALSE)</f>
        <v>0</v>
      </c>
      <c r="H795" s="16" t="str">
        <f t="shared" si="52"/>
        <v/>
      </c>
      <c r="I795" s="16" t="str">
        <f t="shared" si="53"/>
        <v/>
      </c>
      <c r="J795" s="16" t="str">
        <f t="shared" si="54"/>
        <v/>
      </c>
      <c r="K795" s="16" t="str">
        <f t="shared" si="55"/>
        <v/>
      </c>
    </row>
    <row r="796" spans="1:11" ht="25" x14ac:dyDescent="0.35">
      <c r="A796" s="1" t="str">
        <f>Details!A795</f>
        <v>CCS754</v>
      </c>
      <c r="B796" s="1" t="str">
        <f>Details!B795</f>
        <v>WHITEBOARD 900 X 600MM MAGNETIC ALUMINIUM FRAMED</v>
      </c>
      <c r="C796" s="1" t="s">
        <v>2897</v>
      </c>
      <c r="D796" s="1" t="s">
        <v>12</v>
      </c>
      <c r="E796" s="1" t="s">
        <v>3492</v>
      </c>
      <c r="F796" s="16">
        <f>VLOOKUP(A796,Details!$A$9:$I$1687,8,FALSE)</f>
        <v>0</v>
      </c>
      <c r="H796" s="16" t="str">
        <f t="shared" si="52"/>
        <v/>
      </c>
      <c r="I796" s="16" t="str">
        <f t="shared" si="53"/>
        <v/>
      </c>
      <c r="J796" s="16" t="str">
        <f t="shared" si="54"/>
        <v/>
      </c>
      <c r="K796" s="16" t="str">
        <f t="shared" si="55"/>
        <v/>
      </c>
    </row>
    <row r="797" spans="1:11" ht="25" x14ac:dyDescent="0.35">
      <c r="A797" s="1" t="str">
        <f>Details!A796</f>
        <v>CCS755</v>
      </c>
      <c r="B797" s="1" t="str">
        <f>Details!B796</f>
        <v>WHITEBOARD 900 X 600MM ALUMINIUM FRAMED NON-MAGNETIC COMPLETE WITH WALL FIXING KIT AND PEN TRAY</v>
      </c>
      <c r="C797" s="1" t="s">
        <v>2897</v>
      </c>
      <c r="D797" s="1" t="s">
        <v>12</v>
      </c>
      <c r="E797" s="1" t="s">
        <v>3492</v>
      </c>
      <c r="F797" s="16">
        <f>VLOOKUP(A797,Details!$A$9:$I$1687,8,FALSE)</f>
        <v>0</v>
      </c>
      <c r="H797" s="16" t="str">
        <f t="shared" ref="H797:H860" si="56">IFERROR(F797*$J$4,"")</f>
        <v/>
      </c>
      <c r="I797" s="16" t="str">
        <f t="shared" ref="I797:I860" si="57">IFERROR(F797*$J$5,"")</f>
        <v/>
      </c>
      <c r="J797" s="16" t="str">
        <f t="shared" ref="J797:J860" si="58">IFERROR(F797*$J$6,"")</f>
        <v/>
      </c>
      <c r="K797" s="16" t="str">
        <f t="shared" ref="K797:K860" si="59">IFERROR(F797*$J$7,"")</f>
        <v/>
      </c>
    </row>
    <row r="798" spans="1:11" ht="25" x14ac:dyDescent="0.35">
      <c r="A798" s="1" t="str">
        <f>Details!A797</f>
        <v>CCS756</v>
      </c>
      <c r="B798" s="1" t="str">
        <f>Details!B797</f>
        <v>WHITEBOARD 1200 X 900MM MAGNETIC ALUMINIUM FRAMED</v>
      </c>
      <c r="C798" s="1" t="s">
        <v>2897</v>
      </c>
      <c r="D798" s="1" t="s">
        <v>12</v>
      </c>
      <c r="E798" s="1" t="s">
        <v>3492</v>
      </c>
      <c r="F798" s="16">
        <f>VLOOKUP(A798,Details!$A$9:$I$1687,8,FALSE)</f>
        <v>0</v>
      </c>
      <c r="H798" s="16" t="str">
        <f t="shared" si="56"/>
        <v/>
      </c>
      <c r="I798" s="16" t="str">
        <f t="shared" si="57"/>
        <v/>
      </c>
      <c r="J798" s="16" t="str">
        <f t="shared" si="58"/>
        <v/>
      </c>
      <c r="K798" s="16" t="str">
        <f t="shared" si="59"/>
        <v/>
      </c>
    </row>
    <row r="799" spans="1:11" ht="25" x14ac:dyDescent="0.35">
      <c r="A799" s="1" t="str">
        <f>Details!A798</f>
        <v>CCS757</v>
      </c>
      <c r="B799" s="1" t="str">
        <f>Details!B798</f>
        <v>WHITEBOARD 1200 X 900MM NON MAGNETIC ALUMINIUM FRAMED</v>
      </c>
      <c r="C799" s="1" t="s">
        <v>2897</v>
      </c>
      <c r="D799" s="1" t="s">
        <v>12</v>
      </c>
      <c r="E799" s="1" t="s">
        <v>3492</v>
      </c>
      <c r="F799" s="16">
        <f>VLOOKUP(A799,Details!$A$9:$I$1687,8,FALSE)</f>
        <v>0</v>
      </c>
      <c r="H799" s="16" t="str">
        <f t="shared" si="56"/>
        <v/>
      </c>
      <c r="I799" s="16" t="str">
        <f t="shared" si="57"/>
        <v/>
      </c>
      <c r="J799" s="16" t="str">
        <f t="shared" si="58"/>
        <v/>
      </c>
      <c r="K799" s="16" t="str">
        <f t="shared" si="59"/>
        <v/>
      </c>
    </row>
    <row r="800" spans="1:11" ht="25" x14ac:dyDescent="0.35">
      <c r="A800" s="1" t="str">
        <f>Details!A799</f>
        <v>CCS758</v>
      </c>
      <c r="B800" s="1" t="str">
        <f>Details!B799</f>
        <v>WHITEBOARD 1200 X 1200MM MAGNETIC</v>
      </c>
      <c r="C800" s="1" t="s">
        <v>2897</v>
      </c>
      <c r="D800" s="1" t="s">
        <v>12</v>
      </c>
      <c r="E800" s="1" t="s">
        <v>3492</v>
      </c>
      <c r="F800" s="16">
        <f>VLOOKUP(A800,Details!$A$9:$I$1687,8,FALSE)</f>
        <v>0</v>
      </c>
      <c r="H800" s="16" t="str">
        <f t="shared" si="56"/>
        <v/>
      </c>
      <c r="I800" s="16" t="str">
        <f t="shared" si="57"/>
        <v/>
      </c>
      <c r="J800" s="16" t="str">
        <f t="shared" si="58"/>
        <v/>
      </c>
      <c r="K800" s="16" t="str">
        <f t="shared" si="59"/>
        <v/>
      </c>
    </row>
    <row r="801" spans="1:11" ht="25" x14ac:dyDescent="0.35">
      <c r="A801" s="1" t="str">
        <f>Details!A800</f>
        <v>CCS759</v>
      </c>
      <c r="B801" s="1" t="str">
        <f>Details!B800</f>
        <v>WHITEBOARD 1500 X 1200MM MAGNETIC</v>
      </c>
      <c r="C801" s="1" t="s">
        <v>2897</v>
      </c>
      <c r="D801" s="1" t="s">
        <v>12</v>
      </c>
      <c r="E801" s="1" t="s">
        <v>3492</v>
      </c>
      <c r="F801" s="16">
        <f>VLOOKUP(A801,Details!$A$9:$I$1687,8,FALSE)</f>
        <v>0</v>
      </c>
      <c r="H801" s="16" t="str">
        <f t="shared" si="56"/>
        <v/>
      </c>
      <c r="I801" s="16" t="str">
        <f t="shared" si="57"/>
        <v/>
      </c>
      <c r="J801" s="16" t="str">
        <f t="shared" si="58"/>
        <v/>
      </c>
      <c r="K801" s="16" t="str">
        <f t="shared" si="59"/>
        <v/>
      </c>
    </row>
    <row r="802" spans="1:11" ht="25" x14ac:dyDescent="0.35">
      <c r="A802" s="1" t="str">
        <f>Details!A801</f>
        <v>CCS760</v>
      </c>
      <c r="B802" s="1" t="str">
        <f>Details!B801</f>
        <v>WHITEBOARD 1500 X 1200MM MAGNETIC COATED STEEL REVOLVING BOARD INCLUDING STAND WITH WHEELS</v>
      </c>
      <c r="C802" s="1" t="s">
        <v>2897</v>
      </c>
      <c r="D802" s="1" t="s">
        <v>12</v>
      </c>
      <c r="E802" s="1" t="s">
        <v>3492</v>
      </c>
      <c r="F802" s="16">
        <f>VLOOKUP(A802,Details!$A$9:$I$1687,8,FALSE)</f>
        <v>0</v>
      </c>
      <c r="H802" s="16" t="str">
        <f t="shared" si="56"/>
        <v/>
      </c>
      <c r="I802" s="16" t="str">
        <f t="shared" si="57"/>
        <v/>
      </c>
      <c r="J802" s="16" t="str">
        <f t="shared" si="58"/>
        <v/>
      </c>
      <c r="K802" s="16" t="str">
        <f t="shared" si="59"/>
        <v/>
      </c>
    </row>
    <row r="803" spans="1:11" ht="25" x14ac:dyDescent="0.35">
      <c r="A803" s="1" t="str">
        <f>Details!A802</f>
        <v>CCS761</v>
      </c>
      <c r="B803" s="1" t="str">
        <f>Details!B802</f>
        <v>WHITEBOARD 1800 X 1200MM MAGNETIC ALUMINIUM FRAMED INCLUDING WALL MOUNTING FIXINGS</v>
      </c>
      <c r="C803" s="1" t="s">
        <v>2897</v>
      </c>
      <c r="D803" s="1" t="s">
        <v>12</v>
      </c>
      <c r="E803" s="1" t="s">
        <v>3492</v>
      </c>
      <c r="F803" s="16">
        <f>VLOOKUP(A803,Details!$A$9:$I$1687,8,FALSE)</f>
        <v>0</v>
      </c>
      <c r="H803" s="16" t="str">
        <f t="shared" si="56"/>
        <v/>
      </c>
      <c r="I803" s="16" t="str">
        <f t="shared" si="57"/>
        <v/>
      </c>
      <c r="J803" s="16" t="str">
        <f t="shared" si="58"/>
        <v/>
      </c>
      <c r="K803" s="16" t="str">
        <f t="shared" si="59"/>
        <v/>
      </c>
    </row>
    <row r="804" spans="1:11" ht="25" x14ac:dyDescent="0.35">
      <c r="A804" s="1" t="str">
        <f>Details!A803</f>
        <v>CCS762</v>
      </c>
      <c r="B804" s="1" t="str">
        <f>Details!B803</f>
        <v>WHITEBOARD 1800 X 1200MM NON-MAGNETIC ALUMINIUM FRAMED SUPPLIED WITH WALL FIXINGS AND PEN TRAY.</v>
      </c>
      <c r="C804" s="1" t="s">
        <v>2897</v>
      </c>
      <c r="D804" s="1" t="s">
        <v>12</v>
      </c>
      <c r="E804" s="1" t="s">
        <v>3492</v>
      </c>
      <c r="F804" s="16">
        <f>VLOOKUP(A804,Details!$A$9:$I$1687,8,FALSE)</f>
        <v>0</v>
      </c>
      <c r="H804" s="16" t="str">
        <f t="shared" si="56"/>
        <v/>
      </c>
      <c r="I804" s="16" t="str">
        <f t="shared" si="57"/>
        <v/>
      </c>
      <c r="J804" s="16" t="str">
        <f t="shared" si="58"/>
        <v/>
      </c>
      <c r="K804" s="16" t="str">
        <f t="shared" si="59"/>
        <v/>
      </c>
    </row>
    <row r="805" spans="1:11" ht="25" x14ac:dyDescent="0.35">
      <c r="A805" s="1" t="str">
        <f>Details!A804</f>
        <v>CCS763</v>
      </c>
      <c r="B805" s="1" t="str">
        <f>Details!B804</f>
        <v>WHITEBOARD 2400 X 1200MM MAGNETIC</v>
      </c>
      <c r="C805" s="1" t="s">
        <v>2897</v>
      </c>
      <c r="D805" s="1" t="s">
        <v>12</v>
      </c>
      <c r="E805" s="1" t="s">
        <v>3492</v>
      </c>
      <c r="F805" s="16">
        <f>VLOOKUP(A805,Details!$A$9:$I$1687,8,FALSE)</f>
        <v>0</v>
      </c>
      <c r="H805" s="16" t="str">
        <f t="shared" si="56"/>
        <v/>
      </c>
      <c r="I805" s="16" t="str">
        <f t="shared" si="57"/>
        <v/>
      </c>
      <c r="J805" s="16" t="str">
        <f t="shared" si="58"/>
        <v/>
      </c>
      <c r="K805" s="16" t="str">
        <f t="shared" si="59"/>
        <v/>
      </c>
    </row>
    <row r="806" spans="1:11" ht="25" x14ac:dyDescent="0.35">
      <c r="A806" s="1" t="str">
        <f>Details!A805</f>
        <v>CCS764</v>
      </c>
      <c r="B806" s="1" t="str">
        <f>Details!B805</f>
        <v>WHITEBOARD PEN HOLDER</v>
      </c>
      <c r="C806" s="1" t="s">
        <v>2897</v>
      </c>
      <c r="D806" s="1" t="s">
        <v>12</v>
      </c>
      <c r="E806" s="1" t="s">
        <v>3492</v>
      </c>
      <c r="F806" s="16">
        <f>VLOOKUP(A806,Details!$A$9:$I$1687,8,FALSE)</f>
        <v>0</v>
      </c>
      <c r="H806" s="16" t="str">
        <f t="shared" si="56"/>
        <v/>
      </c>
      <c r="I806" s="16" t="str">
        <f t="shared" si="57"/>
        <v/>
      </c>
      <c r="J806" s="16" t="str">
        <f t="shared" si="58"/>
        <v/>
      </c>
      <c r="K806" s="16" t="str">
        <f t="shared" si="59"/>
        <v/>
      </c>
    </row>
    <row r="807" spans="1:11" ht="25" x14ac:dyDescent="0.35">
      <c r="A807" s="1" t="str">
        <f>Details!A806</f>
        <v>CCS765</v>
      </c>
      <c r="B807" s="1" t="str">
        <f>Details!B806</f>
        <v>WHITEBOARD STARTER KIT (CONTAINS 125ML CLEANING FLUID, WHITEBOARD ERASER AND WALLET 4 DRYWIPE MARKERS OF ASSORTED COLOURS)</v>
      </c>
      <c r="C807" s="1" t="s">
        <v>2897</v>
      </c>
      <c r="D807" s="1" t="s">
        <v>12</v>
      </c>
      <c r="E807" s="1" t="s">
        <v>3492</v>
      </c>
      <c r="F807" s="16">
        <f>VLOOKUP(A807,Details!$A$9:$I$1687,8,FALSE)</f>
        <v>0</v>
      </c>
      <c r="H807" s="16" t="str">
        <f t="shared" si="56"/>
        <v/>
      </c>
      <c r="I807" s="16" t="str">
        <f t="shared" si="57"/>
        <v/>
      </c>
      <c r="J807" s="16" t="str">
        <f t="shared" si="58"/>
        <v/>
      </c>
      <c r="K807" s="16" t="str">
        <f t="shared" si="59"/>
        <v/>
      </c>
    </row>
    <row r="808" spans="1:11" ht="25" x14ac:dyDescent="0.35">
      <c r="A808" s="1" t="str">
        <f>Details!A807</f>
        <v>CCS766</v>
      </c>
      <c r="B808" s="1" t="str">
        <f>Details!B807</f>
        <v>WHITEBOARD CLEANING &amp; ACCESSORY KIT CONTAINS 1X 250ML CLEANING SPRAY, 25X CLEANING CLOTHS, 1X ERASER, 10X ASSORTED MAGNETS, 4X DRYWIPE MARKER PENS</v>
      </c>
      <c r="C808" s="1" t="s">
        <v>2897</v>
      </c>
      <c r="D808" s="1" t="s">
        <v>12</v>
      </c>
      <c r="E808" s="1" t="s">
        <v>3492</v>
      </c>
      <c r="F808" s="16">
        <f>VLOOKUP(A808,Details!$A$9:$I$1687,8,FALSE)</f>
        <v>0</v>
      </c>
      <c r="H808" s="16" t="str">
        <f t="shared" si="56"/>
        <v/>
      </c>
      <c r="I808" s="16" t="str">
        <f t="shared" si="57"/>
        <v/>
      </c>
      <c r="J808" s="16" t="str">
        <f t="shared" si="58"/>
        <v/>
      </c>
      <c r="K808" s="16" t="str">
        <f t="shared" si="59"/>
        <v/>
      </c>
    </row>
    <row r="809" spans="1:11" ht="25" x14ac:dyDescent="0.35">
      <c r="A809" s="1" t="str">
        <f>Details!A808</f>
        <v>CCS767</v>
      </c>
      <c r="B809" s="1" t="str">
        <f>Details!B808</f>
        <v>NOTICEBOARD 900 X 600MM CORK ALUMINIUM FRAMED COMPLETE WITH WALL FIXING KIT</v>
      </c>
      <c r="C809" s="1" t="s">
        <v>2897</v>
      </c>
      <c r="D809" s="1" t="s">
        <v>12</v>
      </c>
      <c r="E809" s="1" t="s">
        <v>3492</v>
      </c>
      <c r="F809" s="16">
        <f>VLOOKUP(A809,Details!$A$9:$I$1687,8,FALSE)</f>
        <v>0</v>
      </c>
      <c r="H809" s="16" t="str">
        <f t="shared" si="56"/>
        <v/>
      </c>
      <c r="I809" s="16" t="str">
        <f t="shared" si="57"/>
        <v/>
      </c>
      <c r="J809" s="16" t="str">
        <f t="shared" si="58"/>
        <v/>
      </c>
      <c r="K809" s="16" t="str">
        <f t="shared" si="59"/>
        <v/>
      </c>
    </row>
    <row r="810" spans="1:11" ht="25" x14ac:dyDescent="0.35">
      <c r="A810" s="1" t="str">
        <f>Details!A809</f>
        <v>CCS768</v>
      </c>
      <c r="B810" s="1" t="str">
        <f>Details!B809</f>
        <v>NOTICEBOARD 900 X 600MM BLUE FELT ALUMINIUM FRAME SUPPLIED WITH FIXING KIT FOR WALL MOUNTING</v>
      </c>
      <c r="C810" s="1" t="s">
        <v>2897</v>
      </c>
      <c r="D810" s="1" t="s">
        <v>12</v>
      </c>
      <c r="E810" s="1" t="s">
        <v>3492</v>
      </c>
      <c r="F810" s="16">
        <f>VLOOKUP(A810,Details!$A$9:$I$1687,8,FALSE)</f>
        <v>0</v>
      </c>
      <c r="H810" s="16" t="str">
        <f t="shared" si="56"/>
        <v/>
      </c>
      <c r="I810" s="16" t="str">
        <f t="shared" si="57"/>
        <v/>
      </c>
      <c r="J810" s="16" t="str">
        <f t="shared" si="58"/>
        <v/>
      </c>
      <c r="K810" s="16" t="str">
        <f t="shared" si="59"/>
        <v/>
      </c>
    </row>
    <row r="811" spans="1:11" ht="25" x14ac:dyDescent="0.35">
      <c r="A811" s="1" t="str">
        <f>Details!A810</f>
        <v>CCS769</v>
      </c>
      <c r="B811" s="1" t="str">
        <f>Details!B810</f>
        <v>NOTICEBOARD 900 X 600MM GREEN FELT ALUMINIUM FRAMED SUPPLIED WITH WALL FIXING KIT</v>
      </c>
      <c r="C811" s="1" t="s">
        <v>2897</v>
      </c>
      <c r="D811" s="1" t="s">
        <v>12</v>
      </c>
      <c r="E811" s="1" t="s">
        <v>3492</v>
      </c>
      <c r="F811" s="16">
        <f>VLOOKUP(A811,Details!$A$9:$I$1687,8,FALSE)</f>
        <v>0</v>
      </c>
      <c r="H811" s="16" t="str">
        <f t="shared" si="56"/>
        <v/>
      </c>
      <c r="I811" s="16" t="str">
        <f t="shared" si="57"/>
        <v/>
      </c>
      <c r="J811" s="16" t="str">
        <f t="shared" si="58"/>
        <v/>
      </c>
      <c r="K811" s="16" t="str">
        <f t="shared" si="59"/>
        <v/>
      </c>
    </row>
    <row r="812" spans="1:11" ht="25" x14ac:dyDescent="0.35">
      <c r="A812" s="1" t="str">
        <f>Details!A811</f>
        <v>CCS770</v>
      </c>
      <c r="B812" s="1" t="str">
        <f>Details!B811</f>
        <v>NOTICEBOARD 900 X 600MM GREY FELT ALUMINIUM FRAMED SUPPLIED WITH WALL FIXING KIT</v>
      </c>
      <c r="C812" s="1" t="s">
        <v>2897</v>
      </c>
      <c r="D812" s="1" t="s">
        <v>12</v>
      </c>
      <c r="E812" s="1" t="s">
        <v>3492</v>
      </c>
      <c r="F812" s="16">
        <f>VLOOKUP(A812,Details!$A$9:$I$1687,8,FALSE)</f>
        <v>0</v>
      </c>
      <c r="H812" s="16" t="str">
        <f t="shared" si="56"/>
        <v/>
      </c>
      <c r="I812" s="16" t="str">
        <f t="shared" si="57"/>
        <v/>
      </c>
      <c r="J812" s="16" t="str">
        <f t="shared" si="58"/>
        <v/>
      </c>
      <c r="K812" s="16" t="str">
        <f t="shared" si="59"/>
        <v/>
      </c>
    </row>
    <row r="813" spans="1:11" ht="25" x14ac:dyDescent="0.35">
      <c r="A813" s="1" t="str">
        <f>Details!A812</f>
        <v>CCS771</v>
      </c>
      <c r="B813" s="1" t="str">
        <f>Details!B812</f>
        <v>NOTICEBOARD 1200 X 900MM CORK ALUMINIUM FRAMED SUPPLIED WITH WALL FIXING KIT</v>
      </c>
      <c r="C813" s="1" t="s">
        <v>2897</v>
      </c>
      <c r="D813" s="1" t="s">
        <v>12</v>
      </c>
      <c r="E813" s="1" t="s">
        <v>3492</v>
      </c>
      <c r="F813" s="16">
        <f>VLOOKUP(A813,Details!$A$9:$I$1687,8,FALSE)</f>
        <v>0</v>
      </c>
      <c r="H813" s="16" t="str">
        <f t="shared" si="56"/>
        <v/>
      </c>
      <c r="I813" s="16" t="str">
        <f t="shared" si="57"/>
        <v/>
      </c>
      <c r="J813" s="16" t="str">
        <f t="shared" si="58"/>
        <v/>
      </c>
      <c r="K813" s="16" t="str">
        <f t="shared" si="59"/>
        <v/>
      </c>
    </row>
    <row r="814" spans="1:11" ht="25" x14ac:dyDescent="0.35">
      <c r="A814" s="1" t="str">
        <f>Details!A813</f>
        <v>CCS772</v>
      </c>
      <c r="B814" s="1" t="str">
        <f>Details!B813</f>
        <v>NOTICEBOARD 1200 X 900MM BLUE FELT ALUMINIUM FRAME SUPPLIED WITH FIXING KIT FOR WALL MOUNTING</v>
      </c>
      <c r="C814" s="1" t="s">
        <v>2897</v>
      </c>
      <c r="D814" s="1" t="s">
        <v>12</v>
      </c>
      <c r="E814" s="1" t="s">
        <v>3492</v>
      </c>
      <c r="F814" s="16">
        <f>VLOOKUP(A814,Details!$A$9:$I$1687,8,FALSE)</f>
        <v>0</v>
      </c>
      <c r="H814" s="16" t="str">
        <f t="shared" si="56"/>
        <v/>
      </c>
      <c r="I814" s="16" t="str">
        <f t="shared" si="57"/>
        <v/>
      </c>
      <c r="J814" s="16" t="str">
        <f t="shared" si="58"/>
        <v/>
      </c>
      <c r="K814" s="16" t="str">
        <f t="shared" si="59"/>
        <v/>
      </c>
    </row>
    <row r="815" spans="1:11" ht="25" x14ac:dyDescent="0.35">
      <c r="A815" s="1" t="str">
        <f>Details!A814</f>
        <v>CCS773</v>
      </c>
      <c r="B815" s="1" t="str">
        <f>Details!B814</f>
        <v>NOTICEBOARD 1200 X 900MM GREEN FELT ALUMINIUM FRAMED SUPPLIED WITH WALL FIXING KIT</v>
      </c>
      <c r="C815" s="1" t="s">
        <v>2897</v>
      </c>
      <c r="D815" s="1" t="s">
        <v>12</v>
      </c>
      <c r="E815" s="1" t="s">
        <v>3492</v>
      </c>
      <c r="F815" s="16">
        <f>VLOOKUP(A815,Details!$A$9:$I$1687,8,FALSE)</f>
        <v>0</v>
      </c>
      <c r="H815" s="16" t="str">
        <f t="shared" si="56"/>
        <v/>
      </c>
      <c r="I815" s="16" t="str">
        <f t="shared" si="57"/>
        <v/>
      </c>
      <c r="J815" s="16" t="str">
        <f t="shared" si="58"/>
        <v/>
      </c>
      <c r="K815" s="16" t="str">
        <f t="shared" si="59"/>
        <v/>
      </c>
    </row>
    <row r="816" spans="1:11" ht="25" x14ac:dyDescent="0.35">
      <c r="A816" s="1" t="str">
        <f>Details!A815</f>
        <v>CCS774</v>
      </c>
      <c r="B816" s="1" t="str">
        <f>Details!B815</f>
        <v>NOTICEBOARD 1200 X 900MM GREY FELT ALUMINIUM FRAMED SUPPLIED WITH WALL FIXING KIT</v>
      </c>
      <c r="C816" s="1" t="s">
        <v>2897</v>
      </c>
      <c r="D816" s="1" t="s">
        <v>12</v>
      </c>
      <c r="E816" s="1" t="s">
        <v>3492</v>
      </c>
      <c r="F816" s="16">
        <f>VLOOKUP(A816,Details!$A$9:$I$1687,8,FALSE)</f>
        <v>0</v>
      </c>
      <c r="H816" s="16" t="str">
        <f t="shared" si="56"/>
        <v/>
      </c>
      <c r="I816" s="16" t="str">
        <f t="shared" si="57"/>
        <v/>
      </c>
      <c r="J816" s="16" t="str">
        <f t="shared" si="58"/>
        <v/>
      </c>
      <c r="K816" s="16" t="str">
        <f t="shared" si="59"/>
        <v/>
      </c>
    </row>
    <row r="817" spans="1:11" ht="25" x14ac:dyDescent="0.35">
      <c r="A817" s="1" t="str">
        <f>Details!A816</f>
        <v>CCS775</v>
      </c>
      <c r="B817" s="1" t="str">
        <f>Details!B816</f>
        <v>NOTICEBOARD 1500 X 1200MM BLUE FELT ALUMINIUM FRAMED SUPPLIED WITH WALL FIXING KIT</v>
      </c>
      <c r="C817" s="1" t="s">
        <v>2897</v>
      </c>
      <c r="D817" s="1" t="s">
        <v>12</v>
      </c>
      <c r="E817" s="1" t="s">
        <v>3492</v>
      </c>
      <c r="F817" s="16">
        <f>VLOOKUP(A817,Details!$A$9:$I$1687,8,FALSE)</f>
        <v>0</v>
      </c>
      <c r="H817" s="16" t="str">
        <f t="shared" si="56"/>
        <v/>
      </c>
      <c r="I817" s="16" t="str">
        <f t="shared" si="57"/>
        <v/>
      </c>
      <c r="J817" s="16" t="str">
        <f t="shared" si="58"/>
        <v/>
      </c>
      <c r="K817" s="16" t="str">
        <f t="shared" si="59"/>
        <v/>
      </c>
    </row>
    <row r="818" spans="1:11" ht="25" x14ac:dyDescent="0.35">
      <c r="A818" s="1" t="str">
        <f>Details!A817</f>
        <v>CCS776</v>
      </c>
      <c r="B818" s="1" t="str">
        <f>Details!B817</f>
        <v>NOTICEBOARD 1800 X 1200MM BLUE FELT ALUMINIUM FRAME SUPPLIED WITH FIXING KIT FOR WALL MOUNTING</v>
      </c>
      <c r="C818" s="1" t="s">
        <v>2897</v>
      </c>
      <c r="D818" s="1" t="s">
        <v>12</v>
      </c>
      <c r="E818" s="1" t="s">
        <v>3492</v>
      </c>
      <c r="F818" s="16">
        <f>VLOOKUP(A818,Details!$A$9:$I$1687,8,FALSE)</f>
        <v>0</v>
      </c>
      <c r="H818" s="16" t="str">
        <f t="shared" si="56"/>
        <v/>
      </c>
      <c r="I818" s="16" t="str">
        <f t="shared" si="57"/>
        <v/>
      </c>
      <c r="J818" s="16" t="str">
        <f t="shared" si="58"/>
        <v/>
      </c>
      <c r="K818" s="16" t="str">
        <f t="shared" si="59"/>
        <v/>
      </c>
    </row>
    <row r="819" spans="1:11" ht="25" x14ac:dyDescent="0.35">
      <c r="A819" s="1" t="str">
        <f>Details!A818</f>
        <v>CCS777</v>
      </c>
      <c r="B819" s="1" t="str">
        <f>Details!B818</f>
        <v>NOTICEBOARD 1800 X 1200MM GREEN FELT ALUMINIUM FRAMED SUPPLIED WITH WALL FIXING KIT.</v>
      </c>
      <c r="C819" s="1" t="s">
        <v>2897</v>
      </c>
      <c r="D819" s="1" t="s">
        <v>12</v>
      </c>
      <c r="E819" s="1" t="s">
        <v>3492</v>
      </c>
      <c r="F819" s="16">
        <f>VLOOKUP(A819,Details!$A$9:$I$1687,8,FALSE)</f>
        <v>0</v>
      </c>
      <c r="H819" s="16" t="str">
        <f t="shared" si="56"/>
        <v/>
      </c>
      <c r="I819" s="16" t="str">
        <f t="shared" si="57"/>
        <v/>
      </c>
      <c r="J819" s="16" t="str">
        <f t="shared" si="58"/>
        <v/>
      </c>
      <c r="K819" s="16" t="str">
        <f t="shared" si="59"/>
        <v/>
      </c>
    </row>
    <row r="820" spans="1:11" ht="25" x14ac:dyDescent="0.35">
      <c r="A820" s="1" t="str">
        <f>Details!A819</f>
        <v>CCS778</v>
      </c>
      <c r="B820" s="1" t="str">
        <f>Details!B819</f>
        <v>NOTICEBOARD 1800 X 1200MM GREY FELT ALUMINIUM FRAMED SUPPLIED WITH WALL FIXING KIT</v>
      </c>
      <c r="C820" s="1" t="s">
        <v>2897</v>
      </c>
      <c r="D820" s="1" t="s">
        <v>12</v>
      </c>
      <c r="E820" s="1" t="s">
        <v>3492</v>
      </c>
      <c r="F820" s="16">
        <f>VLOOKUP(A820,Details!$A$9:$I$1687,8,FALSE)</f>
        <v>0</v>
      </c>
      <c r="H820" s="16" t="str">
        <f t="shared" si="56"/>
        <v/>
      </c>
      <c r="I820" s="16" t="str">
        <f t="shared" si="57"/>
        <v/>
      </c>
      <c r="J820" s="16" t="str">
        <f t="shared" si="58"/>
        <v/>
      </c>
      <c r="K820" s="16" t="str">
        <f t="shared" si="59"/>
        <v/>
      </c>
    </row>
    <row r="821" spans="1:11" ht="25" x14ac:dyDescent="0.35">
      <c r="A821" s="1" t="str">
        <f>Details!A820</f>
        <v>CCS779</v>
      </c>
      <c r="B821" s="1" t="str">
        <f>Details!B820</f>
        <v>DISPLAY CASE 900 X 600MM BLUE 18MM INTERNAL DEPT ALUMINIUM FRAME AND STRONG ACRYLIC DOOR LOCAKBLE WITH 2 KEYS SUPPLIED WITH WALL FIXINGS</v>
      </c>
      <c r="C821" s="1" t="s">
        <v>2897</v>
      </c>
      <c r="D821" s="1" t="s">
        <v>12</v>
      </c>
      <c r="E821" s="1" t="s">
        <v>3492</v>
      </c>
      <c r="F821" s="16">
        <f>VLOOKUP(A821,Details!$A$9:$I$1687,8,FALSE)</f>
        <v>0</v>
      </c>
      <c r="H821" s="16" t="str">
        <f t="shared" si="56"/>
        <v/>
      </c>
      <c r="I821" s="16" t="str">
        <f t="shared" si="57"/>
        <v/>
      </c>
      <c r="J821" s="16" t="str">
        <f t="shared" si="58"/>
        <v/>
      </c>
      <c r="K821" s="16" t="str">
        <f t="shared" si="59"/>
        <v/>
      </c>
    </row>
    <row r="822" spans="1:11" ht="25" x14ac:dyDescent="0.35">
      <c r="A822" s="1" t="str">
        <f>Details!A821</f>
        <v>CCS780</v>
      </c>
      <c r="B822" s="1" t="str">
        <f>Details!B821</f>
        <v>DISPLAY CASE 1200 X 900MM BLUE ALUMINIUM FRAMED SUPPLIED WITH 2 KEYS</v>
      </c>
      <c r="C822" s="1" t="s">
        <v>2897</v>
      </c>
      <c r="D822" s="1" t="s">
        <v>12</v>
      </c>
      <c r="E822" s="1" t="s">
        <v>3492</v>
      </c>
      <c r="F822" s="16">
        <f>VLOOKUP(A822,Details!$A$9:$I$1687,8,FALSE)</f>
        <v>0</v>
      </c>
      <c r="H822" s="16" t="str">
        <f t="shared" si="56"/>
        <v/>
      </c>
      <c r="I822" s="16" t="str">
        <f t="shared" si="57"/>
        <v/>
      </c>
      <c r="J822" s="16" t="str">
        <f t="shared" si="58"/>
        <v/>
      </c>
      <c r="K822" s="16" t="str">
        <f t="shared" si="59"/>
        <v/>
      </c>
    </row>
    <row r="823" spans="1:11" ht="25" x14ac:dyDescent="0.35">
      <c r="A823" s="1" t="str">
        <f>Details!A822</f>
        <v>CCS781</v>
      </c>
      <c r="B823" s="1" t="str">
        <f>Details!B822</f>
        <v>A4 DISPLAY BOOK BLACK SOFT 20 POCKET POLYPROPYLENE COVER AND POCKETS</v>
      </c>
      <c r="C823" s="1" t="s">
        <v>2897</v>
      </c>
      <c r="D823" s="1" t="s">
        <v>12</v>
      </c>
      <c r="E823" s="1" t="s">
        <v>3492</v>
      </c>
      <c r="F823" s="16">
        <f>VLOOKUP(A823,Details!$A$9:$I$1687,8,FALSE)</f>
        <v>0</v>
      </c>
      <c r="H823" s="16" t="str">
        <f t="shared" si="56"/>
        <v/>
      </c>
      <c r="I823" s="16" t="str">
        <f t="shared" si="57"/>
        <v/>
      </c>
      <c r="J823" s="16" t="str">
        <f t="shared" si="58"/>
        <v/>
      </c>
      <c r="K823" s="16" t="str">
        <f t="shared" si="59"/>
        <v/>
      </c>
    </row>
    <row r="824" spans="1:11" ht="25" x14ac:dyDescent="0.35">
      <c r="A824" s="1" t="str">
        <f>Details!A823</f>
        <v>CCS782</v>
      </c>
      <c r="B824" s="1" t="str">
        <f>Details!B823</f>
        <v>A4 DISPLAY BOOK ASSORTED COLOURS 30 POCKET FLEXI POLYPROPYLENE COVER TRANSLUCENT 2 X TURQUOISE, 2 X BLUE, 2 X GREEN, 2 X PURPLE AND 2 X RED</v>
      </c>
      <c r="C824" s="1" t="s">
        <v>2897</v>
      </c>
      <c r="D824" s="1" t="s">
        <v>60</v>
      </c>
      <c r="E824" s="1" t="s">
        <v>3492</v>
      </c>
      <c r="F824" s="16">
        <f>VLOOKUP(A824,Details!$A$9:$I$1687,8,FALSE)</f>
        <v>0</v>
      </c>
      <c r="H824" s="16" t="str">
        <f t="shared" si="56"/>
        <v/>
      </c>
      <c r="I824" s="16" t="str">
        <f t="shared" si="57"/>
        <v/>
      </c>
      <c r="J824" s="16" t="str">
        <f t="shared" si="58"/>
        <v/>
      </c>
      <c r="K824" s="16" t="str">
        <f t="shared" si="59"/>
        <v/>
      </c>
    </row>
    <row r="825" spans="1:11" ht="25" x14ac:dyDescent="0.35">
      <c r="A825" s="1" t="str">
        <f>Details!A824</f>
        <v>CCS783</v>
      </c>
      <c r="B825" s="1" t="str">
        <f>Details!B824</f>
        <v>A4 DISPLAY BOOK BLACK 40 POCKET HARD COVER</v>
      </c>
      <c r="C825" s="1" t="s">
        <v>2897</v>
      </c>
      <c r="D825" s="1" t="s">
        <v>12</v>
      </c>
      <c r="E825" s="1" t="s">
        <v>3492</v>
      </c>
      <c r="F825" s="16">
        <f>VLOOKUP(A825,Details!$A$9:$I$1687,8,FALSE)</f>
        <v>0</v>
      </c>
      <c r="H825" s="16" t="str">
        <f t="shared" si="56"/>
        <v/>
      </c>
      <c r="I825" s="16" t="str">
        <f t="shared" si="57"/>
        <v/>
      </c>
      <c r="J825" s="16" t="str">
        <f t="shared" si="58"/>
        <v/>
      </c>
      <c r="K825" s="16" t="str">
        <f t="shared" si="59"/>
        <v/>
      </c>
    </row>
    <row r="826" spans="1:11" ht="25" x14ac:dyDescent="0.35">
      <c r="A826" s="1" t="str">
        <f>Details!A825</f>
        <v>CCS784</v>
      </c>
      <c r="B826" s="1" t="str">
        <f>Details!B825</f>
        <v>A4 SOFT DISPLAY BOOK BLUE 40 POCKET</v>
      </c>
      <c r="C826" s="1" t="s">
        <v>2897</v>
      </c>
      <c r="D826" s="1" t="s">
        <v>12</v>
      </c>
      <c r="E826" s="1" t="s">
        <v>3492</v>
      </c>
      <c r="F826" s="16">
        <f>VLOOKUP(A826,Details!$A$9:$I$1687,8,FALSE)</f>
        <v>0</v>
      </c>
      <c r="H826" s="16" t="str">
        <f t="shared" si="56"/>
        <v/>
      </c>
      <c r="I826" s="16" t="str">
        <f t="shared" si="57"/>
        <v/>
      </c>
      <c r="J826" s="16" t="str">
        <f t="shared" si="58"/>
        <v/>
      </c>
      <c r="K826" s="16" t="str">
        <f t="shared" si="59"/>
        <v/>
      </c>
    </row>
    <row r="827" spans="1:11" ht="25" x14ac:dyDescent="0.35">
      <c r="A827" s="1" t="str">
        <f>Details!A826</f>
        <v>CCS785</v>
      </c>
      <c r="B827" s="1" t="str">
        <f>Details!B826</f>
        <v>A4 SOFT DISPLAY BOOK RED 40 POCKET</v>
      </c>
      <c r="C827" s="1" t="s">
        <v>2897</v>
      </c>
      <c r="D827" s="1" t="s">
        <v>12</v>
      </c>
      <c r="E827" s="1" t="s">
        <v>3492</v>
      </c>
      <c r="F827" s="16">
        <f>VLOOKUP(A827,Details!$A$9:$I$1687,8,FALSE)</f>
        <v>0</v>
      </c>
      <c r="H827" s="16" t="str">
        <f t="shared" si="56"/>
        <v/>
      </c>
      <c r="I827" s="16" t="str">
        <f t="shared" si="57"/>
        <v/>
      </c>
      <c r="J827" s="16" t="str">
        <f t="shared" si="58"/>
        <v/>
      </c>
      <c r="K827" s="16" t="str">
        <f t="shared" si="59"/>
        <v/>
      </c>
    </row>
    <row r="828" spans="1:11" ht="25" x14ac:dyDescent="0.35">
      <c r="A828" s="1" t="str">
        <f>Details!A827</f>
        <v>CCS786</v>
      </c>
      <c r="B828" s="1" t="str">
        <f>Details!B827</f>
        <v>A4 DISPLAY BOOK BLACK 50 POCKET SLIMVIEW</v>
      </c>
      <c r="C828" s="1" t="s">
        <v>2897</v>
      </c>
      <c r="D828" s="1" t="s">
        <v>12</v>
      </c>
      <c r="E828" s="1" t="s">
        <v>3492</v>
      </c>
      <c r="F828" s="16">
        <f>VLOOKUP(A828,Details!$A$9:$I$1687,8,FALSE)</f>
        <v>0</v>
      </c>
      <c r="H828" s="16" t="str">
        <f t="shared" si="56"/>
        <v/>
      </c>
      <c r="I828" s="16" t="str">
        <f t="shared" si="57"/>
        <v/>
      </c>
      <c r="J828" s="16" t="str">
        <f t="shared" si="58"/>
        <v/>
      </c>
      <c r="K828" s="16" t="str">
        <f t="shared" si="59"/>
        <v/>
      </c>
    </row>
    <row r="829" spans="1:11" ht="25" x14ac:dyDescent="0.35">
      <c r="A829" s="1" t="str">
        <f>Details!A828</f>
        <v>CCS787</v>
      </c>
      <c r="B829" s="1" t="str">
        <f>Details!B828</f>
        <v>A4 DISPLAY BOOK BLACK 60 POCKET SOFT</v>
      </c>
      <c r="C829" s="1" t="s">
        <v>2897</v>
      </c>
      <c r="D829" s="1" t="s">
        <v>12</v>
      </c>
      <c r="E829" s="1" t="s">
        <v>3492</v>
      </c>
      <c r="F829" s="16">
        <f>VLOOKUP(A829,Details!$A$9:$I$1687,8,FALSE)</f>
        <v>0</v>
      </c>
      <c r="H829" s="16" t="str">
        <f t="shared" si="56"/>
        <v/>
      </c>
      <c r="I829" s="16" t="str">
        <f t="shared" si="57"/>
        <v/>
      </c>
      <c r="J829" s="16" t="str">
        <f t="shared" si="58"/>
        <v/>
      </c>
      <c r="K829" s="16" t="str">
        <f t="shared" si="59"/>
        <v/>
      </c>
    </row>
    <row r="830" spans="1:11" ht="25" x14ac:dyDescent="0.35">
      <c r="A830" s="1" t="str">
        <f>Details!A829</f>
        <v>CCS788</v>
      </c>
      <c r="B830" s="1" t="str">
        <f>Details!B829</f>
        <v>A4 DISPLAY BOOK BLUE 60 POCKET SOFT</v>
      </c>
      <c r="C830" s="1" t="s">
        <v>2897</v>
      </c>
      <c r="D830" s="1" t="s">
        <v>12</v>
      </c>
      <c r="E830" s="1" t="s">
        <v>3492</v>
      </c>
      <c r="F830" s="16">
        <f>VLOOKUP(A830,Details!$A$9:$I$1687,8,FALSE)</f>
        <v>0</v>
      </c>
      <c r="H830" s="16" t="str">
        <f t="shared" si="56"/>
        <v/>
      </c>
      <c r="I830" s="16" t="str">
        <f t="shared" si="57"/>
        <v/>
      </c>
      <c r="J830" s="16" t="str">
        <f t="shared" si="58"/>
        <v/>
      </c>
      <c r="K830" s="16" t="str">
        <f t="shared" si="59"/>
        <v/>
      </c>
    </row>
    <row r="831" spans="1:11" ht="25" x14ac:dyDescent="0.35">
      <c r="A831" s="1" t="str">
        <f>Details!A830</f>
        <v>CCS789</v>
      </c>
      <c r="B831" s="1" t="str">
        <f>Details!B830</f>
        <v>A5 DISPLAY BOOK BLACK 24 POCKET CLEARVIEW</v>
      </c>
      <c r="C831" s="1" t="s">
        <v>2897</v>
      </c>
      <c r="D831" s="1" t="s">
        <v>12</v>
      </c>
      <c r="E831" s="1" t="s">
        <v>3492</v>
      </c>
      <c r="F831" s="16">
        <f>VLOOKUP(A831,Details!$A$9:$I$1687,8,FALSE)</f>
        <v>0</v>
      </c>
      <c r="H831" s="16" t="str">
        <f t="shared" si="56"/>
        <v/>
      </c>
      <c r="I831" s="16" t="str">
        <f t="shared" si="57"/>
        <v/>
      </c>
      <c r="J831" s="16" t="str">
        <f t="shared" si="58"/>
        <v/>
      </c>
      <c r="K831" s="16" t="str">
        <f t="shared" si="59"/>
        <v/>
      </c>
    </row>
    <row r="832" spans="1:11" ht="25" x14ac:dyDescent="0.35">
      <c r="A832" s="1" t="str">
        <f>Details!A831</f>
        <v>CCS790</v>
      </c>
      <c r="B832" s="1" t="str">
        <f>Details!B831</f>
        <v>MAGAZINE FILE 300 X 100 X 264MM BLACK POLYPROPYLENE</v>
      </c>
      <c r="C832" s="1" t="s">
        <v>2897</v>
      </c>
      <c r="D832" s="1" t="s">
        <v>12</v>
      </c>
      <c r="E832" s="1" t="s">
        <v>3492</v>
      </c>
      <c r="F832" s="16">
        <f>VLOOKUP(A832,Details!$A$9:$I$1687,8,FALSE)</f>
        <v>0</v>
      </c>
      <c r="H832" s="16" t="str">
        <f t="shared" si="56"/>
        <v/>
      </c>
      <c r="I832" s="16" t="str">
        <f t="shared" si="57"/>
        <v/>
      </c>
      <c r="J832" s="16" t="str">
        <f t="shared" si="58"/>
        <v/>
      </c>
      <c r="K832" s="16" t="str">
        <f t="shared" si="59"/>
        <v/>
      </c>
    </row>
    <row r="833" spans="1:11" ht="25" x14ac:dyDescent="0.35">
      <c r="A833" s="1" t="str">
        <f>Details!A832</f>
        <v>CCS791</v>
      </c>
      <c r="B833" s="1" t="str">
        <f>Details!B832</f>
        <v>MAGAZINE FILE 275 X 120 X 325MM BLUE POLYPROPYLENE</v>
      </c>
      <c r="C833" s="1" t="s">
        <v>2897</v>
      </c>
      <c r="D833" s="1" t="s">
        <v>12</v>
      </c>
      <c r="E833" s="1" t="s">
        <v>3492</v>
      </c>
      <c r="F833" s="16">
        <f>VLOOKUP(A833,Details!$A$9:$I$1687,8,FALSE)</f>
        <v>0</v>
      </c>
      <c r="H833" s="16" t="str">
        <f t="shared" si="56"/>
        <v/>
      </c>
      <c r="I833" s="16" t="str">
        <f t="shared" si="57"/>
        <v/>
      </c>
      <c r="J833" s="16" t="str">
        <f t="shared" si="58"/>
        <v/>
      </c>
      <c r="K833" s="16" t="str">
        <f t="shared" si="59"/>
        <v/>
      </c>
    </row>
    <row r="834" spans="1:11" ht="25" x14ac:dyDescent="0.35">
      <c r="A834" s="1" t="str">
        <f>Details!A833</f>
        <v>CCS792</v>
      </c>
      <c r="B834" s="1" t="str">
        <f>Details!B833</f>
        <v>FOOLSCAP LETTER TRAY BLACK 65 X 250 X 375MM</v>
      </c>
      <c r="C834" s="1" t="s">
        <v>2897</v>
      </c>
      <c r="D834" s="1" t="s">
        <v>12</v>
      </c>
      <c r="E834" s="1" t="s">
        <v>3492</v>
      </c>
      <c r="F834" s="16">
        <f>VLOOKUP(A834,Details!$A$9:$I$1687,8,FALSE)</f>
        <v>0</v>
      </c>
      <c r="H834" s="16" t="str">
        <f t="shared" si="56"/>
        <v/>
      </c>
      <c r="I834" s="16" t="str">
        <f t="shared" si="57"/>
        <v/>
      </c>
      <c r="J834" s="16" t="str">
        <f t="shared" si="58"/>
        <v/>
      </c>
      <c r="K834" s="16" t="str">
        <f t="shared" si="59"/>
        <v/>
      </c>
    </row>
    <row r="835" spans="1:11" ht="25" x14ac:dyDescent="0.35">
      <c r="A835" s="1" t="str">
        <f>Details!A834</f>
        <v>CCS793</v>
      </c>
      <c r="B835" s="1" t="str">
        <f>Details!B834</f>
        <v>FOOLSCAP LETTER TRAY BLUE 65 X 250 X 375MM</v>
      </c>
      <c r="C835" s="1" t="s">
        <v>2897</v>
      </c>
      <c r="D835" s="1" t="s">
        <v>12</v>
      </c>
      <c r="E835" s="1" t="s">
        <v>3492</v>
      </c>
      <c r="F835" s="16">
        <f>VLOOKUP(A835,Details!$A$9:$I$1687,8,FALSE)</f>
        <v>0</v>
      </c>
      <c r="H835" s="16" t="str">
        <f t="shared" si="56"/>
        <v/>
      </c>
      <c r="I835" s="16" t="str">
        <f t="shared" si="57"/>
        <v/>
      </c>
      <c r="J835" s="16" t="str">
        <f t="shared" si="58"/>
        <v/>
      </c>
      <c r="K835" s="16" t="str">
        <f t="shared" si="59"/>
        <v/>
      </c>
    </row>
    <row r="836" spans="1:11" ht="25" x14ac:dyDescent="0.35">
      <c r="A836" s="1" t="str">
        <f>Details!A835</f>
        <v>CCS794</v>
      </c>
      <c r="B836" s="1" t="str">
        <f>Details!B835</f>
        <v>FOOLSCAP LETTER TRAY GREY 65 X 250 X 375MM</v>
      </c>
      <c r="C836" s="1" t="s">
        <v>2897</v>
      </c>
      <c r="D836" s="1" t="s">
        <v>12</v>
      </c>
      <c r="E836" s="1" t="s">
        <v>3492</v>
      </c>
      <c r="F836" s="16">
        <f>VLOOKUP(A836,Details!$A$9:$I$1687,8,FALSE)</f>
        <v>0</v>
      </c>
      <c r="H836" s="16" t="str">
        <f t="shared" si="56"/>
        <v/>
      </c>
      <c r="I836" s="16" t="str">
        <f t="shared" si="57"/>
        <v/>
      </c>
      <c r="J836" s="16" t="str">
        <f t="shared" si="58"/>
        <v/>
      </c>
      <c r="K836" s="16" t="str">
        <f t="shared" si="59"/>
        <v/>
      </c>
    </row>
    <row r="837" spans="1:11" ht="25" x14ac:dyDescent="0.35">
      <c r="A837" s="1" t="str">
        <f>Details!A836</f>
        <v>CCS795</v>
      </c>
      <c r="B837" s="1" t="str">
        <f>Details!B836</f>
        <v>FOOLSCAP LETTER TRAY RED 65 X 250 X 375MM</v>
      </c>
      <c r="C837" s="1" t="s">
        <v>2897</v>
      </c>
      <c r="D837" s="1" t="s">
        <v>12</v>
      </c>
      <c r="E837" s="1" t="s">
        <v>3492</v>
      </c>
      <c r="F837" s="16">
        <f>VLOOKUP(A837,Details!$A$9:$I$1687,8,FALSE)</f>
        <v>0</v>
      </c>
      <c r="H837" s="16" t="str">
        <f t="shared" si="56"/>
        <v/>
      </c>
      <c r="I837" s="16" t="str">
        <f t="shared" si="57"/>
        <v/>
      </c>
      <c r="J837" s="16" t="str">
        <f t="shared" si="58"/>
        <v/>
      </c>
      <c r="K837" s="16" t="str">
        <f t="shared" si="59"/>
        <v/>
      </c>
    </row>
    <row r="838" spans="1:11" ht="25" x14ac:dyDescent="0.35">
      <c r="A838" s="1" t="str">
        <f>Details!A837</f>
        <v>CCS796</v>
      </c>
      <c r="B838" s="1" t="str">
        <f>Details!B837</f>
        <v>FOOLSCAP LETTER TRAY YELLOW 65 X 250 X 375MM</v>
      </c>
      <c r="C838" s="1" t="s">
        <v>2897</v>
      </c>
      <c r="D838" s="1" t="s">
        <v>12</v>
      </c>
      <c r="E838" s="1" t="s">
        <v>3492</v>
      </c>
      <c r="F838" s="16">
        <f>VLOOKUP(A838,Details!$A$9:$I$1687,8,FALSE)</f>
        <v>0</v>
      </c>
      <c r="H838" s="16" t="str">
        <f t="shared" si="56"/>
        <v/>
      </c>
      <c r="I838" s="16" t="str">
        <f t="shared" si="57"/>
        <v/>
      </c>
      <c r="J838" s="16" t="str">
        <f t="shared" si="58"/>
        <v/>
      </c>
      <c r="K838" s="16" t="str">
        <f t="shared" si="59"/>
        <v/>
      </c>
    </row>
    <row r="839" spans="1:11" ht="25" x14ac:dyDescent="0.35">
      <c r="A839" s="1" t="str">
        <f>Details!A838</f>
        <v>CCS797</v>
      </c>
      <c r="B839" s="1" t="str">
        <f>Details!B838</f>
        <v>LETTER TRAY METAL RISERS LENGTH 115MM</v>
      </c>
      <c r="C839" s="1" t="s">
        <v>2897</v>
      </c>
      <c r="D839" s="1" t="s">
        <v>39</v>
      </c>
      <c r="E839" s="1" t="s">
        <v>3492</v>
      </c>
      <c r="F839" s="16">
        <f>VLOOKUP(A839,Details!$A$9:$I$1687,8,FALSE)</f>
        <v>0</v>
      </c>
      <c r="H839" s="16" t="str">
        <f t="shared" si="56"/>
        <v/>
      </c>
      <c r="I839" s="16" t="str">
        <f t="shared" si="57"/>
        <v/>
      </c>
      <c r="J839" s="16" t="str">
        <f t="shared" si="58"/>
        <v/>
      </c>
      <c r="K839" s="16" t="str">
        <f t="shared" si="59"/>
        <v/>
      </c>
    </row>
    <row r="840" spans="1:11" ht="25" x14ac:dyDescent="0.35">
      <c r="A840" s="1" t="str">
        <f>Details!A839</f>
        <v>CCS798</v>
      </c>
      <c r="B840" s="1" t="str">
        <f>Details!B839</f>
        <v>PERPETUAL YEAR PLANNER</v>
      </c>
      <c r="C840" s="1" t="s">
        <v>2897</v>
      </c>
      <c r="D840" s="1" t="s">
        <v>12</v>
      </c>
      <c r="E840" s="1" t="s">
        <v>3492</v>
      </c>
      <c r="F840" s="16">
        <f>VLOOKUP(A840,Details!$A$9:$I$1687,8,FALSE)</f>
        <v>0</v>
      </c>
      <c r="H840" s="16" t="str">
        <f t="shared" si="56"/>
        <v/>
      </c>
      <c r="I840" s="16" t="str">
        <f t="shared" si="57"/>
        <v/>
      </c>
      <c r="J840" s="16" t="str">
        <f t="shared" si="58"/>
        <v/>
      </c>
      <c r="K840" s="16" t="str">
        <f t="shared" si="59"/>
        <v/>
      </c>
    </row>
    <row r="841" spans="1:11" ht="25" x14ac:dyDescent="0.35">
      <c r="A841" s="1" t="str">
        <f>Details!A840</f>
        <v>CCS1452</v>
      </c>
      <c r="B841" s="1" t="str">
        <f>Details!B840</f>
        <v>YEAR PLANNER</v>
      </c>
      <c r="C841" s="1" t="s">
        <v>2897</v>
      </c>
      <c r="D841" s="1" t="s">
        <v>12</v>
      </c>
      <c r="E841" s="1" t="s">
        <v>3492</v>
      </c>
      <c r="F841" s="16">
        <f>VLOOKUP(A841,Details!$A$9:$I$1687,8,FALSE)</f>
        <v>0</v>
      </c>
      <c r="H841" s="16" t="str">
        <f t="shared" si="56"/>
        <v/>
      </c>
      <c r="I841" s="16" t="str">
        <f t="shared" si="57"/>
        <v/>
      </c>
      <c r="J841" s="16" t="str">
        <f t="shared" si="58"/>
        <v/>
      </c>
      <c r="K841" s="16" t="str">
        <f t="shared" si="59"/>
        <v/>
      </c>
    </row>
    <row r="842" spans="1:11" ht="25" x14ac:dyDescent="0.35">
      <c r="A842" s="1" t="str">
        <f>Details!A841</f>
        <v>CCS1453</v>
      </c>
      <c r="B842" s="1" t="str">
        <f>Details!B841</f>
        <v>OVERSIZED YEAR PLANNER</v>
      </c>
      <c r="C842" s="1" t="s">
        <v>2897</v>
      </c>
      <c r="D842" s="1" t="s">
        <v>12</v>
      </c>
      <c r="E842" s="1" t="s">
        <v>3492</v>
      </c>
      <c r="F842" s="16">
        <f>VLOOKUP(A842,Details!$A$9:$I$1687,8,FALSE)</f>
        <v>0</v>
      </c>
      <c r="H842" s="16" t="str">
        <f t="shared" si="56"/>
        <v/>
      </c>
      <c r="I842" s="16" t="str">
        <f t="shared" si="57"/>
        <v/>
      </c>
      <c r="J842" s="16" t="str">
        <f t="shared" si="58"/>
        <v/>
      </c>
      <c r="K842" s="16" t="str">
        <f t="shared" si="59"/>
        <v/>
      </c>
    </row>
    <row r="843" spans="1:11" ht="25" x14ac:dyDescent="0.35">
      <c r="A843" s="1" t="str">
        <f>Details!A842</f>
        <v>CCS1454</v>
      </c>
      <c r="B843" s="1" t="str">
        <f>Details!B842</f>
        <v>PLANNER KIT - PEN AND STICKER SYMBOL KIT FOR USE WITH YEAR PLANNERS</v>
      </c>
      <c r="C843" s="1" t="s">
        <v>2897</v>
      </c>
      <c r="D843" s="1" t="s">
        <v>12</v>
      </c>
      <c r="E843" s="1" t="s">
        <v>3492</v>
      </c>
      <c r="F843" s="16">
        <f>VLOOKUP(A843,Details!$A$9:$I$1687,8,FALSE)</f>
        <v>0</v>
      </c>
      <c r="H843" s="16" t="str">
        <f t="shared" si="56"/>
        <v/>
      </c>
      <c r="I843" s="16" t="str">
        <f t="shared" si="57"/>
        <v/>
      </c>
      <c r="J843" s="16" t="str">
        <f t="shared" si="58"/>
        <v/>
      </c>
      <c r="K843" s="16" t="str">
        <f t="shared" si="59"/>
        <v/>
      </c>
    </row>
    <row r="844" spans="1:11" ht="25" x14ac:dyDescent="0.35">
      <c r="A844" s="1" t="str">
        <f>Details!A843</f>
        <v>CCS799</v>
      </c>
      <c r="B844" s="1" t="str">
        <f>Details!B843</f>
        <v>DESKTOP SET 5 CLOSED DRAWERS 216 X 300 X 375MM</v>
      </c>
      <c r="C844" s="1" t="s">
        <v>2897</v>
      </c>
      <c r="D844" s="1" t="s">
        <v>12</v>
      </c>
      <c r="E844" s="1" t="s">
        <v>3492</v>
      </c>
      <c r="F844" s="16">
        <f>VLOOKUP(A844,Details!$A$9:$I$1687,8,FALSE)</f>
        <v>0</v>
      </c>
      <c r="H844" s="16" t="str">
        <f t="shared" si="56"/>
        <v/>
      </c>
      <c r="I844" s="16" t="str">
        <f t="shared" si="57"/>
        <v/>
      </c>
      <c r="J844" s="16" t="str">
        <f t="shared" si="58"/>
        <v/>
      </c>
      <c r="K844" s="16" t="str">
        <f t="shared" si="59"/>
        <v/>
      </c>
    </row>
    <row r="845" spans="1:11" ht="25" x14ac:dyDescent="0.35">
      <c r="A845" s="1" t="str">
        <f>Details!A844</f>
        <v>CCS800</v>
      </c>
      <c r="B845" s="1" t="str">
        <f>Details!B844</f>
        <v>10 DRAWER TOWER BLACK/GREY</v>
      </c>
      <c r="C845" s="1" t="s">
        <v>2897</v>
      </c>
      <c r="D845" s="1" t="s">
        <v>12</v>
      </c>
      <c r="E845" s="1" t="s">
        <v>3492</v>
      </c>
      <c r="F845" s="16">
        <f>VLOOKUP(A845,Details!$A$9:$I$1687,8,FALSE)</f>
        <v>0</v>
      </c>
      <c r="H845" s="16" t="str">
        <f t="shared" si="56"/>
        <v/>
      </c>
      <c r="I845" s="16" t="str">
        <f t="shared" si="57"/>
        <v/>
      </c>
      <c r="J845" s="16" t="str">
        <f t="shared" si="58"/>
        <v/>
      </c>
      <c r="K845" s="16" t="str">
        <f t="shared" si="59"/>
        <v/>
      </c>
    </row>
    <row r="846" spans="1:11" ht="25" x14ac:dyDescent="0.35">
      <c r="A846" s="1" t="str">
        <f>Details!A845</f>
        <v>CCS801</v>
      </c>
      <c r="B846" s="1" t="str">
        <f>Details!B845</f>
        <v>RUBBER STAMP DATER 4MM SELF INKING</v>
      </c>
      <c r="C846" s="1" t="s">
        <v>2897</v>
      </c>
      <c r="D846" s="1" t="s">
        <v>12</v>
      </c>
      <c r="E846" s="1" t="s">
        <v>3492</v>
      </c>
      <c r="F846" s="16">
        <f>VLOOKUP(A846,Details!$A$9:$I$1687,8,FALSE)</f>
        <v>0</v>
      </c>
      <c r="H846" s="16" t="str">
        <f t="shared" si="56"/>
        <v/>
      </c>
      <c r="I846" s="16" t="str">
        <f t="shared" si="57"/>
        <v/>
      </c>
      <c r="J846" s="16" t="str">
        <f t="shared" si="58"/>
        <v/>
      </c>
      <c r="K846" s="16" t="str">
        <f t="shared" si="59"/>
        <v/>
      </c>
    </row>
    <row r="847" spans="1:11" ht="25" x14ac:dyDescent="0.35">
      <c r="A847" s="1" t="str">
        <f>Details!A846</f>
        <v>CCS802</v>
      </c>
      <c r="B847" s="1" t="str">
        <f>Details!B846</f>
        <v>RUBBER STAMP DATER 4MM "RECEIVED" DIE PLATE</v>
      </c>
      <c r="C847" s="1" t="s">
        <v>2897</v>
      </c>
      <c r="D847" s="1" t="s">
        <v>12</v>
      </c>
      <c r="E847" s="1" t="s">
        <v>3492</v>
      </c>
      <c r="F847" s="16">
        <f>VLOOKUP(A847,Details!$A$9:$I$1687,8,FALSE)</f>
        <v>0</v>
      </c>
      <c r="H847" s="16" t="str">
        <f t="shared" si="56"/>
        <v/>
      </c>
      <c r="I847" s="16" t="str">
        <f t="shared" si="57"/>
        <v/>
      </c>
      <c r="J847" s="16" t="str">
        <f t="shared" si="58"/>
        <v/>
      </c>
      <c r="K847" s="16" t="str">
        <f t="shared" si="59"/>
        <v/>
      </c>
    </row>
    <row r="848" spans="1:11" ht="25" x14ac:dyDescent="0.35">
      <c r="A848" s="1" t="str">
        <f>Details!A847</f>
        <v>CCS803</v>
      </c>
      <c r="B848" s="1" t="str">
        <f>Details!B847</f>
        <v>RUBBER STAMP DATER 33 X 52MM</v>
      </c>
      <c r="C848" s="1" t="s">
        <v>2897</v>
      </c>
      <c r="D848" s="1" t="s">
        <v>12</v>
      </c>
      <c r="E848" s="1" t="s">
        <v>3492</v>
      </c>
      <c r="F848" s="16">
        <f>VLOOKUP(A848,Details!$A$9:$I$1687,8,FALSE)</f>
        <v>0</v>
      </c>
      <c r="H848" s="16" t="str">
        <f t="shared" si="56"/>
        <v/>
      </c>
      <c r="I848" s="16" t="str">
        <f t="shared" si="57"/>
        <v/>
      </c>
      <c r="J848" s="16" t="str">
        <f t="shared" si="58"/>
        <v/>
      </c>
      <c r="K848" s="16" t="str">
        <f t="shared" si="59"/>
        <v/>
      </c>
    </row>
    <row r="849" spans="1:11" ht="25" x14ac:dyDescent="0.35">
      <c r="A849" s="1" t="str">
        <f>Details!A848</f>
        <v>CCS804</v>
      </c>
      <c r="B849" s="1" t="str">
        <f>Details!B848</f>
        <v>RUBBER STAMP DATER 35 X 48MM</v>
      </c>
      <c r="C849" s="1" t="s">
        <v>2897</v>
      </c>
      <c r="D849" s="1" t="s">
        <v>12</v>
      </c>
      <c r="E849" s="1" t="s">
        <v>3492</v>
      </c>
      <c r="F849" s="16">
        <f>VLOOKUP(A849,Details!$A$9:$I$1687,8,FALSE)</f>
        <v>0</v>
      </c>
      <c r="H849" s="16" t="str">
        <f t="shared" si="56"/>
        <v/>
      </c>
      <c r="I849" s="16" t="str">
        <f t="shared" si="57"/>
        <v/>
      </c>
      <c r="J849" s="16" t="str">
        <f t="shared" si="58"/>
        <v/>
      </c>
      <c r="K849" s="16" t="str">
        <f t="shared" si="59"/>
        <v/>
      </c>
    </row>
    <row r="850" spans="1:11" ht="25" x14ac:dyDescent="0.35">
      <c r="A850" s="1" t="str">
        <f>Details!A849</f>
        <v>CCS805</v>
      </c>
      <c r="B850" s="1" t="str">
        <f>Details!B849</f>
        <v>RUBBER STAMP DATER 38 X 59MM</v>
      </c>
      <c r="C850" s="1" t="s">
        <v>2897</v>
      </c>
      <c r="D850" s="1" t="s">
        <v>12</v>
      </c>
      <c r="E850" s="1" t="s">
        <v>3492</v>
      </c>
      <c r="F850" s="16">
        <f>VLOOKUP(A850,Details!$A$9:$I$1687,8,FALSE)</f>
        <v>0</v>
      </c>
      <c r="H850" s="16" t="str">
        <f t="shared" si="56"/>
        <v/>
      </c>
      <c r="I850" s="16" t="str">
        <f t="shared" si="57"/>
        <v/>
      </c>
      <c r="J850" s="16" t="str">
        <f t="shared" si="58"/>
        <v/>
      </c>
      <c r="K850" s="16" t="str">
        <f t="shared" si="59"/>
        <v/>
      </c>
    </row>
    <row r="851" spans="1:11" ht="25" x14ac:dyDescent="0.35">
      <c r="A851" s="1" t="str">
        <f>Details!A850</f>
        <v>CCS806</v>
      </c>
      <c r="B851" s="1" t="str">
        <f>Details!B850</f>
        <v>RUBBER STAMP DATER 42 X 65MM</v>
      </c>
      <c r="C851" s="1" t="s">
        <v>2897</v>
      </c>
      <c r="D851" s="1" t="s">
        <v>12</v>
      </c>
      <c r="E851" s="1" t="s">
        <v>3492</v>
      </c>
      <c r="F851" s="16">
        <f>VLOOKUP(A851,Details!$A$9:$I$1687,8,FALSE)</f>
        <v>0</v>
      </c>
      <c r="H851" s="16" t="str">
        <f t="shared" si="56"/>
        <v/>
      </c>
      <c r="I851" s="16" t="str">
        <f t="shared" si="57"/>
        <v/>
      </c>
      <c r="J851" s="16" t="str">
        <f t="shared" si="58"/>
        <v/>
      </c>
      <c r="K851" s="16" t="str">
        <f t="shared" si="59"/>
        <v/>
      </c>
    </row>
    <row r="852" spans="1:11" ht="25" x14ac:dyDescent="0.35">
      <c r="A852" s="1" t="str">
        <f>Details!A851</f>
        <v>CCS807</v>
      </c>
      <c r="B852" s="1" t="str">
        <f>Details!B851</f>
        <v>RUBBER STAMP RECEIVED 41 X 24MM 4MM CHARACTER HEIGHT 12 YEARS DATES</v>
      </c>
      <c r="C852" s="1" t="s">
        <v>2897</v>
      </c>
      <c r="D852" s="1" t="s">
        <v>12</v>
      </c>
      <c r="E852" s="1" t="s">
        <v>3492</v>
      </c>
      <c r="F852" s="16">
        <f>VLOOKUP(A852,Details!$A$9:$I$1687,8,FALSE)</f>
        <v>0</v>
      </c>
      <c r="H852" s="16" t="str">
        <f t="shared" si="56"/>
        <v/>
      </c>
      <c r="I852" s="16" t="str">
        <f t="shared" si="57"/>
        <v/>
      </c>
      <c r="J852" s="16" t="str">
        <f t="shared" si="58"/>
        <v/>
      </c>
      <c r="K852" s="16" t="str">
        <f t="shared" si="59"/>
        <v/>
      </c>
    </row>
    <row r="853" spans="1:11" ht="25" x14ac:dyDescent="0.35">
      <c r="A853" s="1" t="str">
        <f>Details!A852</f>
        <v>CCS808</v>
      </c>
      <c r="B853" s="1" t="str">
        <f>Details!B852</f>
        <v>RUBBER STAMP SELF INKING 25 X 8MM</v>
      </c>
      <c r="C853" s="1" t="s">
        <v>2897</v>
      </c>
      <c r="D853" s="1" t="s">
        <v>12</v>
      </c>
      <c r="E853" s="1" t="s">
        <v>3492</v>
      </c>
      <c r="F853" s="16">
        <f>VLOOKUP(A853,Details!$A$9:$I$1687,8,FALSE)</f>
        <v>0</v>
      </c>
      <c r="H853" s="16" t="str">
        <f t="shared" si="56"/>
        <v/>
      </c>
      <c r="I853" s="16" t="str">
        <f t="shared" si="57"/>
        <v/>
      </c>
      <c r="J853" s="16" t="str">
        <f t="shared" si="58"/>
        <v/>
      </c>
      <c r="K853" s="16" t="str">
        <f t="shared" si="59"/>
        <v/>
      </c>
    </row>
    <row r="854" spans="1:11" ht="25" x14ac:dyDescent="0.35">
      <c r="A854" s="1" t="str">
        <f>Details!A853</f>
        <v>CCS809</v>
      </c>
      <c r="B854" s="1" t="str">
        <f>Details!B853</f>
        <v>RUBBER STAMP SELF INKING 30 X 30MM UP TO 6 LINES OF FREE FORMAT TEXT BLACK</v>
      </c>
      <c r="C854" s="1" t="s">
        <v>2897</v>
      </c>
      <c r="D854" s="1" t="s">
        <v>12</v>
      </c>
      <c r="E854" s="1" t="s">
        <v>3492</v>
      </c>
      <c r="F854" s="16">
        <f>VLOOKUP(A854,Details!$A$9:$I$1687,8,FALSE)</f>
        <v>0</v>
      </c>
      <c r="H854" s="16" t="str">
        <f t="shared" si="56"/>
        <v/>
      </c>
      <c r="I854" s="16" t="str">
        <f t="shared" si="57"/>
        <v/>
      </c>
      <c r="J854" s="16" t="str">
        <f t="shared" si="58"/>
        <v/>
      </c>
      <c r="K854" s="16" t="str">
        <f t="shared" si="59"/>
        <v/>
      </c>
    </row>
    <row r="855" spans="1:11" ht="25" x14ac:dyDescent="0.35">
      <c r="A855" s="1" t="str">
        <f>Details!A854</f>
        <v>CCS810</v>
      </c>
      <c r="B855" s="1" t="str">
        <f>Details!B854</f>
        <v>RUBBER STAMP SELF INKING 38 X 13MM CUSTOMISED</v>
      </c>
      <c r="C855" s="1" t="s">
        <v>2897</v>
      </c>
      <c r="D855" s="1" t="s">
        <v>12</v>
      </c>
      <c r="E855" s="1" t="s">
        <v>3492</v>
      </c>
      <c r="F855" s="16">
        <f>VLOOKUP(A855,Details!$A$9:$I$1687,8,FALSE)</f>
        <v>0</v>
      </c>
      <c r="H855" s="16" t="str">
        <f t="shared" si="56"/>
        <v/>
      </c>
      <c r="I855" s="16" t="str">
        <f t="shared" si="57"/>
        <v/>
      </c>
      <c r="J855" s="16" t="str">
        <f t="shared" si="58"/>
        <v/>
      </c>
      <c r="K855" s="16" t="str">
        <f t="shared" si="59"/>
        <v/>
      </c>
    </row>
    <row r="856" spans="1:11" ht="25" x14ac:dyDescent="0.35">
      <c r="A856" s="1" t="str">
        <f>Details!A855</f>
        <v>CCS811</v>
      </c>
      <c r="B856" s="1" t="str">
        <f>Details!B855</f>
        <v>RUBBER STAMP SELF INKING 46 X 18MM CUSTOMISED</v>
      </c>
      <c r="C856" s="1" t="s">
        <v>2897</v>
      </c>
      <c r="D856" s="1" t="s">
        <v>12</v>
      </c>
      <c r="E856" s="1" t="s">
        <v>3492</v>
      </c>
      <c r="F856" s="16">
        <f>VLOOKUP(A856,Details!$A$9:$I$1687,8,FALSE)</f>
        <v>0</v>
      </c>
      <c r="H856" s="16" t="str">
        <f t="shared" si="56"/>
        <v/>
      </c>
      <c r="I856" s="16" t="str">
        <f t="shared" si="57"/>
        <v/>
      </c>
      <c r="J856" s="16" t="str">
        <f t="shared" si="58"/>
        <v/>
      </c>
      <c r="K856" s="16" t="str">
        <f t="shared" si="59"/>
        <v/>
      </c>
    </row>
    <row r="857" spans="1:11" ht="25" x14ac:dyDescent="0.35">
      <c r="A857" s="1" t="str">
        <f>Details!A856</f>
        <v>CCS812</v>
      </c>
      <c r="B857" s="1" t="str">
        <f>Details!B856</f>
        <v>RUBBER STAMP SELF INKING 56 X 22MM CUSTOMISED</v>
      </c>
      <c r="C857" s="1" t="s">
        <v>2897</v>
      </c>
      <c r="D857" s="1" t="s">
        <v>12</v>
      </c>
      <c r="E857" s="1" t="s">
        <v>3492</v>
      </c>
      <c r="F857" s="16">
        <f>VLOOKUP(A857,Details!$A$9:$I$1687,8,FALSE)</f>
        <v>0</v>
      </c>
      <c r="H857" s="16" t="str">
        <f t="shared" si="56"/>
        <v/>
      </c>
      <c r="I857" s="16" t="str">
        <f t="shared" si="57"/>
        <v/>
      </c>
      <c r="J857" s="16" t="str">
        <f t="shared" si="58"/>
        <v/>
      </c>
      <c r="K857" s="16" t="str">
        <f t="shared" si="59"/>
        <v/>
      </c>
    </row>
    <row r="858" spans="1:11" ht="25" x14ac:dyDescent="0.35">
      <c r="A858" s="1" t="str">
        <f>Details!A857</f>
        <v>CCS813</v>
      </c>
      <c r="B858" s="1" t="str">
        <f>Details!B857</f>
        <v>RUBBER STAMP SELF INKING 59 X 38MM</v>
      </c>
      <c r="C858" s="1" t="s">
        <v>2897</v>
      </c>
      <c r="D858" s="1" t="s">
        <v>12</v>
      </c>
      <c r="E858" s="1" t="s">
        <v>3492</v>
      </c>
      <c r="F858" s="16">
        <f>VLOOKUP(A858,Details!$A$9:$I$1687,8,FALSE)</f>
        <v>0</v>
      </c>
      <c r="H858" s="16" t="str">
        <f t="shared" si="56"/>
        <v/>
      </c>
      <c r="I858" s="16" t="str">
        <f t="shared" si="57"/>
        <v/>
      </c>
      <c r="J858" s="16" t="str">
        <f t="shared" si="58"/>
        <v/>
      </c>
      <c r="K858" s="16" t="str">
        <f t="shared" si="59"/>
        <v/>
      </c>
    </row>
    <row r="859" spans="1:11" ht="25" x14ac:dyDescent="0.35">
      <c r="A859" s="1" t="str">
        <f>Details!A858</f>
        <v>CCS814</v>
      </c>
      <c r="B859" s="1" t="str">
        <f>Details!B858</f>
        <v>RUBBER STAMP SELF INKING 68 X 22MM CUSTOMISED</v>
      </c>
      <c r="C859" s="1" t="s">
        <v>2897</v>
      </c>
      <c r="D859" s="1" t="s">
        <v>12</v>
      </c>
      <c r="E859" s="1" t="s">
        <v>3492</v>
      </c>
      <c r="F859" s="16">
        <f>VLOOKUP(A859,Details!$A$9:$I$1687,8,FALSE)</f>
        <v>0</v>
      </c>
      <c r="H859" s="16" t="str">
        <f t="shared" si="56"/>
        <v/>
      </c>
      <c r="I859" s="16" t="str">
        <f t="shared" si="57"/>
        <v/>
      </c>
      <c r="J859" s="16" t="str">
        <f t="shared" si="58"/>
        <v/>
      </c>
      <c r="K859" s="16" t="str">
        <f t="shared" si="59"/>
        <v/>
      </c>
    </row>
    <row r="860" spans="1:11" ht="25" x14ac:dyDescent="0.35">
      <c r="A860" s="1" t="str">
        <f>Details!A859</f>
        <v>CCS815</v>
      </c>
      <c r="B860" s="1" t="str">
        <f>Details!B859</f>
        <v>RUBBER STAMP SELF INKING 70 X 25MM UP TO 6 LINES OF FREE FORMAT TEXT BLACK</v>
      </c>
      <c r="C860" s="1" t="s">
        <v>2897</v>
      </c>
      <c r="D860" s="1" t="s">
        <v>12</v>
      </c>
      <c r="E860" s="1" t="s">
        <v>3492</v>
      </c>
      <c r="F860" s="16">
        <f>VLOOKUP(A860,Details!$A$9:$I$1687,8,FALSE)</f>
        <v>0</v>
      </c>
      <c r="H860" s="16" t="str">
        <f t="shared" si="56"/>
        <v/>
      </c>
      <c r="I860" s="16" t="str">
        <f t="shared" si="57"/>
        <v/>
      </c>
      <c r="J860" s="16" t="str">
        <f t="shared" si="58"/>
        <v/>
      </c>
      <c r="K860" s="16" t="str">
        <f t="shared" si="59"/>
        <v/>
      </c>
    </row>
    <row r="861" spans="1:11" ht="25" x14ac:dyDescent="0.35">
      <c r="A861" s="1" t="str">
        <f>Details!A860</f>
        <v>CCS816</v>
      </c>
      <c r="B861" s="1" t="str">
        <f>Details!B860</f>
        <v>RUBBER STAMP BESPOKE 25 X 105MM</v>
      </c>
      <c r="C861" s="1" t="s">
        <v>2897</v>
      </c>
      <c r="D861" s="1" t="s">
        <v>12</v>
      </c>
      <c r="E861" s="1" t="s">
        <v>3492</v>
      </c>
      <c r="F861" s="16">
        <f>VLOOKUP(A861,Details!$A$9:$I$1687,8,FALSE)</f>
        <v>0</v>
      </c>
      <c r="H861" s="16" t="str">
        <f t="shared" ref="H861:H924" si="60">IFERROR(F861*$J$4,"")</f>
        <v/>
      </c>
      <c r="I861" s="16" t="str">
        <f t="shared" ref="I861:I924" si="61">IFERROR(F861*$J$5,"")</f>
        <v/>
      </c>
      <c r="J861" s="16" t="str">
        <f t="shared" ref="J861:J924" si="62">IFERROR(F861*$J$6,"")</f>
        <v/>
      </c>
      <c r="K861" s="16" t="str">
        <f t="shared" ref="K861:K924" si="63">IFERROR(F861*$J$7,"")</f>
        <v/>
      </c>
    </row>
    <row r="862" spans="1:11" ht="25" x14ac:dyDescent="0.35">
      <c r="A862" s="1" t="str">
        <f>Details!A861</f>
        <v>CCS817</v>
      </c>
      <c r="B862" s="1" t="str">
        <f>Details!B861</f>
        <v>RUBBER STAMP BESPOKE 55 X 85MM</v>
      </c>
      <c r="C862" s="1" t="s">
        <v>2897</v>
      </c>
      <c r="D862" s="1" t="s">
        <v>12</v>
      </c>
      <c r="E862" s="1" t="s">
        <v>3492</v>
      </c>
      <c r="F862" s="16">
        <f>VLOOKUP(A862,Details!$A$9:$I$1687,8,FALSE)</f>
        <v>0</v>
      </c>
      <c r="H862" s="16" t="str">
        <f t="shared" si="60"/>
        <v/>
      </c>
      <c r="I862" s="16" t="str">
        <f t="shared" si="61"/>
        <v/>
      </c>
      <c r="J862" s="16" t="str">
        <f t="shared" si="62"/>
        <v/>
      </c>
      <c r="K862" s="16" t="str">
        <f t="shared" si="63"/>
        <v/>
      </c>
    </row>
    <row r="863" spans="1:11" ht="25" x14ac:dyDescent="0.35">
      <c r="A863" s="1" t="str">
        <f>Details!A862</f>
        <v>CCS818</v>
      </c>
      <c r="B863" s="1" t="str">
        <f>Details!B862</f>
        <v>RUBBER STAMP PVC 35 X 85MM</v>
      </c>
      <c r="C863" s="1" t="s">
        <v>2897</v>
      </c>
      <c r="D863" s="1" t="s">
        <v>12</v>
      </c>
      <c r="E863" s="1" t="s">
        <v>3492</v>
      </c>
      <c r="F863" s="16">
        <f>VLOOKUP(A863,Details!$A$9:$I$1687,8,FALSE)</f>
        <v>0</v>
      </c>
      <c r="H863" s="16" t="str">
        <f t="shared" si="60"/>
        <v/>
      </c>
      <c r="I863" s="16" t="str">
        <f t="shared" si="61"/>
        <v/>
      </c>
      <c r="J863" s="16" t="str">
        <f t="shared" si="62"/>
        <v/>
      </c>
      <c r="K863" s="16" t="str">
        <f t="shared" si="63"/>
        <v/>
      </c>
    </row>
    <row r="864" spans="1:11" ht="25" x14ac:dyDescent="0.35">
      <c r="A864" s="1" t="str">
        <f>Details!A863</f>
        <v>CCS819</v>
      </c>
      <c r="B864" s="1" t="str">
        <f>Details!B863</f>
        <v>RUBBER STAMP 6 X 85MM</v>
      </c>
      <c r="C864" s="1" t="s">
        <v>2897</v>
      </c>
      <c r="D864" s="1" t="s">
        <v>12</v>
      </c>
      <c r="E864" s="1" t="s">
        <v>3492</v>
      </c>
      <c r="F864" s="16">
        <f>VLOOKUP(A864,Details!$A$9:$I$1687,8,FALSE)</f>
        <v>0</v>
      </c>
      <c r="H864" s="16" t="str">
        <f t="shared" si="60"/>
        <v/>
      </c>
      <c r="I864" s="16" t="str">
        <f t="shared" si="61"/>
        <v/>
      </c>
      <c r="J864" s="16" t="str">
        <f t="shared" si="62"/>
        <v/>
      </c>
      <c r="K864" s="16" t="str">
        <f t="shared" si="63"/>
        <v/>
      </c>
    </row>
    <row r="865" spans="1:11" ht="25" x14ac:dyDescent="0.35">
      <c r="A865" s="1" t="str">
        <f>Details!A864</f>
        <v>CCS820</v>
      </c>
      <c r="B865" s="1" t="str">
        <f>Details!B864</f>
        <v>RUBBER STAMP 35 X 55MM</v>
      </c>
      <c r="C865" s="1" t="s">
        <v>2897</v>
      </c>
      <c r="D865" s="1" t="s">
        <v>12</v>
      </c>
      <c r="E865" s="1" t="s">
        <v>3492</v>
      </c>
      <c r="F865" s="16">
        <f>VLOOKUP(A865,Details!$A$9:$I$1687,8,FALSE)</f>
        <v>0</v>
      </c>
      <c r="H865" s="16" t="str">
        <f t="shared" si="60"/>
        <v/>
      </c>
      <c r="I865" s="16" t="str">
        <f t="shared" si="61"/>
        <v/>
      </c>
      <c r="J865" s="16" t="str">
        <f t="shared" si="62"/>
        <v/>
      </c>
      <c r="K865" s="16" t="str">
        <f t="shared" si="63"/>
        <v/>
      </c>
    </row>
    <row r="866" spans="1:11" ht="25" x14ac:dyDescent="0.35">
      <c r="A866" s="1" t="str">
        <f>Details!A865</f>
        <v>CCS821</v>
      </c>
      <c r="B866" s="1" t="str">
        <f>Details!B865</f>
        <v>STAMP PAD 110 X 70MM BLACK STANDARD</v>
      </c>
      <c r="C866" s="1" t="s">
        <v>2897</v>
      </c>
      <c r="D866" s="1" t="s">
        <v>12</v>
      </c>
      <c r="E866" s="1" t="s">
        <v>3492</v>
      </c>
      <c r="F866" s="16">
        <f>VLOOKUP(A866,Details!$A$9:$I$1687,8,FALSE)</f>
        <v>0</v>
      </c>
      <c r="H866" s="16" t="str">
        <f t="shared" si="60"/>
        <v/>
      </c>
      <c r="I866" s="16" t="str">
        <f t="shared" si="61"/>
        <v/>
      </c>
      <c r="J866" s="16" t="str">
        <f t="shared" si="62"/>
        <v/>
      </c>
      <c r="K866" s="16" t="str">
        <f t="shared" si="63"/>
        <v/>
      </c>
    </row>
    <row r="867" spans="1:11" ht="25" x14ac:dyDescent="0.35">
      <c r="A867" s="1" t="str">
        <f>Details!A866</f>
        <v>CCS822</v>
      </c>
      <c r="B867" s="1" t="str">
        <f>Details!B866</f>
        <v>STAMP PAD 127 X 88MM BLACK MICRO</v>
      </c>
      <c r="C867" s="1" t="s">
        <v>2897</v>
      </c>
      <c r="D867" s="1" t="s">
        <v>12</v>
      </c>
      <c r="E867" s="1" t="s">
        <v>3492</v>
      </c>
      <c r="F867" s="16">
        <f>VLOOKUP(A867,Details!$A$9:$I$1687,8,FALSE)</f>
        <v>0</v>
      </c>
      <c r="H867" s="16" t="str">
        <f t="shared" si="60"/>
        <v/>
      </c>
      <c r="I867" s="16" t="str">
        <f t="shared" si="61"/>
        <v/>
      </c>
      <c r="J867" s="16" t="str">
        <f t="shared" si="62"/>
        <v/>
      </c>
      <c r="K867" s="16" t="str">
        <f t="shared" si="63"/>
        <v/>
      </c>
    </row>
    <row r="868" spans="1:11" ht="25" x14ac:dyDescent="0.35">
      <c r="A868" s="1" t="str">
        <f>Details!A867</f>
        <v>CCS823</v>
      </c>
      <c r="B868" s="1" t="str">
        <f>Details!B867</f>
        <v>STAMP PAD 158 X 90MM BLACK</v>
      </c>
      <c r="C868" s="1" t="s">
        <v>2897</v>
      </c>
      <c r="D868" s="1" t="s">
        <v>12</v>
      </c>
      <c r="E868" s="1" t="s">
        <v>3492</v>
      </c>
      <c r="F868" s="16">
        <f>VLOOKUP(A868,Details!$A$9:$I$1687,8,FALSE)</f>
        <v>0</v>
      </c>
      <c r="H868" s="16" t="str">
        <f t="shared" si="60"/>
        <v/>
      </c>
      <c r="I868" s="16" t="str">
        <f t="shared" si="61"/>
        <v/>
      </c>
      <c r="J868" s="16" t="str">
        <f t="shared" si="62"/>
        <v/>
      </c>
      <c r="K868" s="16" t="str">
        <f t="shared" si="63"/>
        <v/>
      </c>
    </row>
    <row r="869" spans="1:11" ht="25" x14ac:dyDescent="0.35">
      <c r="A869" s="1" t="str">
        <f>Details!A868</f>
        <v>CCS824</v>
      </c>
      <c r="B869" s="1" t="str">
        <f>Details!B868</f>
        <v>STAMP PAD BLACK COMPATIBLE WITH TRODAT PRINTY 6/4926</v>
      </c>
      <c r="C869" s="1" t="s">
        <v>2897</v>
      </c>
      <c r="D869" s="1" t="s">
        <v>207</v>
      </c>
      <c r="E869" s="1" t="s">
        <v>3492</v>
      </c>
      <c r="F869" s="16">
        <f>VLOOKUP(A869,Details!$A$9:$I$1687,8,FALSE)</f>
        <v>0</v>
      </c>
      <c r="H869" s="16" t="str">
        <f t="shared" si="60"/>
        <v/>
      </c>
      <c r="I869" s="16" t="str">
        <f t="shared" si="61"/>
        <v/>
      </c>
      <c r="J869" s="16" t="str">
        <f t="shared" si="62"/>
        <v/>
      </c>
      <c r="K869" s="16" t="str">
        <f t="shared" si="63"/>
        <v/>
      </c>
    </row>
    <row r="870" spans="1:11" ht="25" x14ac:dyDescent="0.35">
      <c r="A870" s="1" t="str">
        <f>Details!A869</f>
        <v>CCS825</v>
      </c>
      <c r="B870" s="1" t="str">
        <f>Details!B869</f>
        <v>STAMP PAD 127 X 88MM BLUE MICRO</v>
      </c>
      <c r="C870" s="1" t="s">
        <v>2897</v>
      </c>
      <c r="D870" s="1" t="s">
        <v>12</v>
      </c>
      <c r="E870" s="1" t="s">
        <v>3492</v>
      </c>
      <c r="F870" s="16">
        <f>VLOOKUP(A870,Details!$A$9:$I$1687,8,FALSE)</f>
        <v>0</v>
      </c>
      <c r="H870" s="16" t="str">
        <f t="shared" si="60"/>
        <v/>
      </c>
      <c r="I870" s="16" t="str">
        <f t="shared" si="61"/>
        <v/>
      </c>
      <c r="J870" s="16" t="str">
        <f t="shared" si="62"/>
        <v/>
      </c>
      <c r="K870" s="16" t="str">
        <f t="shared" si="63"/>
        <v/>
      </c>
    </row>
    <row r="871" spans="1:11" ht="25" x14ac:dyDescent="0.35">
      <c r="A871" s="1" t="str">
        <f>Details!A870</f>
        <v>CCS826</v>
      </c>
      <c r="B871" s="1" t="str">
        <f>Details!B870</f>
        <v>STAMP PAD 110 X 70MM RED STANDARD</v>
      </c>
      <c r="C871" s="1" t="s">
        <v>2897</v>
      </c>
      <c r="D871" s="1" t="s">
        <v>12</v>
      </c>
      <c r="E871" s="1" t="s">
        <v>3492</v>
      </c>
      <c r="F871" s="16">
        <f>VLOOKUP(A871,Details!$A$9:$I$1687,8,FALSE)</f>
        <v>0</v>
      </c>
      <c r="H871" s="16" t="str">
        <f t="shared" si="60"/>
        <v/>
      </c>
      <c r="I871" s="16" t="str">
        <f t="shared" si="61"/>
        <v/>
      </c>
      <c r="J871" s="16" t="str">
        <f t="shared" si="62"/>
        <v/>
      </c>
      <c r="K871" s="16" t="str">
        <f t="shared" si="63"/>
        <v/>
      </c>
    </row>
    <row r="872" spans="1:11" ht="25" x14ac:dyDescent="0.35">
      <c r="A872" s="1" t="str">
        <f>Details!A871</f>
        <v>CCS827</v>
      </c>
      <c r="B872" s="1" t="str">
        <f>Details!B871</f>
        <v>STAMP PAD 127 X 88MM RED MICRO</v>
      </c>
      <c r="C872" s="1" t="s">
        <v>2897</v>
      </c>
      <c r="D872" s="1" t="s">
        <v>12</v>
      </c>
      <c r="E872" s="1" t="s">
        <v>3492</v>
      </c>
      <c r="F872" s="16">
        <f>VLOOKUP(A872,Details!$A$9:$I$1687,8,FALSE)</f>
        <v>0</v>
      </c>
      <c r="H872" s="16" t="str">
        <f t="shared" si="60"/>
        <v/>
      </c>
      <c r="I872" s="16" t="str">
        <f t="shared" si="61"/>
        <v/>
      </c>
      <c r="J872" s="16" t="str">
        <f t="shared" si="62"/>
        <v/>
      </c>
      <c r="K872" s="16" t="str">
        <f t="shared" si="63"/>
        <v/>
      </c>
    </row>
    <row r="873" spans="1:11" ht="25" x14ac:dyDescent="0.35">
      <c r="A873" s="1" t="str">
        <f>Details!A872</f>
        <v>CCS828</v>
      </c>
      <c r="B873" s="1" t="str">
        <f>Details!B872</f>
        <v>STAMP PAD 158 X 90MM RED</v>
      </c>
      <c r="C873" s="1" t="s">
        <v>2897</v>
      </c>
      <c r="D873" s="1" t="s">
        <v>12</v>
      </c>
      <c r="E873" s="1" t="s">
        <v>3492</v>
      </c>
      <c r="F873" s="16">
        <f>VLOOKUP(A873,Details!$A$9:$I$1687,8,FALSE)</f>
        <v>0</v>
      </c>
      <c r="H873" s="16" t="str">
        <f t="shared" si="60"/>
        <v/>
      </c>
      <c r="I873" s="16" t="str">
        <f t="shared" si="61"/>
        <v/>
      </c>
      <c r="J873" s="16" t="str">
        <f t="shared" si="62"/>
        <v/>
      </c>
      <c r="K873" s="16" t="str">
        <f t="shared" si="63"/>
        <v/>
      </c>
    </row>
    <row r="874" spans="1:11" ht="25" x14ac:dyDescent="0.35">
      <c r="A874" s="1" t="str">
        <f>Details!A873</f>
        <v>CCS829</v>
      </c>
      <c r="B874" s="1" t="str">
        <f>Details!B873</f>
        <v>STAMP PAD BLACK REPLACEMENT FOR TRODAT 4913</v>
      </c>
      <c r="C874" s="1" t="s">
        <v>2897</v>
      </c>
      <c r="D874" s="1" t="s">
        <v>207</v>
      </c>
      <c r="E874" s="1" t="s">
        <v>3492</v>
      </c>
      <c r="F874" s="16">
        <f>VLOOKUP(A874,Details!$A$9:$I$1687,8,FALSE)</f>
        <v>0</v>
      </c>
      <c r="H874" s="16" t="str">
        <f t="shared" si="60"/>
        <v/>
      </c>
      <c r="I874" s="16" t="str">
        <f t="shared" si="61"/>
        <v/>
      </c>
      <c r="J874" s="16" t="str">
        <f t="shared" si="62"/>
        <v/>
      </c>
      <c r="K874" s="16" t="str">
        <f t="shared" si="63"/>
        <v/>
      </c>
    </row>
    <row r="875" spans="1:11" ht="25" x14ac:dyDescent="0.35">
      <c r="A875" s="1" t="str">
        <f>Details!A874</f>
        <v>CCS830</v>
      </c>
      <c r="B875" s="1" t="str">
        <f>Details!B874</f>
        <v>STAMP PAD BLUE/RED REPLACEMENT 6/4912/2</v>
      </c>
      <c r="C875" s="1" t="s">
        <v>2897</v>
      </c>
      <c r="D875" s="1" t="s">
        <v>207</v>
      </c>
      <c r="E875" s="1" t="s">
        <v>3492</v>
      </c>
      <c r="F875" s="16">
        <f>VLOOKUP(A875,Details!$A$9:$I$1687,8,FALSE)</f>
        <v>0</v>
      </c>
      <c r="H875" s="16" t="str">
        <f t="shared" si="60"/>
        <v/>
      </c>
      <c r="I875" s="16" t="str">
        <f t="shared" si="61"/>
        <v/>
      </c>
      <c r="J875" s="16" t="str">
        <f t="shared" si="62"/>
        <v/>
      </c>
      <c r="K875" s="16" t="str">
        <f t="shared" si="63"/>
        <v/>
      </c>
    </row>
    <row r="876" spans="1:11" ht="25" x14ac:dyDescent="0.35">
      <c r="A876" s="1" t="str">
        <f>Details!A875</f>
        <v>CCS831</v>
      </c>
      <c r="B876" s="1" t="str">
        <f>Details!B875</f>
        <v>CALCULATOR 8 DIGIT POCKET</v>
      </c>
      <c r="C876" s="1" t="s">
        <v>2897</v>
      </c>
      <c r="D876" s="1" t="s">
        <v>12</v>
      </c>
      <c r="E876" s="1" t="s">
        <v>3492</v>
      </c>
      <c r="F876" s="16">
        <f>VLOOKUP(A876,Details!$A$9:$I$1687,8,FALSE)</f>
        <v>0</v>
      </c>
      <c r="H876" s="16" t="str">
        <f t="shared" si="60"/>
        <v/>
      </c>
      <c r="I876" s="16" t="str">
        <f t="shared" si="61"/>
        <v/>
      </c>
      <c r="J876" s="16" t="str">
        <f t="shared" si="62"/>
        <v/>
      </c>
      <c r="K876" s="16" t="str">
        <f t="shared" si="63"/>
        <v/>
      </c>
    </row>
    <row r="877" spans="1:11" ht="25" x14ac:dyDescent="0.35">
      <c r="A877" s="1" t="str">
        <f>Details!A876</f>
        <v>CCS832</v>
      </c>
      <c r="B877" s="1" t="str">
        <f>Details!B876</f>
        <v>CALCULATOR 8 DIGIT DESKTOP ECO SOLAR POWERED, MEMORY, %, SQUARE ROOT (HXWXD)</v>
      </c>
      <c r="C877" s="1" t="s">
        <v>2897</v>
      </c>
      <c r="D877" s="1" t="s">
        <v>12</v>
      </c>
      <c r="E877" s="1" t="s">
        <v>3492</v>
      </c>
      <c r="F877" s="16">
        <f>VLOOKUP(A877,Details!$A$9:$I$1687,8,FALSE)</f>
        <v>0</v>
      </c>
      <c r="H877" s="16" t="str">
        <f t="shared" si="60"/>
        <v/>
      </c>
      <c r="I877" s="16" t="str">
        <f t="shared" si="61"/>
        <v/>
      </c>
      <c r="J877" s="16" t="str">
        <f t="shared" si="62"/>
        <v/>
      </c>
      <c r="K877" s="16" t="str">
        <f t="shared" si="63"/>
        <v/>
      </c>
    </row>
    <row r="878" spans="1:11" ht="25" x14ac:dyDescent="0.35">
      <c r="A878" s="1" t="str">
        <f>Details!A877</f>
        <v>CCS833</v>
      </c>
      <c r="B878" s="1" t="str">
        <f>Details!B877</f>
        <v>CALCULATOR 10 DIGIT DESKTOP ECO SOLAR POWERED, MEMORY, %, SQUARE ROOT (HXWXD)</v>
      </c>
      <c r="C878" s="1" t="s">
        <v>2897</v>
      </c>
      <c r="D878" s="1" t="s">
        <v>12</v>
      </c>
      <c r="E878" s="1" t="s">
        <v>3492</v>
      </c>
      <c r="F878" s="16">
        <f>VLOOKUP(A878,Details!$A$9:$I$1687,8,FALSE)</f>
        <v>0</v>
      </c>
      <c r="H878" s="16" t="str">
        <f t="shared" si="60"/>
        <v/>
      </c>
      <c r="I878" s="16" t="str">
        <f t="shared" si="61"/>
        <v/>
      </c>
      <c r="J878" s="16" t="str">
        <f t="shared" si="62"/>
        <v/>
      </c>
      <c r="K878" s="16" t="str">
        <f t="shared" si="63"/>
        <v/>
      </c>
    </row>
    <row r="879" spans="1:11" ht="25" x14ac:dyDescent="0.35">
      <c r="A879" s="1" t="str">
        <f>Details!A878</f>
        <v>CCS834</v>
      </c>
      <c r="B879" s="1" t="str">
        <f>Details!B878</f>
        <v>CALCULATOR 12 DIGIT DESKTOP DUAL POWERED</v>
      </c>
      <c r="C879" s="1" t="s">
        <v>2897</v>
      </c>
      <c r="D879" s="1" t="s">
        <v>12</v>
      </c>
      <c r="E879" s="1" t="s">
        <v>3492</v>
      </c>
      <c r="F879" s="16">
        <f>VLOOKUP(A879,Details!$A$9:$I$1687,8,FALSE)</f>
        <v>0</v>
      </c>
      <c r="H879" s="16" t="str">
        <f t="shared" si="60"/>
        <v/>
      </c>
      <c r="I879" s="16" t="str">
        <f t="shared" si="61"/>
        <v/>
      </c>
      <c r="J879" s="16" t="str">
        <f t="shared" si="62"/>
        <v/>
      </c>
      <c r="K879" s="16" t="str">
        <f t="shared" si="63"/>
        <v/>
      </c>
    </row>
    <row r="880" spans="1:11" ht="25" x14ac:dyDescent="0.35">
      <c r="A880" s="1" t="str">
        <f>Details!A879</f>
        <v>CCS835</v>
      </c>
      <c r="B880" s="1" t="str">
        <f>Details!B879</f>
        <v>SCIENTIFIC CALCULATOR</v>
      </c>
      <c r="C880" s="1" t="s">
        <v>2897</v>
      </c>
      <c r="D880" s="1" t="s">
        <v>12</v>
      </c>
      <c r="E880" s="1" t="s">
        <v>3492</v>
      </c>
      <c r="F880" s="16">
        <f>VLOOKUP(A880,Details!$A$9:$I$1687,8,FALSE)</f>
        <v>0</v>
      </c>
      <c r="H880" s="16" t="str">
        <f t="shared" si="60"/>
        <v/>
      </c>
      <c r="I880" s="16" t="str">
        <f t="shared" si="61"/>
        <v/>
      </c>
      <c r="J880" s="16" t="str">
        <f t="shared" si="62"/>
        <v/>
      </c>
      <c r="K880" s="16" t="str">
        <f t="shared" si="63"/>
        <v/>
      </c>
    </row>
    <row r="881" spans="1:11" ht="25" x14ac:dyDescent="0.35">
      <c r="A881" s="1" t="str">
        <f>Details!A880</f>
        <v>CCS836</v>
      </c>
      <c r="B881" s="1" t="str">
        <f>Details!B880</f>
        <v>MAGNIFYING GLASS 76MM 2X MAGNIFICATION PLUS ADDITIONAL WINDOW FOR 4X MAGNIFICATION</v>
      </c>
      <c r="C881" s="1" t="s">
        <v>2897</v>
      </c>
      <c r="D881" s="1" t="s">
        <v>12</v>
      </c>
      <c r="E881" s="1" t="s">
        <v>3492</v>
      </c>
      <c r="F881" s="16">
        <f>VLOOKUP(A881,Details!$A$9:$I$1687,8,FALSE)</f>
        <v>0</v>
      </c>
      <c r="H881" s="16" t="str">
        <f t="shared" si="60"/>
        <v/>
      </c>
      <c r="I881" s="16" t="str">
        <f t="shared" si="61"/>
        <v/>
      </c>
      <c r="J881" s="16" t="str">
        <f t="shared" si="62"/>
        <v/>
      </c>
      <c r="K881" s="16" t="str">
        <f t="shared" si="63"/>
        <v/>
      </c>
    </row>
    <row r="882" spans="1:11" ht="25" x14ac:dyDescent="0.35">
      <c r="A882" s="1" t="str">
        <f>Details!A881</f>
        <v>CCS837</v>
      </c>
      <c r="B882" s="1" t="str">
        <f>Details!B881</f>
        <v>NAMEPLATE 220 X 60 X 20MM DESK DRYWIPE</v>
      </c>
      <c r="C882" s="1" t="s">
        <v>2897</v>
      </c>
      <c r="D882" s="1" t="s">
        <v>12</v>
      </c>
      <c r="E882" s="1" t="s">
        <v>3492</v>
      </c>
      <c r="F882" s="16">
        <f>VLOOKUP(A882,Details!$A$9:$I$1687,8,FALSE)</f>
        <v>0</v>
      </c>
      <c r="H882" s="16" t="str">
        <f t="shared" si="60"/>
        <v/>
      </c>
      <c r="I882" s="16" t="str">
        <f t="shared" si="61"/>
        <v/>
      </c>
      <c r="J882" s="16" t="str">
        <f t="shared" si="62"/>
        <v/>
      </c>
      <c r="K882" s="16" t="str">
        <f t="shared" si="63"/>
        <v/>
      </c>
    </row>
    <row r="883" spans="1:11" ht="25" x14ac:dyDescent="0.35">
      <c r="A883" s="1" t="str">
        <f>Details!A882</f>
        <v>CCS838</v>
      </c>
      <c r="B883" s="1" t="str">
        <f>Details!B882</f>
        <v>COMPASS GENERAL PURPOSE IN CASE</v>
      </c>
      <c r="C883" s="1" t="s">
        <v>2897</v>
      </c>
      <c r="D883" s="1" t="s">
        <v>12</v>
      </c>
      <c r="E883" s="1" t="s">
        <v>3492</v>
      </c>
      <c r="F883" s="16">
        <f>VLOOKUP(A883,Details!$A$9:$I$1687,8,FALSE)</f>
        <v>0</v>
      </c>
      <c r="H883" s="16" t="str">
        <f t="shared" si="60"/>
        <v/>
      </c>
      <c r="I883" s="16" t="str">
        <f t="shared" si="61"/>
        <v/>
      </c>
      <c r="J883" s="16" t="str">
        <f t="shared" si="62"/>
        <v/>
      </c>
      <c r="K883" s="16" t="str">
        <f t="shared" si="63"/>
        <v/>
      </c>
    </row>
    <row r="884" spans="1:11" ht="25" x14ac:dyDescent="0.35">
      <c r="A884" s="1" t="str">
        <f>Details!A883</f>
        <v>CCS839</v>
      </c>
      <c r="B884" s="1" t="str">
        <f>Details!B883</f>
        <v>TALLY COUNTER COUNTS UP TO 9999 HANDHELD MANUAL</v>
      </c>
      <c r="C884" s="1" t="s">
        <v>2897</v>
      </c>
      <c r="D884" s="1" t="s">
        <v>12</v>
      </c>
      <c r="E884" s="1" t="s">
        <v>3492</v>
      </c>
      <c r="F884" s="16">
        <f>VLOOKUP(A884,Details!$A$9:$I$1687,8,FALSE)</f>
        <v>0</v>
      </c>
      <c r="H884" s="16" t="str">
        <f t="shared" si="60"/>
        <v/>
      </c>
      <c r="I884" s="16" t="str">
        <f t="shared" si="61"/>
        <v/>
      </c>
      <c r="J884" s="16" t="str">
        <f t="shared" si="62"/>
        <v/>
      </c>
      <c r="K884" s="16" t="str">
        <f t="shared" si="63"/>
        <v/>
      </c>
    </row>
    <row r="885" spans="1:11" ht="25" x14ac:dyDescent="0.35">
      <c r="A885" s="1" t="str">
        <f>Details!A884</f>
        <v>CCS840</v>
      </c>
      <c r="B885" s="1" t="str">
        <f>Details!B884</f>
        <v>STOPWATCH BLACK 3 LINE LCD DISPLAY, SUPPLIED WITH A LANYARD</v>
      </c>
      <c r="C885" s="1" t="s">
        <v>2897</v>
      </c>
      <c r="D885" s="1" t="s">
        <v>12</v>
      </c>
      <c r="E885" s="1" t="s">
        <v>3492</v>
      </c>
      <c r="F885" s="16">
        <f>VLOOKUP(A885,Details!$A$9:$I$1687,8,FALSE)</f>
        <v>0</v>
      </c>
      <c r="H885" s="16" t="str">
        <f t="shared" si="60"/>
        <v/>
      </c>
      <c r="I885" s="16" t="str">
        <f t="shared" si="61"/>
        <v/>
      </c>
      <c r="J885" s="16" t="str">
        <f t="shared" si="62"/>
        <v/>
      </c>
      <c r="K885" s="16" t="str">
        <f t="shared" si="63"/>
        <v/>
      </c>
    </row>
    <row r="886" spans="1:11" ht="25" x14ac:dyDescent="0.35">
      <c r="A886" s="1" t="str">
        <f>Details!A885</f>
        <v>CCS841</v>
      </c>
      <c r="B886" s="1" t="str">
        <f>Details!B885</f>
        <v>ALARM 100DB SIREN MINI PERSONAL</v>
      </c>
      <c r="C886" s="1" t="s">
        <v>2897</v>
      </c>
      <c r="D886" s="1" t="s">
        <v>12</v>
      </c>
      <c r="E886" s="1" t="s">
        <v>3492</v>
      </c>
      <c r="F886" s="16">
        <f>VLOOKUP(A886,Details!$A$9:$I$1687,8,FALSE)</f>
        <v>0</v>
      </c>
      <c r="H886" s="16" t="str">
        <f t="shared" si="60"/>
        <v/>
      </c>
      <c r="I886" s="16" t="str">
        <f t="shared" si="61"/>
        <v/>
      </c>
      <c r="J886" s="16" t="str">
        <f t="shared" si="62"/>
        <v/>
      </c>
      <c r="K886" s="16" t="str">
        <f t="shared" si="63"/>
        <v/>
      </c>
    </row>
    <row r="887" spans="1:11" ht="25" x14ac:dyDescent="0.35">
      <c r="A887" s="1" t="str">
        <f>Details!A886</f>
        <v>CCS842</v>
      </c>
      <c r="B887" s="1" t="str">
        <f>Details!B886</f>
        <v>POINTER PEN TELESCOPIC 130MM EXTENDS TO 625MM</v>
      </c>
      <c r="C887" s="1" t="s">
        <v>2897</v>
      </c>
      <c r="D887" s="1" t="s">
        <v>12</v>
      </c>
      <c r="E887" s="1" t="s">
        <v>3492</v>
      </c>
      <c r="F887" s="16">
        <f>VLOOKUP(A887,Details!$A$9:$I$1687,8,FALSE)</f>
        <v>0</v>
      </c>
      <c r="H887" s="16" t="str">
        <f t="shared" si="60"/>
        <v/>
      </c>
      <c r="I887" s="16" t="str">
        <f t="shared" si="61"/>
        <v/>
      </c>
      <c r="J887" s="16" t="str">
        <f t="shared" si="62"/>
        <v/>
      </c>
      <c r="K887" s="16" t="str">
        <f t="shared" si="63"/>
        <v/>
      </c>
    </row>
    <row r="888" spans="1:11" ht="25" x14ac:dyDescent="0.35">
      <c r="A888" s="1" t="str">
        <f>Details!A887</f>
        <v>CCS843</v>
      </c>
      <c r="B888" s="1" t="str">
        <f>Details!B887</f>
        <v>LASER POINTER RED BEAM 50M RANGE</v>
      </c>
      <c r="C888" s="1" t="s">
        <v>2897</v>
      </c>
      <c r="D888" s="1" t="s">
        <v>12</v>
      </c>
      <c r="E888" s="1" t="s">
        <v>3492</v>
      </c>
      <c r="F888" s="16">
        <f>VLOOKUP(A888,Details!$A$9:$I$1687,8,FALSE)</f>
        <v>0</v>
      </c>
      <c r="H888" s="16" t="str">
        <f t="shared" si="60"/>
        <v/>
      </c>
      <c r="I888" s="16" t="str">
        <f t="shared" si="61"/>
        <v/>
      </c>
      <c r="J888" s="16" t="str">
        <f t="shared" si="62"/>
        <v/>
      </c>
      <c r="K888" s="16" t="str">
        <f t="shared" si="63"/>
        <v/>
      </c>
    </row>
    <row r="889" spans="1:11" ht="25" x14ac:dyDescent="0.35">
      <c r="A889" s="1" t="str">
        <f>Details!A888</f>
        <v>CCS844</v>
      </c>
      <c r="B889" s="1" t="str">
        <f>Details!B888</f>
        <v>WIRELESS PRESENTER WITH RED LASER POINTER</v>
      </c>
      <c r="C889" s="1" t="s">
        <v>2897</v>
      </c>
      <c r="D889" s="1" t="s">
        <v>12</v>
      </c>
      <c r="E889" s="1" t="s">
        <v>3492</v>
      </c>
      <c r="F889" s="16">
        <f>VLOOKUP(A889,Details!$A$9:$I$1687,8,FALSE)</f>
        <v>0</v>
      </c>
      <c r="H889" s="16" t="str">
        <f t="shared" si="60"/>
        <v/>
      </c>
      <c r="I889" s="16" t="str">
        <f t="shared" si="61"/>
        <v/>
      </c>
      <c r="J889" s="16" t="str">
        <f t="shared" si="62"/>
        <v/>
      </c>
      <c r="K889" s="16" t="str">
        <f t="shared" si="63"/>
        <v/>
      </c>
    </row>
    <row r="890" spans="1:11" ht="25" x14ac:dyDescent="0.35">
      <c r="A890" s="1" t="str">
        <f>Details!A889</f>
        <v>CCS845</v>
      </c>
      <c r="B890" s="1" t="str">
        <f>Details!B889</f>
        <v>COPYHOLDER A4 WORKSTATION</v>
      </c>
      <c r="C890" s="1" t="s">
        <v>2897</v>
      </c>
      <c r="D890" s="1" t="s">
        <v>12</v>
      </c>
      <c r="E890" s="1" t="s">
        <v>3492</v>
      </c>
      <c r="F890" s="16">
        <f>VLOOKUP(A890,Details!$A$9:$I$1687,8,FALSE)</f>
        <v>0</v>
      </c>
      <c r="H890" s="16" t="str">
        <f t="shared" si="60"/>
        <v/>
      </c>
      <c r="I890" s="16" t="str">
        <f t="shared" si="61"/>
        <v/>
      </c>
      <c r="J890" s="16" t="str">
        <f t="shared" si="62"/>
        <v/>
      </c>
      <c r="K890" s="16" t="str">
        <f t="shared" si="63"/>
        <v/>
      </c>
    </row>
    <row r="891" spans="1:11" ht="25" x14ac:dyDescent="0.35">
      <c r="A891" s="1" t="str">
        <f>Details!A890</f>
        <v>CCS846</v>
      </c>
      <c r="B891" s="1" t="str">
        <f>Details!B890</f>
        <v>COPYHOLDER MONITOR MOUNT ADJUSTABLE COPYCLIP HOLDS UP TO 100 SHEETS MOUNTS TO EITHER SIDE OF CRT OR TFT MONITOR SCREEN</v>
      </c>
      <c r="C891" s="1" t="s">
        <v>2897</v>
      </c>
      <c r="D891" s="1" t="s">
        <v>12</v>
      </c>
      <c r="E891" s="1" t="s">
        <v>3492</v>
      </c>
      <c r="F891" s="16">
        <f>VLOOKUP(A891,Details!$A$9:$I$1687,8,FALSE)</f>
        <v>0</v>
      </c>
      <c r="H891" s="16" t="str">
        <f t="shared" si="60"/>
        <v/>
      </c>
      <c r="I891" s="16" t="str">
        <f t="shared" si="61"/>
        <v/>
      </c>
      <c r="J891" s="16" t="str">
        <f t="shared" si="62"/>
        <v/>
      </c>
      <c r="K891" s="16" t="str">
        <f t="shared" si="63"/>
        <v/>
      </c>
    </row>
    <row r="892" spans="1:11" ht="25" x14ac:dyDescent="0.35">
      <c r="A892" s="1" t="str">
        <f>Details!A891</f>
        <v>CCS847</v>
      </c>
      <c r="B892" s="1" t="str">
        <f>Details!B891</f>
        <v>BOOK RACK 6 PART ADJUSTABLE BLACK</v>
      </c>
      <c r="C892" s="1" t="s">
        <v>2897</v>
      </c>
      <c r="D892" s="1" t="s">
        <v>12</v>
      </c>
      <c r="E892" s="1" t="s">
        <v>3492</v>
      </c>
      <c r="F892" s="16">
        <f>VLOOKUP(A892,Details!$A$9:$I$1687,8,FALSE)</f>
        <v>0</v>
      </c>
      <c r="H892" s="16" t="str">
        <f t="shared" si="60"/>
        <v/>
      </c>
      <c r="I892" s="16" t="str">
        <f t="shared" si="61"/>
        <v/>
      </c>
      <c r="J892" s="16" t="str">
        <f t="shared" si="62"/>
        <v/>
      </c>
      <c r="K892" s="16" t="str">
        <f t="shared" si="63"/>
        <v/>
      </c>
    </row>
    <row r="893" spans="1:11" ht="25" x14ac:dyDescent="0.35">
      <c r="A893" s="1" t="str">
        <f>Details!A892</f>
        <v>CCS848</v>
      </c>
      <c r="B893" s="1" t="str">
        <f>Details!B892</f>
        <v>CARD HOLDER A4 LANDSCAPE OPEN ON LONG EDGE 90 MICRON CLEAR</v>
      </c>
      <c r="C893" s="1" t="s">
        <v>2897</v>
      </c>
      <c r="D893" s="1" t="s">
        <v>25</v>
      </c>
      <c r="E893" s="1" t="s">
        <v>3492</v>
      </c>
      <c r="F893" s="16">
        <f>VLOOKUP(A893,Details!$A$9:$I$1687,8,FALSE)</f>
        <v>0</v>
      </c>
      <c r="H893" s="16" t="str">
        <f t="shared" si="60"/>
        <v/>
      </c>
      <c r="I893" s="16" t="str">
        <f t="shared" si="61"/>
        <v/>
      </c>
      <c r="J893" s="16" t="str">
        <f t="shared" si="62"/>
        <v/>
      </c>
      <c r="K893" s="16" t="str">
        <f t="shared" si="63"/>
        <v/>
      </c>
    </row>
    <row r="894" spans="1:11" ht="25" x14ac:dyDescent="0.35">
      <c r="A894" s="1" t="str">
        <f>Details!A893</f>
        <v>CCS849</v>
      </c>
      <c r="B894" s="1" t="str">
        <f>Details!B893</f>
        <v>TWINE COTTON NO 5 MEDIUM 250GM 125M LENGTH</v>
      </c>
      <c r="C894" s="1" t="s">
        <v>2897</v>
      </c>
      <c r="D894" s="1" t="s">
        <v>96</v>
      </c>
      <c r="E894" s="1" t="s">
        <v>3492</v>
      </c>
      <c r="F894" s="16">
        <f>VLOOKUP(A894,Details!$A$9:$I$1687,8,FALSE)</f>
        <v>0</v>
      </c>
      <c r="H894" s="16" t="str">
        <f t="shared" si="60"/>
        <v/>
      </c>
      <c r="I894" s="16" t="str">
        <f t="shared" si="61"/>
        <v/>
      </c>
      <c r="J894" s="16" t="str">
        <f t="shared" si="62"/>
        <v/>
      </c>
      <c r="K894" s="16" t="str">
        <f t="shared" si="63"/>
        <v/>
      </c>
    </row>
    <row r="895" spans="1:11" ht="25" x14ac:dyDescent="0.35">
      <c r="A895" s="1" t="str">
        <f>Details!A894</f>
        <v>CCS850</v>
      </c>
      <c r="B895" s="1" t="str">
        <f>Details!B894</f>
        <v>TWINE POLYPROPYLENE 2.25KG 1575M LENGTH</v>
      </c>
      <c r="C895" s="1" t="s">
        <v>2897</v>
      </c>
      <c r="D895" s="1" t="s">
        <v>12</v>
      </c>
      <c r="E895" s="1" t="s">
        <v>3492</v>
      </c>
      <c r="F895" s="16">
        <f>VLOOKUP(A895,Details!$A$9:$I$1687,8,FALSE)</f>
        <v>0</v>
      </c>
      <c r="H895" s="16" t="str">
        <f t="shared" si="60"/>
        <v/>
      </c>
      <c r="I895" s="16" t="str">
        <f t="shared" si="61"/>
        <v/>
      </c>
      <c r="J895" s="16" t="str">
        <f t="shared" si="62"/>
        <v/>
      </c>
      <c r="K895" s="16" t="str">
        <f t="shared" si="63"/>
        <v/>
      </c>
    </row>
    <row r="896" spans="1:11" ht="25" x14ac:dyDescent="0.35">
      <c r="A896" s="1" t="str">
        <f>Details!A895</f>
        <v>CCS851</v>
      </c>
      <c r="B896" s="1" t="str">
        <f>Details!B895</f>
        <v>HOOK &amp; LOOP SQUARES 25MM WHITE</v>
      </c>
      <c r="C896" s="1" t="s">
        <v>2897</v>
      </c>
      <c r="D896" s="1" t="s">
        <v>12</v>
      </c>
      <c r="E896" s="1" t="s">
        <v>3492</v>
      </c>
      <c r="F896" s="16">
        <f>VLOOKUP(A896,Details!$A$9:$I$1687,8,FALSE)</f>
        <v>0</v>
      </c>
      <c r="H896" s="16" t="str">
        <f t="shared" si="60"/>
        <v/>
      </c>
      <c r="I896" s="16" t="str">
        <f t="shared" si="61"/>
        <v/>
      </c>
      <c r="J896" s="16" t="str">
        <f t="shared" si="62"/>
        <v/>
      </c>
      <c r="K896" s="16" t="str">
        <f t="shared" si="63"/>
        <v/>
      </c>
    </row>
    <row r="897" spans="1:11" ht="25" x14ac:dyDescent="0.35">
      <c r="A897" s="1" t="str">
        <f>Details!A896</f>
        <v>CCS852</v>
      </c>
      <c r="B897" s="1" t="str">
        <f>Details!B896</f>
        <v>HOOK &amp; LOOP TAPE 20MM X 5M WHITE</v>
      </c>
      <c r="C897" s="1" t="s">
        <v>2897</v>
      </c>
      <c r="D897" s="1" t="s">
        <v>12</v>
      </c>
      <c r="E897" s="1" t="s">
        <v>3492</v>
      </c>
      <c r="F897" s="16">
        <f>VLOOKUP(A897,Details!$A$9:$I$1687,8,FALSE)</f>
        <v>0</v>
      </c>
      <c r="H897" s="16" t="str">
        <f t="shared" si="60"/>
        <v/>
      </c>
      <c r="I897" s="16" t="str">
        <f t="shared" si="61"/>
        <v/>
      </c>
      <c r="J897" s="16" t="str">
        <f t="shared" si="62"/>
        <v/>
      </c>
      <c r="K897" s="16" t="str">
        <f t="shared" si="63"/>
        <v/>
      </c>
    </row>
    <row r="898" spans="1:11" ht="25" x14ac:dyDescent="0.35">
      <c r="A898" s="1" t="str">
        <f>Details!A897</f>
        <v>CCS853</v>
      </c>
      <c r="B898" s="1" t="str">
        <f>Details!B897</f>
        <v>LABEL TAPE 6MM BLACK/WHITE</v>
      </c>
      <c r="C898" s="1" t="s">
        <v>2897</v>
      </c>
      <c r="D898" s="1" t="s">
        <v>12</v>
      </c>
      <c r="E898" s="1" t="s">
        <v>3492</v>
      </c>
      <c r="F898" s="16">
        <f>VLOOKUP(A898,Details!$A$9:$I$1687,8,FALSE)</f>
        <v>0</v>
      </c>
      <c r="H898" s="16" t="str">
        <f t="shared" si="60"/>
        <v/>
      </c>
      <c r="I898" s="16" t="str">
        <f t="shared" si="61"/>
        <v/>
      </c>
      <c r="J898" s="16" t="str">
        <f t="shared" si="62"/>
        <v/>
      </c>
      <c r="K898" s="16" t="str">
        <f t="shared" si="63"/>
        <v/>
      </c>
    </row>
    <row r="899" spans="1:11" ht="25" x14ac:dyDescent="0.35">
      <c r="A899" s="1" t="str">
        <f>Details!A898</f>
        <v>CCS854</v>
      </c>
      <c r="B899" s="1" t="str">
        <f>Details!B898</f>
        <v>D1 LABEL TAPE 6MM X 7M BLACK ON CLEAR</v>
      </c>
      <c r="C899" s="1" t="s">
        <v>2897</v>
      </c>
      <c r="D899" s="1" t="s">
        <v>12</v>
      </c>
      <c r="E899" s="1" t="s">
        <v>3492</v>
      </c>
      <c r="F899" s="16">
        <f>VLOOKUP(A899,Details!$A$9:$I$1687,8,FALSE)</f>
        <v>0</v>
      </c>
      <c r="H899" s="16" t="str">
        <f t="shared" si="60"/>
        <v/>
      </c>
      <c r="I899" s="16" t="str">
        <f t="shared" si="61"/>
        <v/>
      </c>
      <c r="J899" s="16" t="str">
        <f t="shared" si="62"/>
        <v/>
      </c>
      <c r="K899" s="16" t="str">
        <f t="shared" si="63"/>
        <v/>
      </c>
    </row>
    <row r="900" spans="1:11" ht="25" x14ac:dyDescent="0.35">
      <c r="A900" s="1" t="str">
        <f>Details!A899</f>
        <v>CCS855</v>
      </c>
      <c r="B900" s="1" t="str">
        <f>Details!B899</f>
        <v>LABEL TAPE 9MM BLACK ON WHITE</v>
      </c>
      <c r="C900" s="1" t="s">
        <v>2897</v>
      </c>
      <c r="D900" s="1" t="s">
        <v>12</v>
      </c>
      <c r="E900" s="1" t="s">
        <v>3492</v>
      </c>
      <c r="F900" s="16">
        <f>VLOOKUP(A900,Details!$A$9:$I$1687,8,FALSE)</f>
        <v>0</v>
      </c>
      <c r="H900" s="16" t="str">
        <f t="shared" si="60"/>
        <v/>
      </c>
      <c r="I900" s="16" t="str">
        <f t="shared" si="61"/>
        <v/>
      </c>
      <c r="J900" s="16" t="str">
        <f t="shared" si="62"/>
        <v/>
      </c>
      <c r="K900" s="16" t="str">
        <f t="shared" si="63"/>
        <v/>
      </c>
    </row>
    <row r="901" spans="1:11" ht="25" x14ac:dyDescent="0.35">
      <c r="A901" s="1" t="str">
        <f>Details!A900</f>
        <v>CCS856</v>
      </c>
      <c r="B901" s="1" t="str">
        <f>Details!B900</f>
        <v>TZ LABEL TAPE 9MM BLACK/WHITE</v>
      </c>
      <c r="C901" s="1" t="s">
        <v>2897</v>
      </c>
      <c r="D901" s="1" t="s">
        <v>12</v>
      </c>
      <c r="E901" s="1" t="s">
        <v>3492</v>
      </c>
      <c r="F901" s="16">
        <f>VLOOKUP(A901,Details!$A$9:$I$1687,8,FALSE)</f>
        <v>0</v>
      </c>
      <c r="H901" s="16" t="str">
        <f t="shared" si="60"/>
        <v/>
      </c>
      <c r="I901" s="16" t="str">
        <f t="shared" si="61"/>
        <v/>
      </c>
      <c r="J901" s="16" t="str">
        <f t="shared" si="62"/>
        <v/>
      </c>
      <c r="K901" s="16" t="str">
        <f t="shared" si="63"/>
        <v/>
      </c>
    </row>
    <row r="902" spans="1:11" ht="25" x14ac:dyDescent="0.35">
      <c r="A902" s="1" t="str">
        <f>Details!A901</f>
        <v>CCS857</v>
      </c>
      <c r="B902" s="1" t="str">
        <f>Details!B901</f>
        <v>D1 LABEL TAPE 9MM X 7M BLACK/BLUE</v>
      </c>
      <c r="C902" s="1" t="s">
        <v>2897</v>
      </c>
      <c r="D902" s="1" t="s">
        <v>12</v>
      </c>
      <c r="E902" s="1" t="s">
        <v>3492</v>
      </c>
      <c r="F902" s="16">
        <f>VLOOKUP(A902,Details!$A$9:$I$1687,8,FALSE)</f>
        <v>0</v>
      </c>
      <c r="H902" s="16" t="str">
        <f t="shared" si="60"/>
        <v/>
      </c>
      <c r="I902" s="16" t="str">
        <f t="shared" si="61"/>
        <v/>
      </c>
      <c r="J902" s="16" t="str">
        <f t="shared" si="62"/>
        <v/>
      </c>
      <c r="K902" s="16" t="str">
        <f t="shared" si="63"/>
        <v/>
      </c>
    </row>
    <row r="903" spans="1:11" ht="25" x14ac:dyDescent="0.35">
      <c r="A903" s="1" t="str">
        <f>Details!A902</f>
        <v>CCS858</v>
      </c>
      <c r="B903" s="1" t="str">
        <f>Details!B902</f>
        <v>D1 LABEL TAPE 9MM X 7M BLACK/RED</v>
      </c>
      <c r="C903" s="1" t="s">
        <v>2897</v>
      </c>
      <c r="D903" s="1" t="s">
        <v>12</v>
      </c>
      <c r="E903" s="1" t="s">
        <v>3492</v>
      </c>
      <c r="F903" s="16">
        <f>VLOOKUP(A903,Details!$A$9:$I$1687,8,FALSE)</f>
        <v>0</v>
      </c>
      <c r="H903" s="16" t="str">
        <f t="shared" si="60"/>
        <v/>
      </c>
      <c r="I903" s="16" t="str">
        <f t="shared" si="61"/>
        <v/>
      </c>
      <c r="J903" s="16" t="str">
        <f t="shared" si="62"/>
        <v/>
      </c>
      <c r="K903" s="16" t="str">
        <f t="shared" si="63"/>
        <v/>
      </c>
    </row>
    <row r="904" spans="1:11" ht="25" x14ac:dyDescent="0.35">
      <c r="A904" s="1" t="str">
        <f>Details!A903</f>
        <v>CCS859</v>
      </c>
      <c r="B904" s="1" t="str">
        <f>Details!B903</f>
        <v>D1 LABEL TAPE 9MM X 7M BLACK/YELLOW</v>
      </c>
      <c r="C904" s="1" t="s">
        <v>2897</v>
      </c>
      <c r="D904" s="1" t="s">
        <v>12</v>
      </c>
      <c r="E904" s="1" t="s">
        <v>3492</v>
      </c>
      <c r="F904" s="16">
        <f>VLOOKUP(A904,Details!$A$9:$I$1687,8,FALSE)</f>
        <v>0</v>
      </c>
      <c r="H904" s="16" t="str">
        <f t="shared" si="60"/>
        <v/>
      </c>
      <c r="I904" s="16" t="str">
        <f t="shared" si="61"/>
        <v/>
      </c>
      <c r="J904" s="16" t="str">
        <f t="shared" si="62"/>
        <v/>
      </c>
      <c r="K904" s="16" t="str">
        <f t="shared" si="63"/>
        <v/>
      </c>
    </row>
    <row r="905" spans="1:11" ht="25" x14ac:dyDescent="0.35">
      <c r="A905" s="1" t="str">
        <f>Details!A904</f>
        <v>CCS860</v>
      </c>
      <c r="B905" s="1" t="str">
        <f>Details!B904</f>
        <v>LABEL TAPE 12MM BLACK ON BLUE</v>
      </c>
      <c r="C905" s="1" t="s">
        <v>2897</v>
      </c>
      <c r="D905" s="1" t="s">
        <v>12</v>
      </c>
      <c r="E905" s="1" t="s">
        <v>3492</v>
      </c>
      <c r="F905" s="16">
        <f>VLOOKUP(A905,Details!$A$9:$I$1687,8,FALSE)</f>
        <v>0</v>
      </c>
      <c r="H905" s="16" t="str">
        <f t="shared" si="60"/>
        <v/>
      </c>
      <c r="I905" s="16" t="str">
        <f t="shared" si="61"/>
        <v/>
      </c>
      <c r="J905" s="16" t="str">
        <f t="shared" si="62"/>
        <v/>
      </c>
      <c r="K905" s="16" t="str">
        <f t="shared" si="63"/>
        <v/>
      </c>
    </row>
    <row r="906" spans="1:11" ht="25" x14ac:dyDescent="0.35">
      <c r="A906" s="1" t="str">
        <f>Details!A905</f>
        <v>CCS861</v>
      </c>
      <c r="B906" s="1" t="str">
        <f>Details!B905</f>
        <v>LABEL TAPE 12MM BLACK/CLEAR</v>
      </c>
      <c r="C906" s="1" t="s">
        <v>2897</v>
      </c>
      <c r="D906" s="1" t="s">
        <v>12</v>
      </c>
      <c r="E906" s="1" t="s">
        <v>3492</v>
      </c>
      <c r="F906" s="16">
        <f>VLOOKUP(A906,Details!$A$9:$I$1687,8,FALSE)</f>
        <v>0</v>
      </c>
      <c r="H906" s="16" t="str">
        <f t="shared" si="60"/>
        <v/>
      </c>
      <c r="I906" s="16" t="str">
        <f t="shared" si="61"/>
        <v/>
      </c>
      <c r="J906" s="16" t="str">
        <f t="shared" si="62"/>
        <v/>
      </c>
      <c r="K906" s="16" t="str">
        <f t="shared" si="63"/>
        <v/>
      </c>
    </row>
    <row r="907" spans="1:11" ht="25" x14ac:dyDescent="0.35">
      <c r="A907" s="1" t="str">
        <f>Details!A906</f>
        <v>CCS862</v>
      </c>
      <c r="B907" s="1" t="str">
        <f>Details!B906</f>
        <v>LABEL TAPE 12MM BLACK ON GREEN</v>
      </c>
      <c r="C907" s="1" t="s">
        <v>2897</v>
      </c>
      <c r="D907" s="1" t="s">
        <v>12</v>
      </c>
      <c r="E907" s="1" t="s">
        <v>3492</v>
      </c>
      <c r="F907" s="16">
        <f>VLOOKUP(A907,Details!$A$9:$I$1687,8,FALSE)</f>
        <v>0</v>
      </c>
      <c r="H907" s="16" t="str">
        <f t="shared" si="60"/>
        <v/>
      </c>
      <c r="I907" s="16" t="str">
        <f t="shared" si="61"/>
        <v/>
      </c>
      <c r="J907" s="16" t="str">
        <f t="shared" si="62"/>
        <v/>
      </c>
      <c r="K907" s="16" t="str">
        <f t="shared" si="63"/>
        <v/>
      </c>
    </row>
    <row r="908" spans="1:11" ht="25" x14ac:dyDescent="0.35">
      <c r="A908" s="1" t="str">
        <f>Details!A907</f>
        <v>CCS863</v>
      </c>
      <c r="B908" s="1" t="str">
        <f>Details!B907</f>
        <v>TZ LABEL TAPE 12MM BLACK ON ORANGE FLUORESCENT</v>
      </c>
      <c r="C908" s="1" t="s">
        <v>2897</v>
      </c>
      <c r="D908" s="1" t="s">
        <v>12</v>
      </c>
      <c r="E908" s="1" t="s">
        <v>3492</v>
      </c>
      <c r="F908" s="16">
        <f>VLOOKUP(A908,Details!$A$9:$I$1687,8,FALSE)</f>
        <v>0</v>
      </c>
      <c r="H908" s="16" t="str">
        <f t="shared" si="60"/>
        <v/>
      </c>
      <c r="I908" s="16" t="str">
        <f t="shared" si="61"/>
        <v/>
      </c>
      <c r="J908" s="16" t="str">
        <f t="shared" si="62"/>
        <v/>
      </c>
      <c r="K908" s="16" t="str">
        <f t="shared" si="63"/>
        <v/>
      </c>
    </row>
    <row r="909" spans="1:11" ht="25" x14ac:dyDescent="0.35">
      <c r="A909" s="1" t="str">
        <f>Details!A908</f>
        <v>CCS864</v>
      </c>
      <c r="B909" s="1" t="str">
        <f>Details!B908</f>
        <v>LABEL TAPE 12MM BLACK ON RED</v>
      </c>
      <c r="C909" s="1" t="s">
        <v>2897</v>
      </c>
      <c r="D909" s="1" t="s">
        <v>12</v>
      </c>
      <c r="E909" s="1" t="s">
        <v>3492</v>
      </c>
      <c r="F909" s="16">
        <f>VLOOKUP(A909,Details!$A$9:$I$1687,8,FALSE)</f>
        <v>0</v>
      </c>
      <c r="H909" s="16" t="str">
        <f t="shared" si="60"/>
        <v/>
      </c>
      <c r="I909" s="16" t="str">
        <f t="shared" si="61"/>
        <v/>
      </c>
      <c r="J909" s="16" t="str">
        <f t="shared" si="62"/>
        <v/>
      </c>
      <c r="K909" s="16" t="str">
        <f t="shared" si="63"/>
        <v/>
      </c>
    </row>
    <row r="910" spans="1:11" ht="25" x14ac:dyDescent="0.35">
      <c r="A910" s="1" t="str">
        <f>Details!A909</f>
        <v>CCS865</v>
      </c>
      <c r="B910" s="1" t="str">
        <f>Details!B909</f>
        <v>TZ LABEL TAPE 12MM BLACK/YELLOW</v>
      </c>
      <c r="C910" s="1" t="s">
        <v>2897</v>
      </c>
      <c r="D910" s="1" t="s">
        <v>12</v>
      </c>
      <c r="E910" s="1" t="s">
        <v>3492</v>
      </c>
      <c r="F910" s="16">
        <f>VLOOKUP(A910,Details!$A$9:$I$1687,8,FALSE)</f>
        <v>0</v>
      </c>
      <c r="H910" s="16" t="str">
        <f t="shared" si="60"/>
        <v/>
      </c>
      <c r="I910" s="16" t="str">
        <f t="shared" si="61"/>
        <v/>
      </c>
      <c r="J910" s="16" t="str">
        <f t="shared" si="62"/>
        <v/>
      </c>
      <c r="K910" s="16" t="str">
        <f t="shared" si="63"/>
        <v/>
      </c>
    </row>
    <row r="911" spans="1:11" ht="25" x14ac:dyDescent="0.35">
      <c r="A911" s="1" t="str">
        <f>Details!A910</f>
        <v>CCS866</v>
      </c>
      <c r="B911" s="1" t="str">
        <f>Details!B910</f>
        <v>LABEL TAPE 12MM BLUE PLASTIC</v>
      </c>
      <c r="C911" s="1" t="s">
        <v>2897</v>
      </c>
      <c r="D911" s="1" t="s">
        <v>12</v>
      </c>
      <c r="E911" s="1" t="s">
        <v>3492</v>
      </c>
      <c r="F911" s="16">
        <f>VLOOKUP(A911,Details!$A$9:$I$1687,8,FALSE)</f>
        <v>0</v>
      </c>
      <c r="H911" s="16" t="str">
        <f t="shared" si="60"/>
        <v/>
      </c>
      <c r="I911" s="16" t="str">
        <f t="shared" si="61"/>
        <v/>
      </c>
      <c r="J911" s="16" t="str">
        <f t="shared" si="62"/>
        <v/>
      </c>
      <c r="K911" s="16" t="str">
        <f t="shared" si="63"/>
        <v/>
      </c>
    </row>
    <row r="912" spans="1:11" ht="25" x14ac:dyDescent="0.35">
      <c r="A912" s="1" t="str">
        <f>Details!A911</f>
        <v>CCS867</v>
      </c>
      <c r="B912" s="1" t="str">
        <f>Details!B911</f>
        <v>TZ LABEL TAPE 12MM RED/WHITE</v>
      </c>
      <c r="C912" s="1" t="s">
        <v>2897</v>
      </c>
      <c r="D912" s="1" t="s">
        <v>12</v>
      </c>
      <c r="E912" s="1" t="s">
        <v>3492</v>
      </c>
      <c r="F912" s="16">
        <f>VLOOKUP(A912,Details!$A$9:$I$1687,8,FALSE)</f>
        <v>0</v>
      </c>
      <c r="H912" s="16" t="str">
        <f t="shared" si="60"/>
        <v/>
      </c>
      <c r="I912" s="16" t="str">
        <f t="shared" si="61"/>
        <v/>
      </c>
      <c r="J912" s="16" t="str">
        <f t="shared" si="62"/>
        <v/>
      </c>
      <c r="K912" s="16" t="str">
        <f t="shared" si="63"/>
        <v/>
      </c>
    </row>
    <row r="913" spans="1:11" ht="25" x14ac:dyDescent="0.35">
      <c r="A913" s="1" t="str">
        <f>Details!A912</f>
        <v>CCS868</v>
      </c>
      <c r="B913" s="1" t="str">
        <f>Details!B912</f>
        <v>LABEL TAPE 12MM WHITE ON BLACK</v>
      </c>
      <c r="C913" s="1" t="s">
        <v>2897</v>
      </c>
      <c r="D913" s="1" t="s">
        <v>12</v>
      </c>
      <c r="E913" s="1" t="s">
        <v>3492</v>
      </c>
      <c r="F913" s="16">
        <f>VLOOKUP(A913,Details!$A$9:$I$1687,8,FALSE)</f>
        <v>0</v>
      </c>
      <c r="H913" s="16" t="str">
        <f t="shared" si="60"/>
        <v/>
      </c>
      <c r="I913" s="16" t="str">
        <f t="shared" si="61"/>
        <v/>
      </c>
      <c r="J913" s="16" t="str">
        <f t="shared" si="62"/>
        <v/>
      </c>
      <c r="K913" s="16" t="str">
        <f t="shared" si="63"/>
        <v/>
      </c>
    </row>
    <row r="914" spans="1:11" ht="25" x14ac:dyDescent="0.35">
      <c r="A914" s="1" t="str">
        <f>Details!A913</f>
        <v>CCS869</v>
      </c>
      <c r="B914" s="1" t="str">
        <f>Details!B913</f>
        <v>D1 LABEL TAPE 12MM X 3.5M BLACK/WHITE FLEXIBLE NYLON</v>
      </c>
      <c r="C914" s="1" t="s">
        <v>2897</v>
      </c>
      <c r="D914" s="1" t="s">
        <v>12</v>
      </c>
      <c r="E914" s="1" t="s">
        <v>3492</v>
      </c>
      <c r="F914" s="16">
        <f>VLOOKUP(A914,Details!$A$9:$I$1687,8,FALSE)</f>
        <v>0</v>
      </c>
      <c r="H914" s="16" t="str">
        <f t="shared" si="60"/>
        <v/>
      </c>
      <c r="I914" s="16" t="str">
        <f t="shared" si="61"/>
        <v/>
      </c>
      <c r="J914" s="16" t="str">
        <f t="shared" si="62"/>
        <v/>
      </c>
      <c r="K914" s="16" t="str">
        <f t="shared" si="63"/>
        <v/>
      </c>
    </row>
    <row r="915" spans="1:11" ht="25" x14ac:dyDescent="0.35">
      <c r="A915" s="1" t="str">
        <f>Details!A914</f>
        <v>CCS870</v>
      </c>
      <c r="B915" s="1" t="str">
        <f>Details!B914</f>
        <v>LETRA TAG LABEL TAPE 12MM X 4M BLACK/YELLOW PLASTIC</v>
      </c>
      <c r="C915" s="1" t="s">
        <v>2897</v>
      </c>
      <c r="D915" s="1" t="s">
        <v>12</v>
      </c>
      <c r="E915" s="1" t="s">
        <v>3492</v>
      </c>
      <c r="F915" s="16">
        <f>VLOOKUP(A915,Details!$A$9:$I$1687,8,FALSE)</f>
        <v>0</v>
      </c>
      <c r="H915" s="16" t="str">
        <f t="shared" si="60"/>
        <v/>
      </c>
      <c r="I915" s="16" t="str">
        <f t="shared" si="61"/>
        <v/>
      </c>
      <c r="J915" s="16" t="str">
        <f t="shared" si="62"/>
        <v/>
      </c>
      <c r="K915" s="16" t="str">
        <f t="shared" si="63"/>
        <v/>
      </c>
    </row>
    <row r="916" spans="1:11" ht="25" x14ac:dyDescent="0.35">
      <c r="A916" s="1" t="str">
        <f>Details!A915</f>
        <v>CCS871</v>
      </c>
      <c r="B916" s="1" t="str">
        <f>Details!B915</f>
        <v>TZ LABEL TAPE 12MM X 4M WHITE PLASTIC IN EASY TO LOAD CASSETTE</v>
      </c>
      <c r="C916" s="1" t="s">
        <v>2897</v>
      </c>
      <c r="D916" s="1" t="s">
        <v>12</v>
      </c>
      <c r="E916" s="1" t="s">
        <v>3492</v>
      </c>
      <c r="F916" s="16">
        <f>VLOOKUP(A916,Details!$A$9:$I$1687,8,FALSE)</f>
        <v>0</v>
      </c>
      <c r="H916" s="16" t="str">
        <f t="shared" si="60"/>
        <v/>
      </c>
      <c r="I916" s="16" t="str">
        <f t="shared" si="61"/>
        <v/>
      </c>
      <c r="J916" s="16" t="str">
        <f t="shared" si="62"/>
        <v/>
      </c>
      <c r="K916" s="16" t="str">
        <f t="shared" si="63"/>
        <v/>
      </c>
    </row>
    <row r="917" spans="1:11" ht="25" x14ac:dyDescent="0.35">
      <c r="A917" s="1" t="str">
        <f>Details!A916</f>
        <v>CCS872</v>
      </c>
      <c r="B917" s="1" t="str">
        <f>Details!B916</f>
        <v>D1 LABEL TAPE 12MM X 5.5M BLACK/WHITE PERMANENT POLYESTER</v>
      </c>
      <c r="C917" s="1" t="s">
        <v>2897</v>
      </c>
      <c r="D917" s="1" t="s">
        <v>12</v>
      </c>
      <c r="E917" s="1" t="s">
        <v>3492</v>
      </c>
      <c r="F917" s="16">
        <f>VLOOKUP(A917,Details!$A$9:$I$1687,8,FALSE)</f>
        <v>0</v>
      </c>
      <c r="H917" s="16" t="str">
        <f t="shared" si="60"/>
        <v/>
      </c>
      <c r="I917" s="16" t="str">
        <f t="shared" si="61"/>
        <v/>
      </c>
      <c r="J917" s="16" t="str">
        <f t="shared" si="62"/>
        <v/>
      </c>
      <c r="K917" s="16" t="str">
        <f t="shared" si="63"/>
        <v/>
      </c>
    </row>
    <row r="918" spans="1:11" ht="25" x14ac:dyDescent="0.35">
      <c r="A918" s="1" t="str">
        <f>Details!A917</f>
        <v>CCS873</v>
      </c>
      <c r="B918" s="1" t="str">
        <f>Details!B917</f>
        <v>D1 LABEL TAPE 12MM X 7M BLACK/CLEAR</v>
      </c>
      <c r="C918" s="1" t="s">
        <v>2897</v>
      </c>
      <c r="D918" s="1" t="s">
        <v>164</v>
      </c>
      <c r="E918" s="1" t="s">
        <v>3492</v>
      </c>
      <c r="F918" s="16">
        <f>VLOOKUP(A918,Details!$A$9:$I$1687,8,FALSE)</f>
        <v>0</v>
      </c>
      <c r="H918" s="16" t="str">
        <f t="shared" si="60"/>
        <v/>
      </c>
      <c r="I918" s="16" t="str">
        <f t="shared" si="61"/>
        <v/>
      </c>
      <c r="J918" s="16" t="str">
        <f t="shared" si="62"/>
        <v/>
      </c>
      <c r="K918" s="16" t="str">
        <f t="shared" si="63"/>
        <v/>
      </c>
    </row>
    <row r="919" spans="1:11" ht="25" x14ac:dyDescent="0.35">
      <c r="A919" s="1" t="str">
        <f>Details!A918</f>
        <v>CCS874</v>
      </c>
      <c r="B919" s="1" t="str">
        <f>Details!B918</f>
        <v>D1 LABEL TAPE 12MM X 7M BLACK/WHITE</v>
      </c>
      <c r="C919" s="1" t="s">
        <v>2897</v>
      </c>
      <c r="D919" s="1" t="s">
        <v>12</v>
      </c>
      <c r="E919" s="1" t="s">
        <v>3492</v>
      </c>
      <c r="F919" s="16">
        <f>VLOOKUP(A919,Details!$A$9:$I$1687,8,FALSE)</f>
        <v>0</v>
      </c>
      <c r="H919" s="16" t="str">
        <f t="shared" si="60"/>
        <v/>
      </c>
      <c r="I919" s="16" t="str">
        <f t="shared" si="61"/>
        <v/>
      </c>
      <c r="J919" s="16" t="str">
        <f t="shared" si="62"/>
        <v/>
      </c>
      <c r="K919" s="16" t="str">
        <f t="shared" si="63"/>
        <v/>
      </c>
    </row>
    <row r="920" spans="1:11" ht="25" x14ac:dyDescent="0.35">
      <c r="A920" s="1" t="str">
        <f>Details!A919</f>
        <v>CCS875</v>
      </c>
      <c r="B920" s="1" t="str">
        <f>Details!B919</f>
        <v>D1 LABEL TAPE 12MM X 7M BLACK/WHITE</v>
      </c>
      <c r="C920" s="1" t="s">
        <v>2897</v>
      </c>
      <c r="D920" s="1" t="s">
        <v>164</v>
      </c>
      <c r="E920" s="1" t="s">
        <v>3492</v>
      </c>
      <c r="F920" s="16">
        <f>VLOOKUP(A920,Details!$A$9:$I$1687,8,FALSE)</f>
        <v>0</v>
      </c>
      <c r="H920" s="16" t="str">
        <f t="shared" si="60"/>
        <v/>
      </c>
      <c r="I920" s="16" t="str">
        <f t="shared" si="61"/>
        <v/>
      </c>
      <c r="J920" s="16" t="str">
        <f t="shared" si="62"/>
        <v/>
      </c>
      <c r="K920" s="16" t="str">
        <f t="shared" si="63"/>
        <v/>
      </c>
    </row>
    <row r="921" spans="1:11" ht="25" x14ac:dyDescent="0.35">
      <c r="A921" s="1" t="str">
        <f>Details!A920</f>
        <v>CCS876</v>
      </c>
      <c r="B921" s="1" t="str">
        <f>Details!B920</f>
        <v>D1 LABEL TAPE 12MM X 7M BLACK/RED</v>
      </c>
      <c r="C921" s="1" t="s">
        <v>2897</v>
      </c>
      <c r="D921" s="1" t="s">
        <v>164</v>
      </c>
      <c r="E921" s="1" t="s">
        <v>3492</v>
      </c>
      <c r="F921" s="16">
        <f>VLOOKUP(A921,Details!$A$9:$I$1687,8,FALSE)</f>
        <v>0</v>
      </c>
      <c r="H921" s="16" t="str">
        <f t="shared" si="60"/>
        <v/>
      </c>
      <c r="I921" s="16" t="str">
        <f t="shared" si="61"/>
        <v/>
      </c>
      <c r="J921" s="16" t="str">
        <f t="shared" si="62"/>
        <v/>
      </c>
      <c r="K921" s="16" t="str">
        <f t="shared" si="63"/>
        <v/>
      </c>
    </row>
    <row r="922" spans="1:11" ht="25" x14ac:dyDescent="0.35">
      <c r="A922" s="1" t="str">
        <f>Details!A921</f>
        <v>CCS877</v>
      </c>
      <c r="B922" s="1" t="str">
        <f>Details!B921</f>
        <v>D1 LABEL TAPE 12MM X 7M BLACK/YELLOW</v>
      </c>
      <c r="C922" s="1" t="s">
        <v>2897</v>
      </c>
      <c r="D922" s="1" t="s">
        <v>164</v>
      </c>
      <c r="E922" s="1" t="s">
        <v>3492</v>
      </c>
      <c r="F922" s="16">
        <f>VLOOKUP(A922,Details!$A$9:$I$1687,8,FALSE)</f>
        <v>0</v>
      </c>
      <c r="H922" s="16" t="str">
        <f t="shared" si="60"/>
        <v/>
      </c>
      <c r="I922" s="16" t="str">
        <f t="shared" si="61"/>
        <v/>
      </c>
      <c r="J922" s="16" t="str">
        <f t="shared" si="62"/>
        <v/>
      </c>
      <c r="K922" s="16" t="str">
        <f t="shared" si="63"/>
        <v/>
      </c>
    </row>
    <row r="923" spans="1:11" ht="25" x14ac:dyDescent="0.35">
      <c r="A923" s="1" t="str">
        <f>Details!A922</f>
        <v>CCS878</v>
      </c>
      <c r="B923" s="1" t="str">
        <f>Details!B922</f>
        <v>D1 LABEL TAPE 12MM X 7M RED/WHITE</v>
      </c>
      <c r="C923" s="1" t="s">
        <v>2897</v>
      </c>
      <c r="D923" s="1" t="s">
        <v>12</v>
      </c>
      <c r="E923" s="1" t="s">
        <v>3492</v>
      </c>
      <c r="F923" s="16">
        <f>VLOOKUP(A923,Details!$A$9:$I$1687,8,FALSE)</f>
        <v>0</v>
      </c>
      <c r="H923" s="16" t="str">
        <f t="shared" si="60"/>
        <v/>
      </c>
      <c r="I923" s="16" t="str">
        <f t="shared" si="61"/>
        <v/>
      </c>
      <c r="J923" s="16" t="str">
        <f t="shared" si="62"/>
        <v/>
      </c>
      <c r="K923" s="16" t="str">
        <f t="shared" si="63"/>
        <v/>
      </c>
    </row>
    <row r="924" spans="1:11" ht="25" x14ac:dyDescent="0.35">
      <c r="A924" s="1" t="str">
        <f>Details!A923</f>
        <v>CCS879</v>
      </c>
      <c r="B924" s="1" t="str">
        <f>Details!B923</f>
        <v>TZ LABEL TAPE 12MM X 8M BLACK/WHITE TZE231</v>
      </c>
      <c r="C924" s="1" t="s">
        <v>2897</v>
      </c>
      <c r="D924" s="1" t="s">
        <v>12</v>
      </c>
      <c r="E924" s="1" t="s">
        <v>3492</v>
      </c>
      <c r="F924" s="16">
        <f>VLOOKUP(A924,Details!$A$9:$I$1687,8,FALSE)</f>
        <v>0</v>
      </c>
      <c r="H924" s="16" t="str">
        <f t="shared" si="60"/>
        <v/>
      </c>
      <c r="I924" s="16" t="str">
        <f t="shared" si="61"/>
        <v/>
      </c>
      <c r="J924" s="16" t="str">
        <f t="shared" si="62"/>
        <v/>
      </c>
      <c r="K924" s="16" t="str">
        <f t="shared" si="63"/>
        <v/>
      </c>
    </row>
    <row r="925" spans="1:11" ht="25" x14ac:dyDescent="0.35">
      <c r="A925" s="1" t="str">
        <f>Details!A924</f>
        <v>CCS880</v>
      </c>
      <c r="B925" s="1" t="str">
        <f>Details!B924</f>
        <v>TZ LABEL TAPE 18MM BLACK/YELLOW</v>
      </c>
      <c r="C925" s="1" t="s">
        <v>2897</v>
      </c>
      <c r="D925" s="1" t="s">
        <v>12</v>
      </c>
      <c r="E925" s="1" t="s">
        <v>3492</v>
      </c>
      <c r="F925" s="16">
        <f>VLOOKUP(A925,Details!$A$9:$I$1687,8,FALSE)</f>
        <v>0</v>
      </c>
      <c r="H925" s="16" t="str">
        <f t="shared" ref="H925:H988" si="64">IFERROR(F925*$J$4,"")</f>
        <v/>
      </c>
      <c r="I925" s="16" t="str">
        <f t="shared" ref="I925:I988" si="65">IFERROR(F925*$J$5,"")</f>
        <v/>
      </c>
      <c r="J925" s="16" t="str">
        <f t="shared" ref="J925:J988" si="66">IFERROR(F925*$J$6,"")</f>
        <v/>
      </c>
      <c r="K925" s="16" t="str">
        <f t="shared" ref="K925:K988" si="67">IFERROR(F925*$J$7,"")</f>
        <v/>
      </c>
    </row>
    <row r="926" spans="1:11" ht="25" x14ac:dyDescent="0.35">
      <c r="A926" s="1" t="str">
        <f>Details!A925</f>
        <v>CCS881</v>
      </c>
      <c r="B926" s="1" t="str">
        <f>Details!B925</f>
        <v>TZ LABEL TAPE 18MM X 8M BLACK ON WHITE NON-LAMINATING</v>
      </c>
      <c r="C926" s="1" t="s">
        <v>2897</v>
      </c>
      <c r="D926" s="1" t="s">
        <v>12</v>
      </c>
      <c r="E926" s="1" t="s">
        <v>3492</v>
      </c>
      <c r="F926" s="16">
        <f>VLOOKUP(A926,Details!$A$9:$I$1687,8,FALSE)</f>
        <v>0</v>
      </c>
      <c r="H926" s="16" t="str">
        <f t="shared" si="64"/>
        <v/>
      </c>
      <c r="I926" s="16" t="str">
        <f t="shared" si="65"/>
        <v/>
      </c>
      <c r="J926" s="16" t="str">
        <f t="shared" si="66"/>
        <v/>
      </c>
      <c r="K926" s="16" t="str">
        <f t="shared" si="67"/>
        <v/>
      </c>
    </row>
    <row r="927" spans="1:11" ht="25" x14ac:dyDescent="0.35">
      <c r="A927" s="1" t="str">
        <f>Details!A926</f>
        <v>CCS882</v>
      </c>
      <c r="B927" s="1" t="str">
        <f>Details!B926</f>
        <v>D1 LABEL TAPE 19MM X 7M BLACK/WHITE</v>
      </c>
      <c r="C927" s="1" t="s">
        <v>2897</v>
      </c>
      <c r="D927" s="1" t="s">
        <v>164</v>
      </c>
      <c r="E927" s="1" t="s">
        <v>3492</v>
      </c>
      <c r="F927" s="16">
        <f>VLOOKUP(A927,Details!$A$9:$I$1687,8,FALSE)</f>
        <v>0</v>
      </c>
      <c r="H927" s="16" t="str">
        <f t="shared" si="64"/>
        <v/>
      </c>
      <c r="I927" s="16" t="str">
        <f t="shared" si="65"/>
        <v/>
      </c>
      <c r="J927" s="16" t="str">
        <f t="shared" si="66"/>
        <v/>
      </c>
      <c r="K927" s="16" t="str">
        <f t="shared" si="67"/>
        <v/>
      </c>
    </row>
    <row r="928" spans="1:11" ht="25" x14ac:dyDescent="0.35">
      <c r="A928" s="1" t="str">
        <f>Details!A927</f>
        <v>CCS883</v>
      </c>
      <c r="B928" s="1" t="str">
        <f>Details!B927</f>
        <v>LABEL TAPE 24MM BLACK/WHITE</v>
      </c>
      <c r="C928" s="1" t="s">
        <v>2897</v>
      </c>
      <c r="D928" s="1" t="s">
        <v>12</v>
      </c>
      <c r="E928" s="1" t="s">
        <v>3492</v>
      </c>
      <c r="F928" s="16">
        <f>VLOOKUP(A928,Details!$A$9:$I$1687,8,FALSE)</f>
        <v>0</v>
      </c>
      <c r="H928" s="16" t="str">
        <f t="shared" si="64"/>
        <v/>
      </c>
      <c r="I928" s="16" t="str">
        <f t="shared" si="65"/>
        <v/>
      </c>
      <c r="J928" s="16" t="str">
        <f t="shared" si="66"/>
        <v/>
      </c>
      <c r="K928" s="16" t="str">
        <f t="shared" si="67"/>
        <v/>
      </c>
    </row>
    <row r="929" spans="1:11" ht="25" x14ac:dyDescent="0.35">
      <c r="A929" s="1" t="str">
        <f>Details!A928</f>
        <v>CCS884</v>
      </c>
      <c r="B929" s="1" t="str">
        <f>Details!B928</f>
        <v>D1 LABEL TAPE 24MM X 7M BLACK/WHITE</v>
      </c>
      <c r="C929" s="1" t="s">
        <v>2897</v>
      </c>
      <c r="D929" s="1" t="s">
        <v>12</v>
      </c>
      <c r="E929" s="1" t="s">
        <v>3492</v>
      </c>
      <c r="F929" s="16">
        <f>VLOOKUP(A929,Details!$A$9:$I$1687,8,FALSE)</f>
        <v>0</v>
      </c>
      <c r="H929" s="16" t="str">
        <f t="shared" si="64"/>
        <v/>
      </c>
      <c r="I929" s="16" t="str">
        <f t="shared" si="65"/>
        <v/>
      </c>
      <c r="J929" s="16" t="str">
        <f t="shared" si="66"/>
        <v/>
      </c>
      <c r="K929" s="16" t="str">
        <f t="shared" si="67"/>
        <v/>
      </c>
    </row>
    <row r="930" spans="1:11" ht="25" x14ac:dyDescent="0.35">
      <c r="A930" s="1" t="str">
        <f>Details!A929</f>
        <v>CCS885</v>
      </c>
      <c r="B930" s="1" t="str">
        <f>Details!B929</f>
        <v>BUBBLE WRAP DISPENSER 300MM X 50M</v>
      </c>
      <c r="C930" s="1" t="s">
        <v>2897</v>
      </c>
      <c r="D930" s="1" t="s">
        <v>12</v>
      </c>
      <c r="E930" s="1" t="s">
        <v>3492</v>
      </c>
      <c r="F930" s="16">
        <f>VLOOKUP(A930,Details!$A$9:$I$1687,8,FALSE)</f>
        <v>0</v>
      </c>
      <c r="H930" s="16" t="str">
        <f t="shared" si="64"/>
        <v/>
      </c>
      <c r="I930" s="16" t="str">
        <f t="shared" si="65"/>
        <v/>
      </c>
      <c r="J930" s="16" t="str">
        <f t="shared" si="66"/>
        <v/>
      </c>
      <c r="K930" s="16" t="str">
        <f t="shared" si="67"/>
        <v/>
      </c>
    </row>
    <row r="931" spans="1:11" ht="25" x14ac:dyDescent="0.35">
      <c r="A931" s="1" t="str">
        <f>Details!A930</f>
        <v>CCS886</v>
      </c>
      <c r="B931" s="1" t="str">
        <f>Details!B930</f>
        <v>BUBBLE WRAP 500MM X 7.5M ROLL</v>
      </c>
      <c r="C931" s="1" t="s">
        <v>2897</v>
      </c>
      <c r="D931" s="1" t="s">
        <v>12</v>
      </c>
      <c r="E931" s="1" t="s">
        <v>3492</v>
      </c>
      <c r="F931" s="16">
        <f>VLOOKUP(A931,Details!$A$9:$I$1687,8,FALSE)</f>
        <v>0</v>
      </c>
      <c r="H931" s="16" t="str">
        <f t="shared" si="64"/>
        <v/>
      </c>
      <c r="I931" s="16" t="str">
        <f t="shared" si="65"/>
        <v/>
      </c>
      <c r="J931" s="16" t="str">
        <f t="shared" si="66"/>
        <v/>
      </c>
      <c r="K931" s="16" t="str">
        <f t="shared" si="67"/>
        <v/>
      </c>
    </row>
    <row r="932" spans="1:11" ht="25" x14ac:dyDescent="0.35">
      <c r="A932" s="1" t="str">
        <f>Details!A931</f>
        <v>CCS887</v>
      </c>
      <c r="B932" s="1" t="str">
        <f>Details!B931</f>
        <v>FILM STRETCHWRAP 500MM X 250M 17 MICRON BLACK</v>
      </c>
      <c r="C932" s="1" t="s">
        <v>2897</v>
      </c>
      <c r="D932" s="1" t="s">
        <v>12</v>
      </c>
      <c r="E932" s="1" t="s">
        <v>3492</v>
      </c>
      <c r="F932" s="16">
        <f>VLOOKUP(A932,Details!$A$9:$I$1687,8,FALSE)</f>
        <v>0</v>
      </c>
      <c r="H932" s="16" t="str">
        <f t="shared" si="64"/>
        <v/>
      </c>
      <c r="I932" s="16" t="str">
        <f t="shared" si="65"/>
        <v/>
      </c>
      <c r="J932" s="16" t="str">
        <f t="shared" si="66"/>
        <v/>
      </c>
      <c r="K932" s="16" t="str">
        <f t="shared" si="67"/>
        <v/>
      </c>
    </row>
    <row r="933" spans="1:11" ht="25" x14ac:dyDescent="0.35">
      <c r="A933" s="1" t="str">
        <f>Details!A932</f>
        <v>CCS888</v>
      </c>
      <c r="B933" s="1" t="str">
        <f>Details!B932</f>
        <v>FILM STRETCHWRAP 500MM X 250M 20 MICRON CLEAR</v>
      </c>
      <c r="C933" s="1" t="s">
        <v>2897</v>
      </c>
      <c r="D933" s="1" t="s">
        <v>12</v>
      </c>
      <c r="E933" s="1" t="s">
        <v>3492</v>
      </c>
      <c r="F933" s="16">
        <f>VLOOKUP(A933,Details!$A$9:$I$1687,8,FALSE)</f>
        <v>0</v>
      </c>
      <c r="H933" s="16" t="str">
        <f t="shared" si="64"/>
        <v/>
      </c>
      <c r="I933" s="16" t="str">
        <f t="shared" si="65"/>
        <v/>
      </c>
      <c r="J933" s="16" t="str">
        <f t="shared" si="66"/>
        <v/>
      </c>
      <c r="K933" s="16" t="str">
        <f t="shared" si="67"/>
        <v/>
      </c>
    </row>
    <row r="934" spans="1:11" ht="25" x14ac:dyDescent="0.35">
      <c r="A934" s="1" t="str">
        <f>Details!A933</f>
        <v>CCS1455</v>
      </c>
      <c r="B934" s="1" t="str">
        <f>Details!B933</f>
        <v>A4 TRANSPARENT SHEETS FOR OVER HEAD PROJECTORS 100 MICRONS</v>
      </c>
      <c r="C934" s="1" t="s">
        <v>2897</v>
      </c>
      <c r="D934" s="1" t="s">
        <v>25</v>
      </c>
      <c r="E934" s="1" t="s">
        <v>3492</v>
      </c>
      <c r="F934" s="16">
        <f>VLOOKUP(A934,Details!$A$9:$I$1687,8,FALSE)</f>
        <v>0</v>
      </c>
      <c r="H934" s="16" t="str">
        <f t="shared" si="64"/>
        <v/>
      </c>
      <c r="I934" s="16" t="str">
        <f t="shared" si="65"/>
        <v/>
      </c>
      <c r="J934" s="16" t="str">
        <f t="shared" si="66"/>
        <v/>
      </c>
      <c r="K934" s="16" t="str">
        <f t="shared" si="67"/>
        <v/>
      </c>
    </row>
    <row r="935" spans="1:11" ht="25" x14ac:dyDescent="0.35">
      <c r="A935" s="1" t="str">
        <f>Details!A934</f>
        <v>CCS889</v>
      </c>
      <c r="B935" s="1" t="str">
        <f>Details!B934</f>
        <v>FILM ROLL 914MM X 22M CONTINUOUS CLEAR</v>
      </c>
      <c r="C935" s="1" t="s">
        <v>2897</v>
      </c>
      <c r="D935" s="1" t="s">
        <v>12</v>
      </c>
      <c r="E935" s="1" t="s">
        <v>3492</v>
      </c>
      <c r="F935" s="16">
        <f>VLOOKUP(A935,Details!$A$9:$I$1687,8,FALSE)</f>
        <v>0</v>
      </c>
      <c r="H935" s="16" t="str">
        <f t="shared" si="64"/>
        <v/>
      </c>
      <c r="I935" s="16" t="str">
        <f t="shared" si="65"/>
        <v/>
      </c>
      <c r="J935" s="16" t="str">
        <f t="shared" si="66"/>
        <v/>
      </c>
      <c r="K935" s="16" t="str">
        <f t="shared" si="67"/>
        <v/>
      </c>
    </row>
    <row r="936" spans="1:11" ht="25" x14ac:dyDescent="0.35">
      <c r="A936" s="1" t="str">
        <f>Details!A935</f>
        <v>CCS890</v>
      </c>
      <c r="B936" s="1" t="str">
        <f>Details!B935</f>
        <v>FILM SELF-ADHESIVE 1000MM X 25M GLASS CLEAR BOOK COVERING</v>
      </c>
      <c r="C936" s="1" t="s">
        <v>2897</v>
      </c>
      <c r="D936" s="1" t="s">
        <v>12</v>
      </c>
      <c r="E936" s="1" t="s">
        <v>3492</v>
      </c>
      <c r="F936" s="16">
        <f>VLOOKUP(A936,Details!$A$9:$I$1687,8,FALSE)</f>
        <v>0</v>
      </c>
      <c r="H936" s="16" t="str">
        <f t="shared" si="64"/>
        <v/>
      </c>
      <c r="I936" s="16" t="str">
        <f t="shared" si="65"/>
        <v/>
      </c>
      <c r="J936" s="16" t="str">
        <f t="shared" si="66"/>
        <v/>
      </c>
      <c r="K936" s="16" t="str">
        <f t="shared" si="67"/>
        <v/>
      </c>
    </row>
    <row r="937" spans="1:11" ht="25" x14ac:dyDescent="0.35">
      <c r="A937" s="1" t="str">
        <f>Details!A936</f>
        <v>CCS891</v>
      </c>
      <c r="B937" s="1" t="str">
        <f>Details!B936</f>
        <v>CUTTING MAT A3 SELF-HEALING PRE PRINTED WITH METRIC CUTTING SCALE</v>
      </c>
      <c r="C937" s="1" t="s">
        <v>2897</v>
      </c>
      <c r="D937" s="1" t="s">
        <v>12</v>
      </c>
      <c r="E937" s="1" t="s">
        <v>3492</v>
      </c>
      <c r="F937" s="16">
        <f>VLOOKUP(A937,Details!$A$9:$I$1687,8,FALSE)</f>
        <v>0</v>
      </c>
      <c r="H937" s="16" t="str">
        <f t="shared" si="64"/>
        <v/>
      </c>
      <c r="I937" s="16" t="str">
        <f t="shared" si="65"/>
        <v/>
      </c>
      <c r="J937" s="16" t="str">
        <f t="shared" si="66"/>
        <v/>
      </c>
      <c r="K937" s="16" t="str">
        <f t="shared" si="67"/>
        <v/>
      </c>
    </row>
    <row r="938" spans="1:11" ht="25" x14ac:dyDescent="0.35">
      <c r="A938" s="1" t="str">
        <f>Details!A937</f>
        <v>CCS892</v>
      </c>
      <c r="B938" s="1" t="str">
        <f>Details!B937</f>
        <v>BACK SUPPORT MESH WITH LUMBAR</v>
      </c>
      <c r="C938" s="1" t="s">
        <v>2897</v>
      </c>
      <c r="D938" s="1" t="s">
        <v>12</v>
      </c>
      <c r="E938" s="1" t="s">
        <v>3492</v>
      </c>
      <c r="F938" s="16">
        <f>VLOOKUP(A938,Details!$A$9:$I$1687,8,FALSE)</f>
        <v>0</v>
      </c>
      <c r="H938" s="16" t="str">
        <f t="shared" si="64"/>
        <v/>
      </c>
      <c r="I938" s="16" t="str">
        <f t="shared" si="65"/>
        <v/>
      </c>
      <c r="J938" s="16" t="str">
        <f t="shared" si="66"/>
        <v/>
      </c>
      <c r="K938" s="16" t="str">
        <f t="shared" si="67"/>
        <v/>
      </c>
    </row>
    <row r="939" spans="1:11" ht="25" x14ac:dyDescent="0.35">
      <c r="A939" s="1" t="str">
        <f>Details!A938</f>
        <v>CCS893</v>
      </c>
      <c r="B939" s="1" t="str">
        <f>Details!B938</f>
        <v>BACK SUPPORT MESH MASSAGE WITH ELASTICATED STRAP 420X420MM</v>
      </c>
      <c r="C939" s="1" t="s">
        <v>2897</v>
      </c>
      <c r="D939" s="1" t="s">
        <v>12</v>
      </c>
      <c r="E939" s="1" t="s">
        <v>3492</v>
      </c>
      <c r="F939" s="16">
        <f>VLOOKUP(A939,Details!$A$9:$I$1687,8,FALSE)</f>
        <v>0</v>
      </c>
      <c r="H939" s="16" t="str">
        <f t="shared" si="64"/>
        <v/>
      </c>
      <c r="I939" s="16" t="str">
        <f t="shared" si="65"/>
        <v/>
      </c>
      <c r="J939" s="16" t="str">
        <f t="shared" si="66"/>
        <v/>
      </c>
      <c r="K939" s="16" t="str">
        <f t="shared" si="67"/>
        <v/>
      </c>
    </row>
    <row r="940" spans="1:11" ht="25" x14ac:dyDescent="0.35">
      <c r="A940" s="1" t="str">
        <f>Details!A939</f>
        <v>CCS894</v>
      </c>
      <c r="B940" s="1" t="str">
        <f>Details!B939</f>
        <v>BACK SUPPORT PORTABLE FOAM LUMBAR SUPPORT 132 X 304 X 80MM, ADJUSTABLE STRAP, REMOVABLE COVER.</v>
      </c>
      <c r="C940" s="1" t="s">
        <v>2897</v>
      </c>
      <c r="D940" s="1" t="s">
        <v>12</v>
      </c>
      <c r="E940" s="1" t="s">
        <v>3492</v>
      </c>
      <c r="F940" s="16">
        <f>VLOOKUP(A940,Details!$A$9:$I$1687,8,FALSE)</f>
        <v>0</v>
      </c>
      <c r="H940" s="16" t="str">
        <f t="shared" si="64"/>
        <v/>
      </c>
      <c r="I940" s="16" t="str">
        <f t="shared" si="65"/>
        <v/>
      </c>
      <c r="J940" s="16" t="str">
        <f t="shared" si="66"/>
        <v/>
      </c>
      <c r="K940" s="16" t="str">
        <f t="shared" si="67"/>
        <v/>
      </c>
    </row>
    <row r="941" spans="1:11" ht="25" x14ac:dyDescent="0.35">
      <c r="A941" s="1" t="str">
        <f>Details!A940</f>
        <v>CCS895</v>
      </c>
      <c r="B941" s="1" t="str">
        <f>Details!B940</f>
        <v>FOOTREST 460 X 340MM ADJUSTABLE</v>
      </c>
      <c r="C941" s="1" t="s">
        <v>2897</v>
      </c>
      <c r="D941" s="1" t="s">
        <v>12</v>
      </c>
      <c r="E941" s="1" t="s">
        <v>3492</v>
      </c>
      <c r="F941" s="16">
        <f>VLOOKUP(A941,Details!$A$9:$I$1687,8,FALSE)</f>
        <v>0</v>
      </c>
      <c r="H941" s="16" t="str">
        <f t="shared" si="64"/>
        <v/>
      </c>
      <c r="I941" s="16" t="str">
        <f t="shared" si="65"/>
        <v/>
      </c>
      <c r="J941" s="16" t="str">
        <f t="shared" si="66"/>
        <v/>
      </c>
      <c r="K941" s="16" t="str">
        <f t="shared" si="67"/>
        <v/>
      </c>
    </row>
    <row r="942" spans="1:11" ht="25" x14ac:dyDescent="0.35">
      <c r="A942" s="1" t="str">
        <f>Details!A941</f>
        <v>CCS896</v>
      </c>
      <c r="B942" s="1" t="str">
        <f>Details!B941</f>
        <v>THERMAL ROLL 57 X 40 X 12.7MM WHITE LENGTH 18M SINGLE PLY</v>
      </c>
      <c r="C942" s="1" t="s">
        <v>2897</v>
      </c>
      <c r="D942" s="1" t="s">
        <v>46</v>
      </c>
      <c r="E942" s="1" t="s">
        <v>3491</v>
      </c>
      <c r="F942" s="16">
        <f>VLOOKUP(A942,Details!$A$9:$I$1687,8,FALSE)</f>
        <v>0</v>
      </c>
      <c r="H942" s="16" t="str">
        <f t="shared" si="64"/>
        <v/>
      </c>
      <c r="I942" s="16" t="str">
        <f t="shared" si="65"/>
        <v/>
      </c>
      <c r="J942" s="16" t="str">
        <f t="shared" si="66"/>
        <v/>
      </c>
      <c r="K942" s="16" t="str">
        <f t="shared" si="67"/>
        <v/>
      </c>
    </row>
    <row r="943" spans="1:11" ht="25" x14ac:dyDescent="0.35">
      <c r="A943" s="1" t="str">
        <f>Details!A942</f>
        <v>CCS897</v>
      </c>
      <c r="B943" s="1" t="str">
        <f>Details!B942</f>
        <v>THERMAL ROLL 57 X 30 X 12.7MM WHITE SINGLE PLY CALCULATOR AND CREDIT CARD</v>
      </c>
      <c r="C943" s="1" t="s">
        <v>2897</v>
      </c>
      <c r="D943" s="1" t="s">
        <v>130</v>
      </c>
      <c r="E943" s="1" t="s">
        <v>3491</v>
      </c>
      <c r="F943" s="16">
        <f>VLOOKUP(A943,Details!$A$9:$I$1687,8,FALSE)</f>
        <v>0</v>
      </c>
      <c r="H943" s="16" t="str">
        <f t="shared" si="64"/>
        <v/>
      </c>
      <c r="I943" s="16" t="str">
        <f t="shared" si="65"/>
        <v/>
      </c>
      <c r="J943" s="16" t="str">
        <f t="shared" si="66"/>
        <v/>
      </c>
      <c r="K943" s="16" t="str">
        <f t="shared" si="67"/>
        <v/>
      </c>
    </row>
    <row r="944" spans="1:11" ht="25" x14ac:dyDescent="0.35">
      <c r="A944" s="1" t="str">
        <f>Details!A943</f>
        <v>CCS898</v>
      </c>
      <c r="B944" s="1" t="str">
        <f>Details!B943</f>
        <v>THERMAL ROLL 58 X 38 X 12MM WHITE CREDIT CARD</v>
      </c>
      <c r="C944" s="1" t="s">
        <v>2897</v>
      </c>
      <c r="D944" s="1" t="s">
        <v>46</v>
      </c>
      <c r="E944" s="1" t="s">
        <v>3491</v>
      </c>
      <c r="F944" s="16">
        <f>VLOOKUP(A944,Details!$A$9:$I$1687,8,FALSE)</f>
        <v>0</v>
      </c>
      <c r="H944" s="16" t="str">
        <f t="shared" si="64"/>
        <v/>
      </c>
      <c r="I944" s="16" t="str">
        <f t="shared" si="65"/>
        <v/>
      </c>
      <c r="J944" s="16" t="str">
        <f t="shared" si="66"/>
        <v/>
      </c>
      <c r="K944" s="16" t="str">
        <f t="shared" si="67"/>
        <v/>
      </c>
    </row>
    <row r="945" spans="1:11" ht="25" x14ac:dyDescent="0.35">
      <c r="A945" s="1" t="str">
        <f>Details!A944</f>
        <v>CCS899</v>
      </c>
      <c r="B945" s="1" t="str">
        <f>Details!B944</f>
        <v>THERMAL ROLL 80 X 80 X 12.7MM WHITE</v>
      </c>
      <c r="C945" s="1" t="s">
        <v>2897</v>
      </c>
      <c r="D945" s="1" t="s">
        <v>46</v>
      </c>
      <c r="E945" s="1" t="s">
        <v>3491</v>
      </c>
      <c r="F945" s="16">
        <f>VLOOKUP(A945,Details!$A$9:$I$1687,8,FALSE)</f>
        <v>0</v>
      </c>
      <c r="H945" s="16" t="str">
        <f t="shared" si="64"/>
        <v/>
      </c>
      <c r="I945" s="16" t="str">
        <f t="shared" si="65"/>
        <v/>
      </c>
      <c r="J945" s="16" t="str">
        <f t="shared" si="66"/>
        <v/>
      </c>
      <c r="K945" s="16" t="str">
        <f t="shared" si="67"/>
        <v/>
      </c>
    </row>
    <row r="946" spans="1:11" ht="25" x14ac:dyDescent="0.35">
      <c r="A946" s="1" t="str">
        <f>Details!A945</f>
        <v>CCS900</v>
      </c>
      <c r="B946" s="1" t="str">
        <f>Details!B945</f>
        <v>QUICK MOUNT 400ML SPRAY</v>
      </c>
      <c r="C946" s="1" t="s">
        <v>2897</v>
      </c>
      <c r="D946" s="1" t="s">
        <v>12</v>
      </c>
      <c r="E946" s="1" t="s">
        <v>3492</v>
      </c>
      <c r="F946" s="16">
        <f>VLOOKUP(A946,Details!$A$9:$I$1687,8,FALSE)</f>
        <v>0</v>
      </c>
      <c r="H946" s="16" t="str">
        <f t="shared" si="64"/>
        <v/>
      </c>
      <c r="I946" s="16" t="str">
        <f t="shared" si="65"/>
        <v/>
      </c>
      <c r="J946" s="16" t="str">
        <f t="shared" si="66"/>
        <v/>
      </c>
      <c r="K946" s="16" t="str">
        <f t="shared" si="67"/>
        <v/>
      </c>
    </row>
    <row r="947" spans="1:11" ht="25" x14ac:dyDescent="0.35">
      <c r="A947" s="1" t="str">
        <f>Details!A946</f>
        <v>CCS901</v>
      </c>
      <c r="B947" s="1" t="str">
        <f>Details!B946</f>
        <v>MOUSE MAT BLACK 5MM NON SKID BASE</v>
      </c>
      <c r="C947" s="1" t="s">
        <v>3056</v>
      </c>
      <c r="D947" s="1" t="s">
        <v>12</v>
      </c>
      <c r="E947" s="1" t="s">
        <v>3492</v>
      </c>
      <c r="F947" s="16">
        <f>VLOOKUP(A947,Details!$A$9:$I$1687,8,FALSE)</f>
        <v>0</v>
      </c>
      <c r="H947" s="16" t="str">
        <f t="shared" si="64"/>
        <v/>
      </c>
      <c r="I947" s="16" t="str">
        <f t="shared" si="65"/>
        <v/>
      </c>
      <c r="J947" s="16" t="str">
        <f t="shared" si="66"/>
        <v/>
      </c>
      <c r="K947" s="16" t="str">
        <f t="shared" si="67"/>
        <v/>
      </c>
    </row>
    <row r="948" spans="1:11" ht="25" x14ac:dyDescent="0.35">
      <c r="A948" s="1" t="str">
        <f>Details!A947</f>
        <v>CCS902</v>
      </c>
      <c r="B948" s="1" t="str">
        <f>Details!B947</f>
        <v>MOUSE MAT BLUE 5MM NON SKID BASE</v>
      </c>
      <c r="C948" s="1" t="s">
        <v>3056</v>
      </c>
      <c r="D948" s="1" t="s">
        <v>12</v>
      </c>
      <c r="E948" s="1" t="s">
        <v>3492</v>
      </c>
      <c r="F948" s="16">
        <f>VLOOKUP(A948,Details!$A$9:$I$1687,8,FALSE)</f>
        <v>0</v>
      </c>
      <c r="H948" s="16" t="str">
        <f t="shared" si="64"/>
        <v/>
      </c>
      <c r="I948" s="16" t="str">
        <f t="shared" si="65"/>
        <v/>
      </c>
      <c r="J948" s="16" t="str">
        <f t="shared" si="66"/>
        <v/>
      </c>
      <c r="K948" s="16" t="str">
        <f t="shared" si="67"/>
        <v/>
      </c>
    </row>
    <row r="949" spans="1:11" ht="25" x14ac:dyDescent="0.35">
      <c r="A949" s="1" t="str">
        <f>Details!A948</f>
        <v>CCS903</v>
      </c>
      <c r="B949" s="1" t="str">
        <f>Details!B948</f>
        <v>MOUSE MAT AND GEL WRIST REST BLACK ERGONOMIC STYLE FOR FIRM WRIST SUPPORT</v>
      </c>
      <c r="C949" s="1" t="s">
        <v>3056</v>
      </c>
      <c r="D949" s="1" t="s">
        <v>12</v>
      </c>
      <c r="E949" s="1" t="s">
        <v>3492</v>
      </c>
      <c r="F949" s="16">
        <f>VLOOKUP(A949,Details!$A$9:$I$1687,8,FALSE)</f>
        <v>0</v>
      </c>
      <c r="H949" s="16" t="str">
        <f t="shared" si="64"/>
        <v/>
      </c>
      <c r="I949" s="16" t="str">
        <f t="shared" si="65"/>
        <v/>
      </c>
      <c r="J949" s="16" t="str">
        <f t="shared" si="66"/>
        <v/>
      </c>
      <c r="K949" s="16" t="str">
        <f t="shared" si="67"/>
        <v/>
      </c>
    </row>
    <row r="950" spans="1:11" ht="25" x14ac:dyDescent="0.35">
      <c r="A950" s="1" t="str">
        <f>Details!A949</f>
        <v>CCS904</v>
      </c>
      <c r="B950" s="1" t="str">
        <f>Details!B949</f>
        <v>MOUSE MAT AND GEL WRIST REST GREY ERGONOMIC STYLE FOR FIRM WRIST SUPPORT</v>
      </c>
      <c r="C950" s="1" t="s">
        <v>3056</v>
      </c>
      <c r="D950" s="1" t="s">
        <v>12</v>
      </c>
      <c r="E950" s="1" t="s">
        <v>3492</v>
      </c>
      <c r="F950" s="16">
        <f>VLOOKUP(A950,Details!$A$9:$I$1687,8,FALSE)</f>
        <v>0</v>
      </c>
      <c r="H950" s="16" t="str">
        <f t="shared" si="64"/>
        <v/>
      </c>
      <c r="I950" s="16" t="str">
        <f t="shared" si="65"/>
        <v/>
      </c>
      <c r="J950" s="16" t="str">
        <f t="shared" si="66"/>
        <v/>
      </c>
      <c r="K950" s="16" t="str">
        <f t="shared" si="67"/>
        <v/>
      </c>
    </row>
    <row r="951" spans="1:11" ht="25" x14ac:dyDescent="0.35">
      <c r="A951" s="1" t="str">
        <f>Details!A950</f>
        <v>CCS905</v>
      </c>
      <c r="B951" s="1" t="str">
        <f>Details!B950</f>
        <v>MOUSE MAT AND MEMORY FOAM WRIST REST BLACK ERGONOMIC STYLE FOR FIRM WRIST SUPPORT</v>
      </c>
      <c r="C951" s="1" t="s">
        <v>3056</v>
      </c>
      <c r="D951" s="1" t="s">
        <v>12</v>
      </c>
      <c r="E951" s="1" t="s">
        <v>3492</v>
      </c>
      <c r="F951" s="16">
        <f>VLOOKUP(A951,Details!$A$9:$I$1687,8,FALSE)</f>
        <v>0</v>
      </c>
      <c r="H951" s="16" t="str">
        <f t="shared" si="64"/>
        <v/>
      </c>
      <c r="I951" s="16" t="str">
        <f t="shared" si="65"/>
        <v/>
      </c>
      <c r="J951" s="16" t="str">
        <f t="shared" si="66"/>
        <v/>
      </c>
      <c r="K951" s="16" t="str">
        <f t="shared" si="67"/>
        <v/>
      </c>
    </row>
    <row r="952" spans="1:11" ht="25" x14ac:dyDescent="0.35">
      <c r="A952" s="1" t="str">
        <f>Details!A951</f>
        <v>CCS906</v>
      </c>
      <c r="B952" s="1" t="str">
        <f>Details!B951</f>
        <v>KEYBOARD WRIST REST GEL FABRIC COVERED BLACK</v>
      </c>
      <c r="C952" s="1" t="s">
        <v>3056</v>
      </c>
      <c r="D952" s="1" t="s">
        <v>12</v>
      </c>
      <c r="E952" s="1" t="s">
        <v>3492</v>
      </c>
      <c r="F952" s="16">
        <f>VLOOKUP(A952,Details!$A$9:$I$1687,8,FALSE)</f>
        <v>0</v>
      </c>
      <c r="H952" s="16" t="str">
        <f t="shared" si="64"/>
        <v/>
      </c>
      <c r="I952" s="16" t="str">
        <f t="shared" si="65"/>
        <v/>
      </c>
      <c r="J952" s="16" t="str">
        <f t="shared" si="66"/>
        <v/>
      </c>
      <c r="K952" s="16" t="str">
        <f t="shared" si="67"/>
        <v/>
      </c>
    </row>
    <row r="953" spans="1:11" ht="25" x14ac:dyDescent="0.35">
      <c r="A953" s="1" t="str">
        <f>Details!A952</f>
        <v>CCS907</v>
      </c>
      <c r="B953" s="1" t="str">
        <f>Details!B952</f>
        <v>KEYBOARD WRIST REST GEL PALM SUPPORT GREY</v>
      </c>
      <c r="C953" s="1" t="s">
        <v>3056</v>
      </c>
      <c r="D953" s="1" t="s">
        <v>12</v>
      </c>
      <c r="E953" s="1" t="s">
        <v>3492</v>
      </c>
      <c r="F953" s="16">
        <f>VLOOKUP(A953,Details!$A$9:$I$1687,8,FALSE)</f>
        <v>0</v>
      </c>
      <c r="H953" s="16" t="str">
        <f t="shared" si="64"/>
        <v/>
      </c>
      <c r="I953" s="16" t="str">
        <f t="shared" si="65"/>
        <v/>
      </c>
      <c r="J953" s="16" t="str">
        <f t="shared" si="66"/>
        <v/>
      </c>
      <c r="K953" s="16" t="str">
        <f t="shared" si="67"/>
        <v/>
      </c>
    </row>
    <row r="954" spans="1:11" ht="25" x14ac:dyDescent="0.35">
      <c r="A954" s="1" t="str">
        <f>Details!A953</f>
        <v>CCS908</v>
      </c>
      <c r="B954" s="1" t="str">
        <f>Details!B953</f>
        <v>KEYBOARD WRIST REST MEMORY FOAM BLACK</v>
      </c>
      <c r="C954" s="1" t="s">
        <v>3056</v>
      </c>
      <c r="D954" s="1" t="s">
        <v>12</v>
      </c>
      <c r="E954" s="1" t="s">
        <v>3492</v>
      </c>
      <c r="F954" s="16">
        <f>VLOOKUP(A954,Details!$A$9:$I$1687,8,FALSE)</f>
        <v>0</v>
      </c>
      <c r="H954" s="16" t="str">
        <f t="shared" si="64"/>
        <v/>
      </c>
      <c r="I954" s="16" t="str">
        <f t="shared" si="65"/>
        <v/>
      </c>
      <c r="J954" s="16" t="str">
        <f t="shared" si="66"/>
        <v/>
      </c>
      <c r="K954" s="16" t="str">
        <f t="shared" si="67"/>
        <v/>
      </c>
    </row>
    <row r="955" spans="1:11" ht="25" x14ac:dyDescent="0.35">
      <c r="A955" s="1" t="str">
        <f>Details!A954</f>
        <v>CCS909</v>
      </c>
      <c r="B955" s="1" t="str">
        <f>Details!B954</f>
        <v>MOUSE USB WIRELESS OPTICAL 3 BUTTON</v>
      </c>
      <c r="C955" s="1" t="s">
        <v>3056</v>
      </c>
      <c r="D955" s="1" t="s">
        <v>12</v>
      </c>
      <c r="E955" s="1" t="s">
        <v>3492</v>
      </c>
      <c r="F955" s="16">
        <f>VLOOKUP(A955,Details!$A$9:$I$1687,8,FALSE)</f>
        <v>0</v>
      </c>
      <c r="H955" s="16" t="str">
        <f t="shared" si="64"/>
        <v/>
      </c>
      <c r="I955" s="16" t="str">
        <f t="shared" si="65"/>
        <v/>
      </c>
      <c r="J955" s="16" t="str">
        <f t="shared" si="66"/>
        <v/>
      </c>
      <c r="K955" s="16" t="str">
        <f t="shared" si="67"/>
        <v/>
      </c>
    </row>
    <row r="956" spans="1:11" ht="25" x14ac:dyDescent="0.35">
      <c r="A956" s="1" t="str">
        <f>Details!A955</f>
        <v>CCS910</v>
      </c>
      <c r="B956" s="1" t="str">
        <f>Details!B955</f>
        <v>MOUSE WIRED OPTICAL 3 BUTTON</v>
      </c>
      <c r="C956" s="1" t="s">
        <v>3056</v>
      </c>
      <c r="D956" s="1" t="s">
        <v>12</v>
      </c>
      <c r="E956" s="1" t="s">
        <v>3492</v>
      </c>
      <c r="F956" s="16">
        <f>VLOOKUP(A956,Details!$A$9:$I$1687,8,FALSE)</f>
        <v>0</v>
      </c>
      <c r="H956" s="16" t="str">
        <f t="shared" si="64"/>
        <v/>
      </c>
      <c r="I956" s="16" t="str">
        <f t="shared" si="65"/>
        <v/>
      </c>
      <c r="J956" s="16" t="str">
        <f t="shared" si="66"/>
        <v/>
      </c>
      <c r="K956" s="16" t="str">
        <f t="shared" si="67"/>
        <v/>
      </c>
    </row>
    <row r="957" spans="1:11" ht="25" x14ac:dyDescent="0.35">
      <c r="A957" s="1" t="str">
        <f>Details!A956</f>
        <v>CCS911</v>
      </c>
      <c r="B957" s="1" t="str">
        <f>Details!B956</f>
        <v>KEYBOARD AND MOUSE USB SET WIRELESS</v>
      </c>
      <c r="C957" s="1" t="s">
        <v>3056</v>
      </c>
      <c r="D957" s="1" t="s">
        <v>12</v>
      </c>
      <c r="E957" s="1" t="s">
        <v>3492</v>
      </c>
      <c r="F957" s="16">
        <f>VLOOKUP(A957,Details!$A$9:$I$1687,8,FALSE)</f>
        <v>0</v>
      </c>
      <c r="H957" s="16" t="str">
        <f t="shared" si="64"/>
        <v/>
      </c>
      <c r="I957" s="16" t="str">
        <f t="shared" si="65"/>
        <v/>
      </c>
      <c r="J957" s="16" t="str">
        <f t="shared" si="66"/>
        <v/>
      </c>
      <c r="K957" s="16" t="str">
        <f t="shared" si="67"/>
        <v/>
      </c>
    </row>
    <row r="958" spans="1:11" ht="25" x14ac:dyDescent="0.35">
      <c r="A958" s="1" t="str">
        <f>Details!A957</f>
        <v>CCS912</v>
      </c>
      <c r="B958" s="1" t="str">
        <f>Details!B957</f>
        <v>KEYBOARD USB WIRELESS</v>
      </c>
      <c r="C958" s="1" t="s">
        <v>3056</v>
      </c>
      <c r="D958" s="1" t="s">
        <v>12</v>
      </c>
      <c r="E958" s="1" t="s">
        <v>3492</v>
      </c>
      <c r="F958" s="16">
        <f>VLOOKUP(A958,Details!$A$9:$I$1687,8,FALSE)</f>
        <v>0</v>
      </c>
      <c r="H958" s="16" t="str">
        <f t="shared" si="64"/>
        <v/>
      </c>
      <c r="I958" s="16" t="str">
        <f t="shared" si="65"/>
        <v/>
      </c>
      <c r="J958" s="16" t="str">
        <f t="shared" si="66"/>
        <v/>
      </c>
      <c r="K958" s="16" t="str">
        <f t="shared" si="67"/>
        <v/>
      </c>
    </row>
    <row r="959" spans="1:11" ht="25" x14ac:dyDescent="0.35">
      <c r="A959" s="1" t="str">
        <f>Details!A958</f>
        <v>CCS913</v>
      </c>
      <c r="B959" s="1" t="str">
        <f>Details!B958</f>
        <v>KEYBOARD WIRED</v>
      </c>
      <c r="C959" s="1" t="s">
        <v>3056</v>
      </c>
      <c r="D959" s="1" t="s">
        <v>12</v>
      </c>
      <c r="E959" s="1" t="s">
        <v>3492</v>
      </c>
      <c r="F959" s="16">
        <f>VLOOKUP(A959,Details!$A$9:$I$1687,8,FALSE)</f>
        <v>0</v>
      </c>
      <c r="H959" s="16" t="str">
        <f t="shared" si="64"/>
        <v/>
      </c>
      <c r="I959" s="16" t="str">
        <f t="shared" si="65"/>
        <v/>
      </c>
      <c r="J959" s="16" t="str">
        <f t="shared" si="66"/>
        <v/>
      </c>
      <c r="K959" s="16" t="str">
        <f t="shared" si="67"/>
        <v/>
      </c>
    </row>
    <row r="960" spans="1:11" ht="25" x14ac:dyDescent="0.35">
      <c r="A960" s="1" t="str">
        <f>Details!A959</f>
        <v>CCS914</v>
      </c>
      <c r="B960" s="1" t="str">
        <f>Details!B959</f>
        <v>CD-R 80 MINUTES 52X 700MB IN JEWEL CASE</v>
      </c>
      <c r="C960" s="1" t="s">
        <v>3056</v>
      </c>
      <c r="D960" s="1" t="s">
        <v>12</v>
      </c>
      <c r="E960" s="1" t="s">
        <v>3492</v>
      </c>
      <c r="F960" s="16">
        <f>VLOOKUP(A960,Details!$A$9:$I$1687,8,FALSE)</f>
        <v>0</v>
      </c>
      <c r="H960" s="16" t="str">
        <f t="shared" si="64"/>
        <v/>
      </c>
      <c r="I960" s="16" t="str">
        <f t="shared" si="65"/>
        <v/>
      </c>
      <c r="J960" s="16" t="str">
        <f t="shared" si="66"/>
        <v/>
      </c>
      <c r="K960" s="16" t="str">
        <f t="shared" si="67"/>
        <v/>
      </c>
    </row>
    <row r="961" spans="1:11" ht="25" x14ac:dyDescent="0.35">
      <c r="A961" s="1" t="str">
        <f>Details!A960</f>
        <v>CCS915</v>
      </c>
      <c r="B961" s="1" t="str">
        <f>Details!B960</f>
        <v>CD-R 80 MINUTES 700MB PRINTABLE IN SHRINK WRAPPED CASE</v>
      </c>
      <c r="C961" s="1" t="s">
        <v>3056</v>
      </c>
      <c r="D961" s="1" t="s">
        <v>12</v>
      </c>
      <c r="E961" s="1" t="s">
        <v>3492</v>
      </c>
      <c r="F961" s="16">
        <f>VLOOKUP(A961,Details!$A$9:$I$1687,8,FALSE)</f>
        <v>0</v>
      </c>
      <c r="H961" s="16" t="str">
        <f t="shared" si="64"/>
        <v/>
      </c>
      <c r="I961" s="16" t="str">
        <f t="shared" si="65"/>
        <v/>
      </c>
      <c r="J961" s="16" t="str">
        <f t="shared" si="66"/>
        <v/>
      </c>
      <c r="K961" s="16" t="str">
        <f t="shared" si="67"/>
        <v/>
      </c>
    </row>
    <row r="962" spans="1:11" ht="25" x14ac:dyDescent="0.35">
      <c r="A962" s="1" t="str">
        <f>Details!A961</f>
        <v>CCS916</v>
      </c>
      <c r="B962" s="1" t="str">
        <f>Details!B961</f>
        <v>CD-R 80 MINUTES 52X 700MB SPINDLE</v>
      </c>
      <c r="C962" s="1" t="s">
        <v>3056</v>
      </c>
      <c r="D962" s="1" t="s">
        <v>418</v>
      </c>
      <c r="E962" s="1" t="s">
        <v>3492</v>
      </c>
      <c r="F962" s="16">
        <f>VLOOKUP(A962,Details!$A$9:$I$1687,8,FALSE)</f>
        <v>0</v>
      </c>
      <c r="H962" s="16" t="str">
        <f t="shared" si="64"/>
        <v/>
      </c>
      <c r="I962" s="16" t="str">
        <f t="shared" si="65"/>
        <v/>
      </c>
      <c r="J962" s="16" t="str">
        <f t="shared" si="66"/>
        <v/>
      </c>
      <c r="K962" s="16" t="str">
        <f t="shared" si="67"/>
        <v/>
      </c>
    </row>
    <row r="963" spans="1:11" ht="25" x14ac:dyDescent="0.35">
      <c r="A963" s="1" t="str">
        <f>Details!A962</f>
        <v>CCS917</v>
      </c>
      <c r="B963" s="1" t="str">
        <f>Details!B962</f>
        <v>CD-R 80 MINUTES 52X 700MB INKJET PRINTABLE SPINDLE</v>
      </c>
      <c r="C963" s="1" t="s">
        <v>3056</v>
      </c>
      <c r="D963" s="1" t="s">
        <v>418</v>
      </c>
      <c r="E963" s="1" t="s">
        <v>3492</v>
      </c>
      <c r="F963" s="16">
        <f>VLOOKUP(A963,Details!$A$9:$I$1687,8,FALSE)</f>
        <v>0</v>
      </c>
      <c r="H963" s="16" t="str">
        <f t="shared" si="64"/>
        <v/>
      </c>
      <c r="I963" s="16" t="str">
        <f t="shared" si="65"/>
        <v/>
      </c>
      <c r="J963" s="16" t="str">
        <f t="shared" si="66"/>
        <v/>
      </c>
      <c r="K963" s="16" t="str">
        <f t="shared" si="67"/>
        <v/>
      </c>
    </row>
    <row r="964" spans="1:11" ht="25" x14ac:dyDescent="0.35">
      <c r="A964" s="1" t="str">
        <f>Details!A963</f>
        <v>CCS918</v>
      </c>
      <c r="B964" s="1" t="str">
        <f>Details!B963</f>
        <v>CD-RW 80 MINUTES 700MB 1-4X</v>
      </c>
      <c r="C964" s="1" t="s">
        <v>3056</v>
      </c>
      <c r="D964" s="1" t="s">
        <v>12</v>
      </c>
      <c r="E964" s="1" t="s">
        <v>3492</v>
      </c>
      <c r="F964" s="16">
        <f>VLOOKUP(A964,Details!$A$9:$I$1687,8,FALSE)</f>
        <v>0</v>
      </c>
      <c r="H964" s="16" t="str">
        <f t="shared" si="64"/>
        <v/>
      </c>
      <c r="I964" s="16" t="str">
        <f t="shared" si="65"/>
        <v/>
      </c>
      <c r="J964" s="16" t="str">
        <f t="shared" si="66"/>
        <v/>
      </c>
      <c r="K964" s="16" t="str">
        <f t="shared" si="67"/>
        <v/>
      </c>
    </row>
    <row r="965" spans="1:11" ht="25" x14ac:dyDescent="0.35">
      <c r="A965" s="1" t="str">
        <f>Details!A964</f>
        <v>CCS919</v>
      </c>
      <c r="B965" s="1" t="str">
        <f>Details!B964</f>
        <v>DVD+R 4.7GB IN SLIMLINE JEWEL CASE</v>
      </c>
      <c r="C965" s="1" t="s">
        <v>3056</v>
      </c>
      <c r="D965" s="1" t="s">
        <v>12</v>
      </c>
      <c r="E965" s="1" t="s">
        <v>3492</v>
      </c>
      <c r="F965" s="16">
        <f>VLOOKUP(A965,Details!$A$9:$I$1687,8,FALSE)</f>
        <v>0</v>
      </c>
      <c r="H965" s="16" t="str">
        <f t="shared" si="64"/>
        <v/>
      </c>
      <c r="I965" s="16" t="str">
        <f t="shared" si="65"/>
        <v/>
      </c>
      <c r="J965" s="16" t="str">
        <f t="shared" si="66"/>
        <v/>
      </c>
      <c r="K965" s="16" t="str">
        <f t="shared" si="67"/>
        <v/>
      </c>
    </row>
    <row r="966" spans="1:11" ht="25" x14ac:dyDescent="0.35">
      <c r="A966" s="1" t="str">
        <f>Details!A965</f>
        <v>CCS920</v>
      </c>
      <c r="B966" s="1" t="str">
        <f>Details!B965</f>
        <v>DVD+R 4.7GB 16X SPINDLE</v>
      </c>
      <c r="C966" s="1" t="s">
        <v>3056</v>
      </c>
      <c r="D966" s="1" t="s">
        <v>418</v>
      </c>
      <c r="E966" s="1" t="s">
        <v>3492</v>
      </c>
      <c r="F966" s="16">
        <f>VLOOKUP(A966,Details!$A$9:$I$1687,8,FALSE)</f>
        <v>0</v>
      </c>
      <c r="H966" s="16" t="str">
        <f t="shared" si="64"/>
        <v/>
      </c>
      <c r="I966" s="16" t="str">
        <f t="shared" si="65"/>
        <v/>
      </c>
      <c r="J966" s="16" t="str">
        <f t="shared" si="66"/>
        <v/>
      </c>
      <c r="K966" s="16" t="str">
        <f t="shared" si="67"/>
        <v/>
      </c>
    </row>
    <row r="967" spans="1:11" ht="25" x14ac:dyDescent="0.35">
      <c r="A967" s="1" t="str">
        <f>Details!A966</f>
        <v>CCS921</v>
      </c>
      <c r="B967" s="1" t="str">
        <f>Details!B966</f>
        <v>DVD+R 4.7GB 16X SPINDLE</v>
      </c>
      <c r="C967" s="1" t="s">
        <v>3056</v>
      </c>
      <c r="D967" s="1" t="s">
        <v>1569</v>
      </c>
      <c r="E967" s="1" t="s">
        <v>3492</v>
      </c>
      <c r="F967" s="16">
        <f>VLOOKUP(A967,Details!$A$9:$I$1687,8,FALSE)</f>
        <v>0</v>
      </c>
      <c r="H967" s="16" t="str">
        <f t="shared" si="64"/>
        <v/>
      </c>
      <c r="I967" s="16" t="str">
        <f t="shared" si="65"/>
        <v/>
      </c>
      <c r="J967" s="16" t="str">
        <f t="shared" si="66"/>
        <v/>
      </c>
      <c r="K967" s="16" t="str">
        <f t="shared" si="67"/>
        <v/>
      </c>
    </row>
    <row r="968" spans="1:11" ht="25" x14ac:dyDescent="0.35">
      <c r="A968" s="1" t="str">
        <f>Details!A967</f>
        <v>CCS922</v>
      </c>
      <c r="B968" s="1" t="str">
        <f>Details!B967</f>
        <v>DVD-R 4.7GB 16X SPINDLE</v>
      </c>
      <c r="C968" s="1" t="s">
        <v>3056</v>
      </c>
      <c r="D968" s="1" t="s">
        <v>418</v>
      </c>
      <c r="E968" s="1" t="s">
        <v>3492</v>
      </c>
      <c r="F968" s="16">
        <f>VLOOKUP(A968,Details!$A$9:$I$1687,8,FALSE)</f>
        <v>0</v>
      </c>
      <c r="H968" s="16" t="str">
        <f t="shared" si="64"/>
        <v/>
      </c>
      <c r="I968" s="16" t="str">
        <f t="shared" si="65"/>
        <v/>
      </c>
      <c r="J968" s="16" t="str">
        <f t="shared" si="66"/>
        <v/>
      </c>
      <c r="K968" s="16" t="str">
        <f t="shared" si="67"/>
        <v/>
      </c>
    </row>
    <row r="969" spans="1:11" ht="25" x14ac:dyDescent="0.35">
      <c r="A969" s="1" t="str">
        <f>Details!A968</f>
        <v>CCS923</v>
      </c>
      <c r="B969" s="1" t="str">
        <f>Details!B968</f>
        <v>DVD-R 4.7GB 16X INKJET PRINTABLE SPINDLE</v>
      </c>
      <c r="C969" s="1" t="s">
        <v>3056</v>
      </c>
      <c r="D969" s="1" t="s">
        <v>1626</v>
      </c>
      <c r="E969" s="1" t="s">
        <v>3492</v>
      </c>
      <c r="F969" s="16">
        <f>VLOOKUP(A969,Details!$A$9:$I$1687,8,FALSE)</f>
        <v>0</v>
      </c>
      <c r="H969" s="16" t="str">
        <f t="shared" si="64"/>
        <v/>
      </c>
      <c r="I969" s="16" t="str">
        <f t="shared" si="65"/>
        <v/>
      </c>
      <c r="J969" s="16" t="str">
        <f t="shared" si="66"/>
        <v/>
      </c>
      <c r="K969" s="16" t="str">
        <f t="shared" si="67"/>
        <v/>
      </c>
    </row>
    <row r="970" spans="1:11" ht="25" x14ac:dyDescent="0.35">
      <c r="A970" s="1" t="str">
        <f>Details!A969</f>
        <v>CCS924</v>
      </c>
      <c r="B970" s="1" t="str">
        <f>Details!B969</f>
        <v>DVD-RW 4.7GB</v>
      </c>
      <c r="C970" s="1" t="s">
        <v>3056</v>
      </c>
      <c r="D970" s="1" t="s">
        <v>1626</v>
      </c>
      <c r="E970" s="1" t="s">
        <v>3492</v>
      </c>
      <c r="F970" s="16">
        <f>VLOOKUP(A970,Details!$A$9:$I$1687,8,FALSE)</f>
        <v>0</v>
      </c>
      <c r="H970" s="16" t="str">
        <f t="shared" si="64"/>
        <v/>
      </c>
      <c r="I970" s="16" t="str">
        <f t="shared" si="65"/>
        <v/>
      </c>
      <c r="J970" s="16" t="str">
        <f t="shared" si="66"/>
        <v/>
      </c>
      <c r="K970" s="16" t="str">
        <f t="shared" si="67"/>
        <v/>
      </c>
    </row>
    <row r="971" spans="1:11" ht="25" x14ac:dyDescent="0.35">
      <c r="A971" s="1" t="str">
        <f>Details!A970</f>
        <v>CCS925</v>
      </c>
      <c r="B971" s="1" t="str">
        <f>Details!B970</f>
        <v>CD SLEEVE CLEAR POLYPROPYLENE</v>
      </c>
      <c r="C971" s="1" t="s">
        <v>3056</v>
      </c>
      <c r="D971" s="1" t="s">
        <v>25</v>
      </c>
      <c r="E971" s="1" t="s">
        <v>3492</v>
      </c>
      <c r="F971" s="16">
        <f>VLOOKUP(A971,Details!$A$9:$I$1687,8,FALSE)</f>
        <v>0</v>
      </c>
      <c r="H971" s="16" t="str">
        <f t="shared" si="64"/>
        <v/>
      </c>
      <c r="I971" s="16" t="str">
        <f t="shared" si="65"/>
        <v/>
      </c>
      <c r="J971" s="16" t="str">
        <f t="shared" si="66"/>
        <v/>
      </c>
      <c r="K971" s="16" t="str">
        <f t="shared" si="67"/>
        <v/>
      </c>
    </row>
    <row r="972" spans="1:11" ht="25" x14ac:dyDescent="0.35">
      <c r="A972" s="1" t="str">
        <f>Details!A971</f>
        <v>CCS926</v>
      </c>
      <c r="B972" s="1" t="str">
        <f>Details!B971</f>
        <v>CD PAPER ENVELOPE</v>
      </c>
      <c r="C972" s="1" t="s">
        <v>3056</v>
      </c>
      <c r="D972" s="1" t="s">
        <v>52</v>
      </c>
      <c r="E972" s="1" t="s">
        <v>3491</v>
      </c>
      <c r="F972" s="16">
        <f>VLOOKUP(A972,Details!$A$9:$I$1687,8,FALSE)</f>
        <v>0</v>
      </c>
      <c r="H972" s="16" t="str">
        <f t="shared" si="64"/>
        <v/>
      </c>
      <c r="I972" s="16" t="str">
        <f t="shared" si="65"/>
        <v/>
      </c>
      <c r="J972" s="16" t="str">
        <f t="shared" si="66"/>
        <v/>
      </c>
      <c r="K972" s="16" t="str">
        <f t="shared" si="67"/>
        <v/>
      </c>
    </row>
    <row r="973" spans="1:11" ht="25" x14ac:dyDescent="0.35">
      <c r="A973" s="1" t="str">
        <f>Details!A972</f>
        <v>CCS927</v>
      </c>
      <c r="B973" s="1" t="str">
        <f>Details!B972</f>
        <v>CD SLEEVE DUAL CLOSE WHITE</v>
      </c>
      <c r="C973" s="1" t="s">
        <v>3056</v>
      </c>
      <c r="D973" s="1" t="s">
        <v>52</v>
      </c>
      <c r="E973" s="1" t="s">
        <v>3491</v>
      </c>
      <c r="F973" s="16">
        <f>VLOOKUP(A973,Details!$A$9:$I$1687,8,FALSE)</f>
        <v>0</v>
      </c>
      <c r="H973" s="16" t="str">
        <f t="shared" si="64"/>
        <v/>
      </c>
      <c r="I973" s="16" t="str">
        <f t="shared" si="65"/>
        <v/>
      </c>
      <c r="J973" s="16" t="str">
        <f t="shared" si="66"/>
        <v/>
      </c>
      <c r="K973" s="16" t="str">
        <f t="shared" si="67"/>
        <v/>
      </c>
    </row>
    <row r="974" spans="1:11" ht="25" x14ac:dyDescent="0.35">
      <c r="A974" s="1" t="str">
        <f>Details!A973</f>
        <v>CCS928</v>
      </c>
      <c r="B974" s="1" t="str">
        <f>Details!B973</f>
        <v>CD JEWEL CASE BLACK 1CD/DVD</v>
      </c>
      <c r="C974" s="1" t="s">
        <v>3056</v>
      </c>
      <c r="D974" s="1" t="s">
        <v>164</v>
      </c>
      <c r="E974" s="1" t="s">
        <v>3492</v>
      </c>
      <c r="F974" s="16">
        <f>VLOOKUP(A974,Details!$A$9:$I$1687,8,FALSE)</f>
        <v>0</v>
      </c>
      <c r="H974" s="16" t="str">
        <f t="shared" si="64"/>
        <v/>
      </c>
      <c r="I974" s="16" t="str">
        <f t="shared" si="65"/>
        <v/>
      </c>
      <c r="J974" s="16" t="str">
        <f t="shared" si="66"/>
        <v/>
      </c>
      <c r="K974" s="16" t="str">
        <f t="shared" si="67"/>
        <v/>
      </c>
    </row>
    <row r="975" spans="1:11" ht="25" x14ac:dyDescent="0.35">
      <c r="A975" s="1" t="str">
        <f>Details!A974</f>
        <v>CCS929</v>
      </c>
      <c r="B975" s="1" t="str">
        <f>Details!B974</f>
        <v>CD JEWEL CASE BLACK/CLEAR SLIMLINE</v>
      </c>
      <c r="C975" s="1" t="s">
        <v>3056</v>
      </c>
      <c r="D975" s="1" t="s">
        <v>77</v>
      </c>
      <c r="E975" s="1" t="s">
        <v>3492</v>
      </c>
      <c r="F975" s="16">
        <f>VLOOKUP(A975,Details!$A$9:$I$1687,8,FALSE)</f>
        <v>0</v>
      </c>
      <c r="H975" s="16" t="str">
        <f t="shared" si="64"/>
        <v/>
      </c>
      <c r="I975" s="16" t="str">
        <f t="shared" si="65"/>
        <v/>
      </c>
      <c r="J975" s="16" t="str">
        <f t="shared" si="66"/>
        <v/>
      </c>
      <c r="K975" s="16" t="str">
        <f t="shared" si="67"/>
        <v/>
      </c>
    </row>
    <row r="976" spans="1:11" ht="25" x14ac:dyDescent="0.35">
      <c r="A976" s="1" t="str">
        <f>Details!A975</f>
        <v>CCS930</v>
      </c>
      <c r="B976" s="1" t="str">
        <f>Details!B975</f>
        <v>CD POCKET 2CD/DVD INCLUDE AREA FOR LABELLING CONTENTS</v>
      </c>
      <c r="C976" s="1" t="s">
        <v>3056</v>
      </c>
      <c r="D976" s="1" t="s">
        <v>164</v>
      </c>
      <c r="E976" s="1" t="s">
        <v>3492</v>
      </c>
      <c r="F976" s="16">
        <f>VLOOKUP(A976,Details!$A$9:$I$1687,8,FALSE)</f>
        <v>0</v>
      </c>
      <c r="H976" s="16" t="str">
        <f t="shared" si="64"/>
        <v/>
      </c>
      <c r="I976" s="16" t="str">
        <f t="shared" si="65"/>
        <v/>
      </c>
      <c r="J976" s="16" t="str">
        <f t="shared" si="66"/>
        <v/>
      </c>
      <c r="K976" s="16" t="str">
        <f t="shared" si="67"/>
        <v/>
      </c>
    </row>
    <row r="977" spans="1:11" ht="25" x14ac:dyDescent="0.35">
      <c r="A977" s="1" t="str">
        <f>Details!A976</f>
        <v>CCS931</v>
      </c>
      <c r="B977" s="1" t="str">
        <f>Details!B976</f>
        <v>FLASH MEMORY CARD 8GB SDHC</v>
      </c>
      <c r="C977" s="1" t="s">
        <v>3056</v>
      </c>
      <c r="D977" s="1" t="s">
        <v>12</v>
      </c>
      <c r="E977" s="1" t="s">
        <v>3492</v>
      </c>
      <c r="F977" s="16">
        <f>VLOOKUP(A977,Details!$A$9:$I$1687,8,FALSE)</f>
        <v>0</v>
      </c>
      <c r="H977" s="16" t="str">
        <f t="shared" si="64"/>
        <v/>
      </c>
      <c r="I977" s="16" t="str">
        <f t="shared" si="65"/>
        <v/>
      </c>
      <c r="J977" s="16" t="str">
        <f t="shared" si="66"/>
        <v/>
      </c>
      <c r="K977" s="16" t="str">
        <f t="shared" si="67"/>
        <v/>
      </c>
    </row>
    <row r="978" spans="1:11" ht="25" x14ac:dyDescent="0.35">
      <c r="A978" s="1" t="str">
        <f>Details!A977</f>
        <v>CCS932</v>
      </c>
      <c r="B978" s="1" t="str">
        <f>Details!B977</f>
        <v>USB 2.0 FLASH DRIVE 4GB</v>
      </c>
      <c r="C978" s="1" t="s">
        <v>3056</v>
      </c>
      <c r="D978" s="1" t="s">
        <v>12</v>
      </c>
      <c r="E978" s="1" t="s">
        <v>3492</v>
      </c>
      <c r="F978" s="16">
        <f>VLOOKUP(A978,Details!$A$9:$I$1687,8,FALSE)</f>
        <v>0</v>
      </c>
      <c r="H978" s="16" t="str">
        <f t="shared" si="64"/>
        <v/>
      </c>
      <c r="I978" s="16" t="str">
        <f t="shared" si="65"/>
        <v/>
      </c>
      <c r="J978" s="16" t="str">
        <f t="shared" si="66"/>
        <v/>
      </c>
      <c r="K978" s="16" t="str">
        <f t="shared" si="67"/>
        <v/>
      </c>
    </row>
    <row r="979" spans="1:11" ht="25" x14ac:dyDescent="0.35">
      <c r="A979" s="1" t="str">
        <f>Details!A978</f>
        <v>CCS933</v>
      </c>
      <c r="B979" s="1" t="str">
        <f>Details!B978</f>
        <v>USB 2.0 FLASH DRIVE 8GB</v>
      </c>
      <c r="C979" s="1" t="s">
        <v>3056</v>
      </c>
      <c r="D979" s="1" t="s">
        <v>12</v>
      </c>
      <c r="E979" s="1" t="s">
        <v>3492</v>
      </c>
      <c r="F979" s="16">
        <f>VLOOKUP(A979,Details!$A$9:$I$1687,8,FALSE)</f>
        <v>0</v>
      </c>
      <c r="H979" s="16" t="str">
        <f t="shared" si="64"/>
        <v/>
      </c>
      <c r="I979" s="16" t="str">
        <f t="shared" si="65"/>
        <v/>
      </c>
      <c r="J979" s="16" t="str">
        <f t="shared" si="66"/>
        <v/>
      </c>
      <c r="K979" s="16" t="str">
        <f t="shared" si="67"/>
        <v/>
      </c>
    </row>
    <row r="980" spans="1:11" ht="25" x14ac:dyDescent="0.35">
      <c r="A980" s="1" t="str">
        <f>Details!A979</f>
        <v>CCS934</v>
      </c>
      <c r="B980" s="1" t="str">
        <f>Details!B979</f>
        <v>HEADPHONE USB WITH MICROPHONE</v>
      </c>
      <c r="C980" s="1" t="s">
        <v>3056</v>
      </c>
      <c r="D980" s="1" t="s">
        <v>12</v>
      </c>
      <c r="E980" s="1" t="s">
        <v>3492</v>
      </c>
      <c r="F980" s="16">
        <f>VLOOKUP(A980,Details!$A$9:$I$1687,8,FALSE)</f>
        <v>0</v>
      </c>
      <c r="H980" s="16" t="str">
        <f t="shared" si="64"/>
        <v/>
      </c>
      <c r="I980" s="16" t="str">
        <f t="shared" si="65"/>
        <v/>
      </c>
      <c r="J980" s="16" t="str">
        <f t="shared" si="66"/>
        <v/>
      </c>
      <c r="K980" s="16" t="str">
        <f t="shared" si="67"/>
        <v/>
      </c>
    </row>
    <row r="981" spans="1:11" ht="25" x14ac:dyDescent="0.35">
      <c r="A981" s="1" t="str">
        <f>Details!A980</f>
        <v>CCS935</v>
      </c>
      <c r="B981" s="1" t="str">
        <f>Details!B980</f>
        <v>HEADPHONE STEREO JACK WITH MICROPHONE</v>
      </c>
      <c r="C981" s="1" t="s">
        <v>3056</v>
      </c>
      <c r="D981" s="1" t="s">
        <v>12</v>
      </c>
      <c r="E981" s="1" t="s">
        <v>3492</v>
      </c>
      <c r="F981" s="16">
        <f>VLOOKUP(A981,Details!$A$9:$I$1687,8,FALSE)</f>
        <v>0</v>
      </c>
      <c r="H981" s="16" t="str">
        <f t="shared" si="64"/>
        <v/>
      </c>
      <c r="I981" s="16" t="str">
        <f t="shared" si="65"/>
        <v/>
      </c>
      <c r="J981" s="16" t="str">
        <f t="shared" si="66"/>
        <v/>
      </c>
      <c r="K981" s="16" t="str">
        <f t="shared" si="67"/>
        <v/>
      </c>
    </row>
    <row r="982" spans="1:11" ht="25" x14ac:dyDescent="0.35">
      <c r="A982" s="1" t="str">
        <f>Details!A981</f>
        <v>CCS936</v>
      </c>
      <c r="B982" s="1" t="str">
        <f>Details!B981</f>
        <v>HEADSET STEREO INLINE MICROPHONE</v>
      </c>
      <c r="C982" s="1" t="s">
        <v>3056</v>
      </c>
      <c r="D982" s="1" t="s">
        <v>12</v>
      </c>
      <c r="E982" s="1" t="s">
        <v>3492</v>
      </c>
      <c r="F982" s="16">
        <f>VLOOKUP(A982,Details!$A$9:$I$1687,8,FALSE)</f>
        <v>0</v>
      </c>
      <c r="H982" s="16" t="str">
        <f t="shared" si="64"/>
        <v/>
      </c>
      <c r="I982" s="16" t="str">
        <f t="shared" si="65"/>
        <v/>
      </c>
      <c r="J982" s="16" t="str">
        <f t="shared" si="66"/>
        <v/>
      </c>
      <c r="K982" s="16" t="str">
        <f t="shared" si="67"/>
        <v/>
      </c>
    </row>
    <row r="983" spans="1:11" ht="25" x14ac:dyDescent="0.35">
      <c r="A983" s="1" t="str">
        <f>Details!A982</f>
        <v>CCS937</v>
      </c>
      <c r="B983" s="1" t="str">
        <f>Details!B982</f>
        <v>HEADSET STANDARD WITH FOAM EAR TIPS</v>
      </c>
      <c r="C983" s="1" t="s">
        <v>3056</v>
      </c>
      <c r="D983" s="1" t="s">
        <v>12</v>
      </c>
      <c r="E983" s="1" t="s">
        <v>3492</v>
      </c>
      <c r="F983" s="16">
        <f>VLOOKUP(A983,Details!$A$9:$I$1687,8,FALSE)</f>
        <v>0</v>
      </c>
      <c r="H983" s="16" t="str">
        <f t="shared" si="64"/>
        <v/>
      </c>
      <c r="I983" s="16" t="str">
        <f t="shared" si="65"/>
        <v/>
      </c>
      <c r="J983" s="16" t="str">
        <f t="shared" si="66"/>
        <v/>
      </c>
      <c r="K983" s="16" t="str">
        <f t="shared" si="67"/>
        <v/>
      </c>
    </row>
    <row r="984" spans="1:11" ht="25" x14ac:dyDescent="0.35">
      <c r="A984" s="1" t="str">
        <f>Details!A983</f>
        <v>CCS938</v>
      </c>
      <c r="B984" s="1" t="str">
        <f>Details!B983</f>
        <v>HEADSET 65 MS STEREO BINAURAL BLACK</v>
      </c>
      <c r="C984" s="1" t="s">
        <v>3056</v>
      </c>
      <c r="D984" s="1" t="s">
        <v>12</v>
      </c>
      <c r="E984" s="1" t="s">
        <v>3492</v>
      </c>
      <c r="F984" s="16">
        <f>VLOOKUP(A984,Details!$A$9:$I$1687,8,FALSE)</f>
        <v>0</v>
      </c>
      <c r="H984" s="16" t="str">
        <f t="shared" si="64"/>
        <v/>
      </c>
      <c r="I984" s="16" t="str">
        <f t="shared" si="65"/>
        <v/>
      </c>
      <c r="J984" s="16" t="str">
        <f t="shared" si="66"/>
        <v/>
      </c>
      <c r="K984" s="16" t="str">
        <f t="shared" si="67"/>
        <v/>
      </c>
    </row>
    <row r="985" spans="1:11" ht="25" x14ac:dyDescent="0.35">
      <c r="A985" s="1" t="str">
        <f>Details!A984</f>
        <v>CCS939</v>
      </c>
      <c r="B985" s="1" t="str">
        <f>Details!B984</f>
        <v>HEADSET BINAURAL BLACK, RED</v>
      </c>
      <c r="C985" s="1" t="s">
        <v>3056</v>
      </c>
      <c r="D985" s="1" t="s">
        <v>12</v>
      </c>
      <c r="E985" s="1" t="s">
        <v>3492</v>
      </c>
      <c r="F985" s="16">
        <f>VLOOKUP(A985,Details!$A$9:$I$1687,8,FALSE)</f>
        <v>0</v>
      </c>
      <c r="H985" s="16" t="str">
        <f t="shared" si="64"/>
        <v/>
      </c>
      <c r="I985" s="16" t="str">
        <f t="shared" si="65"/>
        <v/>
      </c>
      <c r="J985" s="16" t="str">
        <f t="shared" si="66"/>
        <v/>
      </c>
      <c r="K985" s="16" t="str">
        <f t="shared" si="67"/>
        <v/>
      </c>
    </row>
    <row r="986" spans="1:11" ht="25" x14ac:dyDescent="0.35">
      <c r="A986" s="1" t="str">
        <f>Details!A985</f>
        <v>CCS940</v>
      </c>
      <c r="B986" s="1" t="str">
        <f>Details!B985</f>
        <v>LAPTOP CASE NYLON WHEELED</v>
      </c>
      <c r="C986" s="1" t="s">
        <v>3056</v>
      </c>
      <c r="D986" s="1" t="s">
        <v>12</v>
      </c>
      <c r="E986" s="1" t="s">
        <v>3492</v>
      </c>
      <c r="F986" s="16">
        <f>VLOOKUP(A986,Details!$A$9:$I$1687,8,FALSE)</f>
        <v>0</v>
      </c>
      <c r="H986" s="16" t="str">
        <f t="shared" si="64"/>
        <v/>
      </c>
      <c r="I986" s="16" t="str">
        <f t="shared" si="65"/>
        <v/>
      </c>
      <c r="J986" s="16" t="str">
        <f t="shared" si="66"/>
        <v/>
      </c>
      <c r="K986" s="16" t="str">
        <f t="shared" si="67"/>
        <v/>
      </c>
    </row>
    <row r="987" spans="1:11" ht="25" x14ac:dyDescent="0.35">
      <c r="A987" s="1" t="str">
        <f>Details!A986</f>
        <v>CCS941</v>
      </c>
      <c r="B987" s="1" t="str">
        <f>Details!B986</f>
        <v>LAPTOP BACKPACK SUITABLE FOR 15.4" LAPTOP 400 X 320 X 400MM</v>
      </c>
      <c r="C987" s="1" t="s">
        <v>3056</v>
      </c>
      <c r="D987" s="1" t="s">
        <v>12</v>
      </c>
      <c r="E987" s="1" t="s">
        <v>3492</v>
      </c>
      <c r="F987" s="16">
        <f>VLOOKUP(A987,Details!$A$9:$I$1687,8,FALSE)</f>
        <v>0</v>
      </c>
      <c r="H987" s="16" t="str">
        <f t="shared" si="64"/>
        <v/>
      </c>
      <c r="I987" s="16" t="str">
        <f t="shared" si="65"/>
        <v/>
      </c>
      <c r="J987" s="16" t="str">
        <f t="shared" si="66"/>
        <v/>
      </c>
      <c r="K987" s="16" t="str">
        <f t="shared" si="67"/>
        <v/>
      </c>
    </row>
    <row r="988" spans="1:11" ht="25" x14ac:dyDescent="0.35">
      <c r="A988" s="1" t="str">
        <f>Details!A987</f>
        <v>CCS942</v>
      </c>
      <c r="B988" s="1" t="str">
        <f>Details!B987</f>
        <v>LAPTOP MESSENGER BAG FOR LAPTOPS UP TO 15.6" NYLON</v>
      </c>
      <c r="C988" s="1" t="s">
        <v>3056</v>
      </c>
      <c r="D988" s="1" t="s">
        <v>12</v>
      </c>
      <c r="E988" s="1" t="s">
        <v>3492</v>
      </c>
      <c r="F988" s="16">
        <f>VLOOKUP(A988,Details!$A$9:$I$1687,8,FALSE)</f>
        <v>0</v>
      </c>
      <c r="H988" s="16" t="str">
        <f t="shared" si="64"/>
        <v/>
      </c>
      <c r="I988" s="16" t="str">
        <f t="shared" si="65"/>
        <v/>
      </c>
      <c r="J988" s="16" t="str">
        <f t="shared" si="66"/>
        <v/>
      </c>
      <c r="K988" s="16" t="str">
        <f t="shared" si="67"/>
        <v/>
      </c>
    </row>
    <row r="989" spans="1:11" ht="37.5" x14ac:dyDescent="0.35">
      <c r="A989" s="1" t="str">
        <f>Details!A988</f>
        <v>CCS943</v>
      </c>
      <c r="B989" s="1" t="str">
        <f>Details!B988</f>
        <v>LAPTOP MULTIFUNCTIONAL BAG (WORKS AS EITHER A BACKPACK OR SHOULDER BAG). INCLUDES 2 X SIDE POCKETS AND A PADDED SECTION FOR LAPTOPS UP TO 15.6 INCHES.</v>
      </c>
      <c r="C989" s="1" t="s">
        <v>3056</v>
      </c>
      <c r="D989" s="1" t="s">
        <v>12</v>
      </c>
      <c r="E989" s="1" t="s">
        <v>3492</v>
      </c>
      <c r="F989" s="16">
        <f>VLOOKUP(A989,Details!$A$9:$I$1687,8,FALSE)</f>
        <v>0</v>
      </c>
      <c r="H989" s="16" t="str">
        <f t="shared" ref="H989:H1052" si="68">IFERROR(F989*$J$4,"")</f>
        <v/>
      </c>
      <c r="I989" s="16" t="str">
        <f t="shared" ref="I989:I1052" si="69">IFERROR(F989*$J$5,"")</f>
        <v/>
      </c>
      <c r="J989" s="16" t="str">
        <f t="shared" ref="J989:J1052" si="70">IFERROR(F989*$J$6,"")</f>
        <v/>
      </c>
      <c r="K989" s="16" t="str">
        <f t="shared" ref="K989:K1052" si="71">IFERROR(F989*$J$7,"")</f>
        <v/>
      </c>
    </row>
    <row r="990" spans="1:11" ht="25" x14ac:dyDescent="0.35">
      <c r="A990" s="1" t="str">
        <f>Details!A989</f>
        <v>CCS1456</v>
      </c>
      <c r="B990" s="1" t="str">
        <f>Details!B989</f>
        <v>LAPTOP BACKPACK WITH WHEELS AND PULL ALONG HANDLE BLACK</v>
      </c>
      <c r="C990" s="1" t="s">
        <v>3056</v>
      </c>
      <c r="D990" s="1" t="s">
        <v>12</v>
      </c>
      <c r="E990" s="1" t="s">
        <v>3492</v>
      </c>
      <c r="F990" s="16">
        <f>VLOOKUP(A990,Details!$A$9:$I$1687,8,FALSE)</f>
        <v>0</v>
      </c>
      <c r="H990" s="16" t="str">
        <f t="shared" si="68"/>
        <v/>
      </c>
      <c r="I990" s="16" t="str">
        <f t="shared" si="69"/>
        <v/>
      </c>
      <c r="J990" s="16" t="str">
        <f t="shared" si="70"/>
        <v/>
      </c>
      <c r="K990" s="16" t="str">
        <f t="shared" si="71"/>
        <v/>
      </c>
    </row>
    <row r="991" spans="1:11" ht="25" x14ac:dyDescent="0.35">
      <c r="A991" s="1" t="str">
        <f>Details!A990</f>
        <v>CCS944</v>
      </c>
      <c r="B991" s="1" t="str">
        <f>Details!B990</f>
        <v>LAPTOP CASE PILOT TROLLEY BLACK 485 X 370 X 240MM LAPTOP COMPARTMENT FOR 17IN LAPTOP. SEPARATE COMPARTMENT FOR DOCUMENTS.</v>
      </c>
      <c r="C991" s="1" t="s">
        <v>3056</v>
      </c>
      <c r="D991" s="1" t="s">
        <v>12</v>
      </c>
      <c r="E991" s="1" t="s">
        <v>3492</v>
      </c>
      <c r="F991" s="16">
        <f>VLOOKUP(A991,Details!$A$9:$I$1687,8,FALSE)</f>
        <v>0</v>
      </c>
      <c r="H991" s="16" t="str">
        <f t="shared" si="68"/>
        <v/>
      </c>
      <c r="I991" s="16" t="str">
        <f t="shared" si="69"/>
        <v/>
      </c>
      <c r="J991" s="16" t="str">
        <f t="shared" si="70"/>
        <v/>
      </c>
      <c r="K991" s="16" t="str">
        <f t="shared" si="71"/>
        <v/>
      </c>
    </row>
    <row r="992" spans="1:11" ht="25" x14ac:dyDescent="0.35">
      <c r="A992" s="1" t="str">
        <f>Details!A991</f>
        <v>CCS945</v>
      </c>
      <c r="B992" s="1" t="str">
        <f>Details!B991</f>
        <v>LAPTOP CASE SUITABLE FOR LAPTOPS UP TO 17.3" BLACK NYLON</v>
      </c>
      <c r="C992" s="1" t="s">
        <v>3056</v>
      </c>
      <c r="D992" s="1" t="s">
        <v>12</v>
      </c>
      <c r="E992" s="1" t="s">
        <v>3492</v>
      </c>
      <c r="F992" s="16">
        <f>VLOOKUP(A992,Details!$A$9:$I$1687,8,FALSE)</f>
        <v>0</v>
      </c>
      <c r="H992" s="16" t="str">
        <f t="shared" si="68"/>
        <v/>
      </c>
      <c r="I992" s="16" t="str">
        <f t="shared" si="69"/>
        <v/>
      </c>
      <c r="J992" s="16" t="str">
        <f t="shared" si="70"/>
        <v/>
      </c>
      <c r="K992" s="16" t="str">
        <f t="shared" si="71"/>
        <v/>
      </c>
    </row>
    <row r="993" spans="1:11" ht="25" x14ac:dyDescent="0.35">
      <c r="A993" s="1" t="str">
        <f>Details!A992</f>
        <v>CCS946</v>
      </c>
      <c r="B993" s="1" t="str">
        <f>Details!B992</f>
        <v>ATTACHE CASE BLACK 2 COMBINATION LOCKS 445 X 320 X 105MM</v>
      </c>
      <c r="C993" s="1" t="s">
        <v>3056</v>
      </c>
      <c r="D993" s="1" t="s">
        <v>12</v>
      </c>
      <c r="E993" s="1" t="s">
        <v>3492</v>
      </c>
      <c r="F993" s="16">
        <f>VLOOKUP(A993,Details!$A$9:$I$1687,8,FALSE)</f>
        <v>0</v>
      </c>
      <c r="H993" s="16" t="str">
        <f t="shared" si="68"/>
        <v/>
      </c>
      <c r="I993" s="16" t="str">
        <f t="shared" si="69"/>
        <v/>
      </c>
      <c r="J993" s="16" t="str">
        <f t="shared" si="70"/>
        <v/>
      </c>
      <c r="K993" s="16" t="str">
        <f t="shared" si="71"/>
        <v/>
      </c>
    </row>
    <row r="994" spans="1:11" ht="25" x14ac:dyDescent="0.35">
      <c r="A994" s="1" t="str">
        <f>Details!A993</f>
        <v>CCS1457</v>
      </c>
      <c r="B994" s="1" t="str">
        <f>Details!B993</f>
        <v>BRIEFCASE TO FIT 15.6" LAPTOP BLACK</v>
      </c>
      <c r="C994" s="1" t="s">
        <v>3056</v>
      </c>
      <c r="D994" s="1" t="s">
        <v>12</v>
      </c>
      <c r="E994" s="1" t="s">
        <v>3492</v>
      </c>
      <c r="F994" s="16">
        <f>VLOOKUP(A994,Details!$A$9:$I$1687,8,FALSE)</f>
        <v>0</v>
      </c>
      <c r="H994" s="16" t="str">
        <f t="shared" si="68"/>
        <v/>
      </c>
      <c r="I994" s="16" t="str">
        <f t="shared" si="69"/>
        <v/>
      </c>
      <c r="J994" s="16" t="str">
        <f t="shared" si="70"/>
        <v/>
      </c>
      <c r="K994" s="16" t="str">
        <f t="shared" si="71"/>
        <v/>
      </c>
    </row>
    <row r="995" spans="1:11" ht="25" x14ac:dyDescent="0.35">
      <c r="A995" s="1" t="str">
        <f>Details!A994</f>
        <v>CCS1458</v>
      </c>
      <c r="B995" s="1" t="str">
        <f>Details!B994</f>
        <v>EXPANDING FLAPOVER BRIEFCASE BLACK</v>
      </c>
      <c r="C995" s="1" t="s">
        <v>3056</v>
      </c>
      <c r="D995" s="1" t="s">
        <v>12</v>
      </c>
      <c r="E995" s="1" t="s">
        <v>3492</v>
      </c>
      <c r="F995" s="16">
        <f>VLOOKUP(A995,Details!$A$9:$I$1687,8,FALSE)</f>
        <v>0</v>
      </c>
      <c r="H995" s="16" t="str">
        <f t="shared" si="68"/>
        <v/>
      </c>
      <c r="I995" s="16" t="str">
        <f t="shared" si="69"/>
        <v/>
      </c>
      <c r="J995" s="16" t="str">
        <f t="shared" si="70"/>
        <v/>
      </c>
      <c r="K995" s="16" t="str">
        <f t="shared" si="71"/>
        <v/>
      </c>
    </row>
    <row r="996" spans="1:11" ht="25" x14ac:dyDescent="0.35">
      <c r="A996" s="1" t="str">
        <f>Details!A995</f>
        <v>CCS947</v>
      </c>
      <c r="B996" s="1" t="str">
        <f>Details!B995</f>
        <v>PRIVACY SCREEN FILTER 14"</v>
      </c>
      <c r="C996" s="1" t="s">
        <v>3056</v>
      </c>
      <c r="D996" s="1" t="s">
        <v>12</v>
      </c>
      <c r="E996" s="1" t="s">
        <v>3492</v>
      </c>
      <c r="F996" s="16">
        <f>VLOOKUP(A996,Details!$A$9:$I$1687,8,FALSE)</f>
        <v>0</v>
      </c>
      <c r="H996" s="16" t="str">
        <f t="shared" si="68"/>
        <v/>
      </c>
      <c r="I996" s="16" t="str">
        <f t="shared" si="69"/>
        <v/>
      </c>
      <c r="J996" s="16" t="str">
        <f t="shared" si="70"/>
        <v/>
      </c>
      <c r="K996" s="16" t="str">
        <f t="shared" si="71"/>
        <v/>
      </c>
    </row>
    <row r="997" spans="1:11" ht="25" x14ac:dyDescent="0.35">
      <c r="A997" s="1" t="str">
        <f>Details!A996</f>
        <v>CCS948</v>
      </c>
      <c r="B997" s="1" t="str">
        <f>Details!B996</f>
        <v>PRIVACY SCREEN FILTER 14" WIDESCREEN</v>
      </c>
      <c r="C997" s="1" t="s">
        <v>3056</v>
      </c>
      <c r="D997" s="1" t="s">
        <v>12</v>
      </c>
      <c r="E997" s="1" t="s">
        <v>3492</v>
      </c>
      <c r="F997" s="16">
        <f>VLOOKUP(A997,Details!$A$9:$I$1687,8,FALSE)</f>
        <v>0</v>
      </c>
      <c r="H997" s="16" t="str">
        <f t="shared" si="68"/>
        <v/>
      </c>
      <c r="I997" s="16" t="str">
        <f t="shared" si="69"/>
        <v/>
      </c>
      <c r="J997" s="16" t="str">
        <f t="shared" si="70"/>
        <v/>
      </c>
      <c r="K997" s="16" t="str">
        <f t="shared" si="71"/>
        <v/>
      </c>
    </row>
    <row r="998" spans="1:11" ht="25" x14ac:dyDescent="0.35">
      <c r="A998" s="1" t="str">
        <f>Details!A997</f>
        <v>CCS949</v>
      </c>
      <c r="B998" s="1" t="str">
        <f>Details!B997</f>
        <v>PRIVACY SCREEN FILTER 22" WIDESCREEN</v>
      </c>
      <c r="C998" s="1" t="s">
        <v>3056</v>
      </c>
      <c r="D998" s="1" t="s">
        <v>12</v>
      </c>
      <c r="E998" s="1" t="s">
        <v>3492</v>
      </c>
      <c r="F998" s="16">
        <f>VLOOKUP(A998,Details!$A$9:$I$1687,8,FALSE)</f>
        <v>0</v>
      </c>
      <c r="H998" s="16" t="str">
        <f t="shared" si="68"/>
        <v/>
      </c>
      <c r="I998" s="16" t="str">
        <f t="shared" si="69"/>
        <v/>
      </c>
      <c r="J998" s="16" t="str">
        <f t="shared" si="70"/>
        <v/>
      </c>
      <c r="K998" s="16" t="str">
        <f t="shared" si="71"/>
        <v/>
      </c>
    </row>
    <row r="999" spans="1:11" ht="25" x14ac:dyDescent="0.35">
      <c r="A999" s="1" t="str">
        <f>Details!A998</f>
        <v>CCS950</v>
      </c>
      <c r="B999" s="1" t="str">
        <f>Details!B998</f>
        <v>PRIVACY SCREEN FILTER 23" WIDESCREEN</v>
      </c>
      <c r="C999" s="1" t="s">
        <v>3056</v>
      </c>
      <c r="D999" s="1" t="s">
        <v>12</v>
      </c>
      <c r="E999" s="1" t="s">
        <v>3492</v>
      </c>
      <c r="F999" s="16">
        <f>VLOOKUP(A999,Details!$A$9:$I$1687,8,FALSE)</f>
        <v>0</v>
      </c>
      <c r="H999" s="16" t="str">
        <f t="shared" si="68"/>
        <v/>
      </c>
      <c r="I999" s="16" t="str">
        <f t="shared" si="69"/>
        <v/>
      </c>
      <c r="J999" s="16" t="str">
        <f t="shared" si="70"/>
        <v/>
      </c>
      <c r="K999" s="16" t="str">
        <f t="shared" si="71"/>
        <v/>
      </c>
    </row>
    <row r="1000" spans="1:11" ht="25" x14ac:dyDescent="0.35">
      <c r="A1000" s="1" t="str">
        <f>Details!A999</f>
        <v>CCS951</v>
      </c>
      <c r="B1000" s="1" t="str">
        <f>Details!B999</f>
        <v>ANTI-GLARE FILTER 21.5" WIDESCREEN</v>
      </c>
      <c r="C1000" s="1" t="s">
        <v>3056</v>
      </c>
      <c r="D1000" s="1" t="s">
        <v>12</v>
      </c>
      <c r="E1000" s="1" t="s">
        <v>3492</v>
      </c>
      <c r="F1000" s="16">
        <f>VLOOKUP(A1000,Details!$A$9:$I$1687,8,FALSE)</f>
        <v>0</v>
      </c>
      <c r="H1000" s="16" t="str">
        <f t="shared" si="68"/>
        <v/>
      </c>
      <c r="I1000" s="16" t="str">
        <f t="shared" si="69"/>
        <v/>
      </c>
      <c r="J1000" s="16" t="str">
        <f t="shared" si="70"/>
        <v/>
      </c>
      <c r="K1000" s="16" t="str">
        <f t="shared" si="71"/>
        <v/>
      </c>
    </row>
    <row r="1001" spans="1:11" ht="25" x14ac:dyDescent="0.35">
      <c r="A1001" s="1" t="str">
        <f>Details!A1000</f>
        <v>CCS952</v>
      </c>
      <c r="B1001" s="1" t="str">
        <f>Details!B1000</f>
        <v>MONITOR STAND BLACK 1" INTERCONNECT</v>
      </c>
      <c r="C1001" s="1" t="s">
        <v>3056</v>
      </c>
      <c r="D1001" s="1" t="s">
        <v>12</v>
      </c>
      <c r="E1001" s="1" t="s">
        <v>3492</v>
      </c>
      <c r="F1001" s="16">
        <f>VLOOKUP(A1001,Details!$A$9:$I$1687,8,FALSE)</f>
        <v>0</v>
      </c>
      <c r="H1001" s="16" t="str">
        <f t="shared" si="68"/>
        <v/>
      </c>
      <c r="I1001" s="16" t="str">
        <f t="shared" si="69"/>
        <v/>
      </c>
      <c r="J1001" s="16" t="str">
        <f t="shared" si="70"/>
        <v/>
      </c>
      <c r="K1001" s="16" t="str">
        <f t="shared" si="71"/>
        <v/>
      </c>
    </row>
    <row r="1002" spans="1:11" ht="25" x14ac:dyDescent="0.35">
      <c r="A1002" s="1" t="str">
        <f>Details!A1001</f>
        <v>CCS953</v>
      </c>
      <c r="B1002" s="1" t="str">
        <f>Details!B1001</f>
        <v>MONITOR STAND BLACK 2" INTERCONNECT</v>
      </c>
      <c r="C1002" s="1" t="s">
        <v>3056</v>
      </c>
      <c r="D1002" s="1" t="s">
        <v>12</v>
      </c>
      <c r="E1002" s="1" t="s">
        <v>3492</v>
      </c>
      <c r="F1002" s="16">
        <f>VLOOKUP(A1002,Details!$A$9:$I$1687,8,FALSE)</f>
        <v>0</v>
      </c>
      <c r="H1002" s="16" t="str">
        <f t="shared" si="68"/>
        <v/>
      </c>
      <c r="I1002" s="16" t="str">
        <f t="shared" si="69"/>
        <v/>
      </c>
      <c r="J1002" s="16" t="str">
        <f t="shared" si="70"/>
        <v/>
      </c>
      <c r="K1002" s="16" t="str">
        <f t="shared" si="71"/>
        <v/>
      </c>
    </row>
    <row r="1003" spans="1:11" ht="25" x14ac:dyDescent="0.35">
      <c r="A1003" s="1" t="str">
        <f>Details!A1002</f>
        <v>CCS954</v>
      </c>
      <c r="B1003" s="1" t="str">
        <f>Details!B1002</f>
        <v>MONITOR STAND 21" RISER HEIGHT ADJUSTABLE FOR CRT OR TFT UP TO 50MM HEIGHT, INCLUDES STORAGE DRAWER 100 X 500 X 364MM</v>
      </c>
      <c r="C1003" s="1" t="s">
        <v>3056</v>
      </c>
      <c r="D1003" s="1" t="s">
        <v>12</v>
      </c>
      <c r="E1003" s="1" t="s">
        <v>3492</v>
      </c>
      <c r="F1003" s="16">
        <f>VLOOKUP(A1003,Details!$A$9:$I$1687,8,FALSE)</f>
        <v>0</v>
      </c>
      <c r="H1003" s="16" t="str">
        <f t="shared" si="68"/>
        <v/>
      </c>
      <c r="I1003" s="16" t="str">
        <f t="shared" si="69"/>
        <v/>
      </c>
      <c r="J1003" s="16" t="str">
        <f t="shared" si="70"/>
        <v/>
      </c>
      <c r="K1003" s="16" t="str">
        <f t="shared" si="71"/>
        <v/>
      </c>
    </row>
    <row r="1004" spans="1:11" ht="25" x14ac:dyDescent="0.35">
      <c r="A1004" s="1" t="str">
        <f>Details!A1003</f>
        <v>CCS955</v>
      </c>
      <c r="B1004" s="1" t="str">
        <f>Details!B1003</f>
        <v>MONITOR STAND RISER 50MM TO 100MM ADJUSTABLE HEIGHT FOR CRT OR TFT 102 X 340 X 340MM SUPPORTS UP TO 36KG</v>
      </c>
      <c r="C1004" s="1" t="s">
        <v>3056</v>
      </c>
      <c r="D1004" s="1" t="s">
        <v>12</v>
      </c>
      <c r="E1004" s="1" t="s">
        <v>3492</v>
      </c>
      <c r="F1004" s="16">
        <f>VLOOKUP(A1004,Details!$A$9:$I$1687,8,FALSE)</f>
        <v>0</v>
      </c>
      <c r="H1004" s="16" t="str">
        <f t="shared" si="68"/>
        <v/>
      </c>
      <c r="I1004" s="16" t="str">
        <f t="shared" si="69"/>
        <v/>
      </c>
      <c r="J1004" s="16" t="str">
        <f t="shared" si="70"/>
        <v/>
      </c>
      <c r="K1004" s="16" t="str">
        <f t="shared" si="71"/>
        <v/>
      </c>
    </row>
    <row r="1005" spans="1:11" ht="25" x14ac:dyDescent="0.35">
      <c r="A1005" s="1" t="str">
        <f>Details!A1004</f>
        <v>CCS956</v>
      </c>
      <c r="B1005" s="1" t="str">
        <f>Details!B1004</f>
        <v>MONITOR STAND PLATINUM</v>
      </c>
      <c r="C1005" s="1" t="s">
        <v>3056</v>
      </c>
      <c r="D1005" s="1" t="s">
        <v>12</v>
      </c>
      <c r="E1005" s="1" t="s">
        <v>3492</v>
      </c>
      <c r="F1005" s="16">
        <f>VLOOKUP(A1005,Details!$A$9:$I$1687,8,FALSE)</f>
        <v>0</v>
      </c>
      <c r="H1005" s="16" t="str">
        <f t="shared" si="68"/>
        <v/>
      </c>
      <c r="I1005" s="16" t="str">
        <f t="shared" si="69"/>
        <v/>
      </c>
      <c r="J1005" s="16" t="str">
        <f t="shared" si="70"/>
        <v/>
      </c>
      <c r="K1005" s="16" t="str">
        <f t="shared" si="71"/>
        <v/>
      </c>
    </row>
    <row r="1006" spans="1:11" ht="25" x14ac:dyDescent="0.35">
      <c r="A1006" s="1" t="str">
        <f>Details!A1005</f>
        <v>CCS957</v>
      </c>
      <c r="B1006" s="1" t="str">
        <f>Details!B1005</f>
        <v>LAPTOP STAND</v>
      </c>
      <c r="C1006" s="1" t="s">
        <v>3056</v>
      </c>
      <c r="D1006" s="1" t="s">
        <v>12</v>
      </c>
      <c r="E1006" s="1" t="s">
        <v>3492</v>
      </c>
      <c r="F1006" s="16">
        <f>VLOOKUP(A1006,Details!$A$9:$I$1687,8,FALSE)</f>
        <v>0</v>
      </c>
      <c r="H1006" s="16" t="str">
        <f t="shared" si="68"/>
        <v/>
      </c>
      <c r="I1006" s="16" t="str">
        <f t="shared" si="69"/>
        <v/>
      </c>
      <c r="J1006" s="16" t="str">
        <f t="shared" si="70"/>
        <v/>
      </c>
      <c r="K1006" s="16" t="str">
        <f t="shared" si="71"/>
        <v/>
      </c>
    </row>
    <row r="1007" spans="1:11" ht="25" x14ac:dyDescent="0.35">
      <c r="A1007" s="1" t="str">
        <f>Details!A1006</f>
        <v>CCS958</v>
      </c>
      <c r="B1007" s="1" t="str">
        <f>Details!B1006</f>
        <v>LAPTOP STAND NOTEBOOK EASY RISER COOLING STAND 3 TO 40 DEGREE ADJUSTABLE ANGLE, 12" TO 17" LAPTOP CAPACITY, 45 X 284 X 336MM</v>
      </c>
      <c r="C1007" s="1" t="s">
        <v>3056</v>
      </c>
      <c r="D1007" s="1" t="s">
        <v>12</v>
      </c>
      <c r="E1007" s="1" t="s">
        <v>3492</v>
      </c>
      <c r="F1007" s="16">
        <f>VLOOKUP(A1007,Details!$A$9:$I$1687,8,FALSE)</f>
        <v>0</v>
      </c>
      <c r="H1007" s="16" t="str">
        <f t="shared" si="68"/>
        <v/>
      </c>
      <c r="I1007" s="16" t="str">
        <f t="shared" si="69"/>
        <v/>
      </c>
      <c r="J1007" s="16" t="str">
        <f t="shared" si="70"/>
        <v/>
      </c>
      <c r="K1007" s="16" t="str">
        <f t="shared" si="71"/>
        <v/>
      </c>
    </row>
    <row r="1008" spans="1:11" ht="25" x14ac:dyDescent="0.35">
      <c r="A1008" s="1" t="str">
        <f>Details!A1007</f>
        <v>CCS959</v>
      </c>
      <c r="B1008" s="1" t="str">
        <f>Details!B1007</f>
        <v>LAPTOP STAND RISES TO CREATE STANDING DESK HEIGHT</v>
      </c>
      <c r="C1008" s="1" t="s">
        <v>3056</v>
      </c>
      <c r="D1008" s="1" t="s">
        <v>12</v>
      </c>
      <c r="E1008" s="1" t="s">
        <v>3492</v>
      </c>
      <c r="F1008" s="16">
        <f>VLOOKUP(A1008,Details!$A$9:$I$1687,8,FALSE)</f>
        <v>0</v>
      </c>
      <c r="H1008" s="16" t="str">
        <f t="shared" si="68"/>
        <v/>
      </c>
      <c r="I1008" s="16" t="str">
        <f t="shared" si="69"/>
        <v/>
      </c>
      <c r="J1008" s="16" t="str">
        <f t="shared" si="70"/>
        <v/>
      </c>
      <c r="K1008" s="16" t="str">
        <f t="shared" si="71"/>
        <v/>
      </c>
    </row>
    <row r="1009" spans="1:11" ht="25" x14ac:dyDescent="0.35">
      <c r="A1009" s="1" t="str">
        <f>Details!A1008</f>
        <v>CCS960</v>
      </c>
      <c r="B1009" s="1" t="str">
        <f>Details!B1008</f>
        <v>STENO CASSETTE 30 MINUTE</v>
      </c>
      <c r="C1009" s="1" t="s">
        <v>3056</v>
      </c>
      <c r="D1009" s="1" t="s">
        <v>12</v>
      </c>
      <c r="E1009" s="1" t="s">
        <v>3492</v>
      </c>
      <c r="F1009" s="16">
        <f>VLOOKUP(A1009,Details!$A$9:$I$1687,8,FALSE)</f>
        <v>0</v>
      </c>
      <c r="H1009" s="16" t="str">
        <f t="shared" si="68"/>
        <v/>
      </c>
      <c r="I1009" s="16" t="str">
        <f t="shared" si="69"/>
        <v/>
      </c>
      <c r="J1009" s="16" t="str">
        <f t="shared" si="70"/>
        <v/>
      </c>
      <c r="K1009" s="16" t="str">
        <f t="shared" si="71"/>
        <v/>
      </c>
    </row>
    <row r="1010" spans="1:11" ht="25" x14ac:dyDescent="0.35">
      <c r="A1010" s="1" t="str">
        <f>Details!A1009</f>
        <v>CCS961</v>
      </c>
      <c r="B1010" s="1" t="str">
        <f>Details!B1009</f>
        <v>NOTEBOOK SECURITY LOCK 6FT CABLE. INCLUDES 1X CABLE AND 2X KEYS</v>
      </c>
      <c r="C1010" s="1" t="s">
        <v>3056</v>
      </c>
      <c r="D1010" s="1" t="s">
        <v>12</v>
      </c>
      <c r="E1010" s="1" t="s">
        <v>3492</v>
      </c>
      <c r="F1010" s="16">
        <f>VLOOKUP(A1010,Details!$A$9:$I$1687,8,FALSE)</f>
        <v>0</v>
      </c>
      <c r="H1010" s="16" t="str">
        <f t="shared" si="68"/>
        <v/>
      </c>
      <c r="I1010" s="16" t="str">
        <f t="shared" si="69"/>
        <v/>
      </c>
      <c r="J1010" s="16" t="str">
        <f t="shared" si="70"/>
        <v/>
      </c>
      <c r="K1010" s="16" t="str">
        <f t="shared" si="71"/>
        <v/>
      </c>
    </row>
    <row r="1011" spans="1:11" ht="25" x14ac:dyDescent="0.35">
      <c r="A1011" s="1" t="str">
        <f>Details!A1010</f>
        <v>CCS962</v>
      </c>
      <c r="B1011" s="1" t="str">
        <f>Details!B1010</f>
        <v>A4 LAMINATOR FELLOWES LUNAR</v>
      </c>
      <c r="C1011" s="1" t="s">
        <v>126</v>
      </c>
      <c r="D1011" s="1" t="s">
        <v>12</v>
      </c>
      <c r="E1011" s="1" t="s">
        <v>3492</v>
      </c>
      <c r="F1011" s="16">
        <f>VLOOKUP(A1011,Details!$A$9:$I$1687,8,FALSE)</f>
        <v>0</v>
      </c>
      <c r="H1011" s="16" t="str">
        <f t="shared" si="68"/>
        <v/>
      </c>
      <c r="I1011" s="16" t="str">
        <f t="shared" si="69"/>
        <v/>
      </c>
      <c r="J1011" s="16" t="str">
        <f t="shared" si="70"/>
        <v/>
      </c>
      <c r="K1011" s="16" t="str">
        <f t="shared" si="71"/>
        <v/>
      </c>
    </row>
    <row r="1012" spans="1:11" ht="25" x14ac:dyDescent="0.35">
      <c r="A1012" s="1" t="str">
        <f>Details!A1011</f>
        <v>CCS963</v>
      </c>
      <c r="B1012" s="1" t="str">
        <f>Details!B1011</f>
        <v>A4 LAMINATOR GBC FUSION 1100L</v>
      </c>
      <c r="C1012" s="1" t="s">
        <v>126</v>
      </c>
      <c r="D1012" s="1" t="s">
        <v>12</v>
      </c>
      <c r="E1012" s="1" t="s">
        <v>3492</v>
      </c>
      <c r="F1012" s="16">
        <f>VLOOKUP(A1012,Details!$A$9:$I$1687,8,FALSE)</f>
        <v>0</v>
      </c>
      <c r="H1012" s="16" t="str">
        <f t="shared" si="68"/>
        <v/>
      </c>
      <c r="I1012" s="16" t="str">
        <f t="shared" si="69"/>
        <v/>
      </c>
      <c r="J1012" s="16" t="str">
        <f t="shared" si="70"/>
        <v/>
      </c>
      <c r="K1012" s="16" t="str">
        <f t="shared" si="71"/>
        <v/>
      </c>
    </row>
    <row r="1013" spans="1:11" ht="25" x14ac:dyDescent="0.35">
      <c r="A1013" s="1" t="str">
        <f>Details!A1012</f>
        <v>CCS964</v>
      </c>
      <c r="B1013" s="1" t="str">
        <f>Details!B1012</f>
        <v>A4 LAMINATOR 160 MICRONS (2 X 80 MICRONS) VARIABLE TEMPERATURE CONTROL</v>
      </c>
      <c r="C1013" s="1" t="s">
        <v>126</v>
      </c>
      <c r="D1013" s="1" t="s">
        <v>12</v>
      </c>
      <c r="E1013" s="1" t="s">
        <v>3492</v>
      </c>
      <c r="F1013" s="16">
        <f>VLOOKUP(A1013,Details!$A$9:$I$1687,8,FALSE)</f>
        <v>0</v>
      </c>
      <c r="H1013" s="16" t="str">
        <f t="shared" si="68"/>
        <v/>
      </c>
      <c r="I1013" s="16" t="str">
        <f t="shared" si="69"/>
        <v/>
      </c>
      <c r="J1013" s="16" t="str">
        <f t="shared" si="70"/>
        <v/>
      </c>
      <c r="K1013" s="16" t="str">
        <f t="shared" si="71"/>
        <v/>
      </c>
    </row>
    <row r="1014" spans="1:11" ht="25" x14ac:dyDescent="0.35">
      <c r="A1014" s="1" t="str">
        <f>Details!A1013</f>
        <v>CCS965</v>
      </c>
      <c r="B1014" s="1" t="str">
        <f>Details!B1013</f>
        <v>A3 LAMINATOR LAMINATING THICKNESS 250 MICRON POUCHES (2 X 125 MICRON)</v>
      </c>
      <c r="C1014" s="1" t="s">
        <v>126</v>
      </c>
      <c r="D1014" s="1" t="s">
        <v>12</v>
      </c>
      <c r="E1014" s="1" t="s">
        <v>3492</v>
      </c>
      <c r="F1014" s="16">
        <f>VLOOKUP(A1014,Details!$A$9:$I$1687,8,FALSE)</f>
        <v>0</v>
      </c>
      <c r="H1014" s="16" t="str">
        <f t="shared" si="68"/>
        <v/>
      </c>
      <c r="I1014" s="16" t="str">
        <f t="shared" si="69"/>
        <v/>
      </c>
      <c r="J1014" s="16" t="str">
        <f t="shared" si="70"/>
        <v/>
      </c>
      <c r="K1014" s="16" t="str">
        <f t="shared" si="71"/>
        <v/>
      </c>
    </row>
    <row r="1015" spans="1:11" ht="25" x14ac:dyDescent="0.35">
      <c r="A1015" s="1" t="str">
        <f>Details!A1014</f>
        <v>CCS966</v>
      </c>
      <c r="B1015" s="1" t="str">
        <f>Details!B1014</f>
        <v>A3 LAMINATOR WIDTH 340MM UP TO 125 MICRONS</v>
      </c>
      <c r="C1015" s="1" t="s">
        <v>126</v>
      </c>
      <c r="D1015" s="1" t="s">
        <v>12</v>
      </c>
      <c r="E1015" s="1" t="s">
        <v>3492</v>
      </c>
      <c r="F1015" s="16">
        <f>VLOOKUP(A1015,Details!$A$9:$I$1687,8,FALSE)</f>
        <v>0</v>
      </c>
      <c r="H1015" s="16" t="str">
        <f t="shared" si="68"/>
        <v/>
      </c>
      <c r="I1015" s="16" t="str">
        <f t="shared" si="69"/>
        <v/>
      </c>
      <c r="J1015" s="16" t="str">
        <f t="shared" si="70"/>
        <v/>
      </c>
      <c r="K1015" s="16" t="str">
        <f t="shared" si="71"/>
        <v/>
      </c>
    </row>
    <row r="1016" spans="1:11" ht="25" x14ac:dyDescent="0.35">
      <c r="A1016" s="1" t="str">
        <f>Details!A1015</f>
        <v>CCS967</v>
      </c>
      <c r="B1016" s="1" t="str">
        <f>Details!B1015</f>
        <v>LABELLING MACHINE PORTABLE HAND HELD, BACKLIT GRAPHIC DISPLAY, USB CONNECTION</v>
      </c>
      <c r="C1016" s="1" t="s">
        <v>126</v>
      </c>
      <c r="D1016" s="1" t="s">
        <v>12</v>
      </c>
      <c r="E1016" s="1" t="s">
        <v>3492</v>
      </c>
      <c r="F1016" s="16">
        <f>VLOOKUP(A1016,Details!$A$9:$I$1687,8,FALSE)</f>
        <v>0</v>
      </c>
      <c r="H1016" s="16" t="str">
        <f t="shared" si="68"/>
        <v/>
      </c>
      <c r="I1016" s="16" t="str">
        <f t="shared" si="69"/>
        <v/>
      </c>
      <c r="J1016" s="16" t="str">
        <f t="shared" si="70"/>
        <v/>
      </c>
      <c r="K1016" s="16" t="str">
        <f t="shared" si="71"/>
        <v/>
      </c>
    </row>
    <row r="1017" spans="1:11" ht="25" x14ac:dyDescent="0.35">
      <c r="A1017" s="1" t="str">
        <f>Details!A1016</f>
        <v>CCS968</v>
      </c>
      <c r="B1017" s="1" t="str">
        <f>Details!B1016</f>
        <v>LABEL MAKER MACHINE 6/9 &amp; 12 MM WIDTH. LARGE LCD SCREEN, QWERTY KEYBOARD</v>
      </c>
      <c r="C1017" s="1" t="s">
        <v>126</v>
      </c>
      <c r="D1017" s="1" t="s">
        <v>12</v>
      </c>
      <c r="E1017" s="1" t="s">
        <v>3492</v>
      </c>
      <c r="F1017" s="16">
        <f>VLOOKUP(A1017,Details!$A$9:$I$1687,8,FALSE)</f>
        <v>0</v>
      </c>
      <c r="H1017" s="16" t="str">
        <f t="shared" si="68"/>
        <v/>
      </c>
      <c r="I1017" s="16" t="str">
        <f t="shared" si="69"/>
        <v/>
      </c>
      <c r="J1017" s="16" t="str">
        <f t="shared" si="70"/>
        <v/>
      </c>
      <c r="K1017" s="16" t="str">
        <f t="shared" si="71"/>
        <v/>
      </c>
    </row>
    <row r="1018" spans="1:11" ht="25" x14ac:dyDescent="0.35">
      <c r="A1018" s="1" t="str">
        <f>Details!A1017</f>
        <v>CCS969</v>
      </c>
      <c r="B1018" s="1" t="str">
        <f>Details!B1017</f>
        <v>LABEL MAKER MACHINE POLY D1 TAPE 12MM X 5.5M BLACK / WHITE</v>
      </c>
      <c r="C1018" s="1" t="s">
        <v>3105</v>
      </c>
      <c r="D1018" s="1" t="s">
        <v>12</v>
      </c>
      <c r="E1018" s="1" t="s">
        <v>3492</v>
      </c>
      <c r="F1018" s="16">
        <f>VLOOKUP(A1018,Details!$A$9:$I$1687,8,FALSE)</f>
        <v>0</v>
      </c>
      <c r="H1018" s="16" t="str">
        <f t="shared" si="68"/>
        <v/>
      </c>
      <c r="I1018" s="16" t="str">
        <f t="shared" si="69"/>
        <v/>
      </c>
      <c r="J1018" s="16" t="str">
        <f t="shared" si="70"/>
        <v/>
      </c>
      <c r="K1018" s="16" t="str">
        <f t="shared" si="71"/>
        <v/>
      </c>
    </row>
    <row r="1019" spans="1:11" ht="25" x14ac:dyDescent="0.35">
      <c r="A1019" s="1" t="str">
        <f>Details!A1018</f>
        <v>CCS970</v>
      </c>
      <c r="B1019" s="1" t="str">
        <f>Details!B1018</f>
        <v>LABEL MAKER MACHINE 3 FONTS, 6 FONT SIZES, 7 TEXT STYLES, 222 SYMBOLS PLUS CLIPART</v>
      </c>
      <c r="C1019" s="1" t="s">
        <v>126</v>
      </c>
      <c r="D1019" s="1" t="s">
        <v>12</v>
      </c>
      <c r="E1019" s="1" t="s">
        <v>3492</v>
      </c>
      <c r="F1019" s="16">
        <f>VLOOKUP(A1019,Details!$A$9:$I$1687,8,FALSE)</f>
        <v>0</v>
      </c>
      <c r="H1019" s="16" t="str">
        <f t="shared" si="68"/>
        <v/>
      </c>
      <c r="I1019" s="16" t="str">
        <f t="shared" si="69"/>
        <v/>
      </c>
      <c r="J1019" s="16" t="str">
        <f t="shared" si="70"/>
        <v/>
      </c>
      <c r="K1019" s="16" t="str">
        <f t="shared" si="71"/>
        <v/>
      </c>
    </row>
    <row r="1020" spans="1:11" ht="25" x14ac:dyDescent="0.35">
      <c r="A1020" s="1" t="str">
        <f>Details!A1019</f>
        <v>CCS971</v>
      </c>
      <c r="B1020" s="1" t="str">
        <f>Details!B1019</f>
        <v>LABEL MAKER MACHINE LARGE 4 LINE GRAPHICAL DISPLAY, 6MM, 9MM, 12MM AND 19MM. 8 FONTS, 7 FONT SIZES AND 10 TEXT STYLES, ABC KEYBOARD</v>
      </c>
      <c r="C1020" s="1" t="s">
        <v>126</v>
      </c>
      <c r="D1020" s="1" t="s">
        <v>12</v>
      </c>
      <c r="E1020" s="1" t="s">
        <v>3492</v>
      </c>
      <c r="F1020" s="16">
        <f>VLOOKUP(A1020,Details!$A$9:$I$1687,8,FALSE)</f>
        <v>0</v>
      </c>
      <c r="H1020" s="16" t="str">
        <f t="shared" si="68"/>
        <v/>
      </c>
      <c r="I1020" s="16" t="str">
        <f t="shared" si="69"/>
        <v/>
      </c>
      <c r="J1020" s="16" t="str">
        <f t="shared" si="70"/>
        <v/>
      </c>
      <c r="K1020" s="16" t="str">
        <f t="shared" si="71"/>
        <v/>
      </c>
    </row>
    <row r="1021" spans="1:11" ht="37.5" x14ac:dyDescent="0.35">
      <c r="A1021" s="1" t="str">
        <f>Details!A1020</f>
        <v>CCS972</v>
      </c>
      <c r="B1021" s="1" t="str">
        <f>Details!B1020</f>
        <v>LABEL MAKER MACHINE 6MM, 9MM, 12MM WIDTH LABELS, 1 OR 2 LINES PER LABEL, HORIZONTAL AND VERTICAL PRINTING, 6 FONT SIZES, 7 STYLES, 5 DIFFERENT BOXES OR UNDERLINES, QWERTY KEYBOARD</v>
      </c>
      <c r="C1021" s="1" t="s">
        <v>126</v>
      </c>
      <c r="D1021" s="1" t="s">
        <v>12</v>
      </c>
      <c r="E1021" s="1" t="s">
        <v>3492</v>
      </c>
      <c r="F1021" s="16">
        <f>VLOOKUP(A1021,Details!$A$9:$I$1687,8,FALSE)</f>
        <v>0</v>
      </c>
      <c r="H1021" s="16" t="str">
        <f t="shared" si="68"/>
        <v/>
      </c>
      <c r="I1021" s="16" t="str">
        <f t="shared" si="69"/>
        <v/>
      </c>
      <c r="J1021" s="16" t="str">
        <f t="shared" si="70"/>
        <v/>
      </c>
      <c r="K1021" s="16" t="str">
        <f t="shared" si="71"/>
        <v/>
      </c>
    </row>
    <row r="1022" spans="1:11" ht="25" x14ac:dyDescent="0.35">
      <c r="A1022" s="1" t="str">
        <f>Details!A1021</f>
        <v>CCS973</v>
      </c>
      <c r="B1022" s="1" t="str">
        <f>Details!B1021</f>
        <v>A4 ROTARY TRIMMER 5 SHEET CAPACITY</v>
      </c>
      <c r="C1022" s="1" t="s">
        <v>126</v>
      </c>
      <c r="D1022" s="1" t="s">
        <v>12</v>
      </c>
      <c r="E1022" s="1" t="s">
        <v>3492</v>
      </c>
      <c r="F1022" s="16">
        <f>VLOOKUP(A1022,Details!$A$9:$I$1687,8,FALSE)</f>
        <v>0</v>
      </c>
      <c r="H1022" s="16" t="str">
        <f t="shared" si="68"/>
        <v/>
      </c>
      <c r="I1022" s="16" t="str">
        <f t="shared" si="69"/>
        <v/>
      </c>
      <c r="J1022" s="16" t="str">
        <f t="shared" si="70"/>
        <v/>
      </c>
      <c r="K1022" s="16" t="str">
        <f t="shared" si="71"/>
        <v/>
      </c>
    </row>
    <row r="1023" spans="1:11" ht="25" x14ac:dyDescent="0.35">
      <c r="A1023" s="1" t="str">
        <f>Details!A1022</f>
        <v>CCS974</v>
      </c>
      <c r="B1023" s="1" t="str">
        <f>Details!B1022</f>
        <v>A3 ROTARY TRIMMER 8 SHEET CAPACITY</v>
      </c>
      <c r="C1023" s="1" t="s">
        <v>126</v>
      </c>
      <c r="D1023" s="1" t="s">
        <v>12</v>
      </c>
      <c r="E1023" s="1" t="s">
        <v>3492</v>
      </c>
      <c r="F1023" s="16">
        <f>VLOOKUP(A1023,Details!$A$9:$I$1687,8,FALSE)</f>
        <v>0</v>
      </c>
      <c r="H1023" s="16" t="str">
        <f t="shared" si="68"/>
        <v/>
      </c>
      <c r="I1023" s="16" t="str">
        <f t="shared" si="69"/>
        <v/>
      </c>
      <c r="J1023" s="16" t="str">
        <f t="shared" si="70"/>
        <v/>
      </c>
      <c r="K1023" s="16" t="str">
        <f t="shared" si="71"/>
        <v/>
      </c>
    </row>
    <row r="1024" spans="1:11" ht="25" x14ac:dyDescent="0.35">
      <c r="A1024" s="1" t="str">
        <f>Details!A1023</f>
        <v>CCS975</v>
      </c>
      <c r="B1024" s="1" t="str">
        <f>Details!B1023</f>
        <v>A3 GUILLOTINE 15 SHEET CAPACITY</v>
      </c>
      <c r="C1024" s="1" t="s">
        <v>126</v>
      </c>
      <c r="D1024" s="1" t="s">
        <v>12</v>
      </c>
      <c r="E1024" s="1" t="s">
        <v>3492</v>
      </c>
      <c r="F1024" s="16">
        <f>VLOOKUP(A1024,Details!$A$9:$I$1687,8,FALSE)</f>
        <v>0</v>
      </c>
      <c r="H1024" s="16" t="str">
        <f t="shared" si="68"/>
        <v/>
      </c>
      <c r="I1024" s="16" t="str">
        <f t="shared" si="69"/>
        <v/>
      </c>
      <c r="J1024" s="16" t="str">
        <f t="shared" si="70"/>
        <v/>
      </c>
      <c r="K1024" s="16" t="str">
        <f t="shared" si="71"/>
        <v/>
      </c>
    </row>
    <row r="1025" spans="1:11" ht="25" x14ac:dyDescent="0.35">
      <c r="A1025" s="1" t="str">
        <f>Details!A1024</f>
        <v>CCS976</v>
      </c>
      <c r="B1025" s="1" t="str">
        <f>Details!B1024</f>
        <v>A3 GUILLOTINE 10 SHEET CAPACITY</v>
      </c>
      <c r="C1025" s="1" t="s">
        <v>126</v>
      </c>
      <c r="D1025" s="1" t="s">
        <v>12</v>
      </c>
      <c r="E1025" s="1" t="s">
        <v>3492</v>
      </c>
      <c r="F1025" s="16">
        <f>VLOOKUP(A1025,Details!$A$9:$I$1687,8,FALSE)</f>
        <v>0</v>
      </c>
      <c r="H1025" s="16" t="str">
        <f t="shared" si="68"/>
        <v/>
      </c>
      <c r="I1025" s="16" t="str">
        <f t="shared" si="69"/>
        <v/>
      </c>
      <c r="J1025" s="16" t="str">
        <f t="shared" si="70"/>
        <v/>
      </c>
      <c r="K1025" s="16" t="str">
        <f t="shared" si="71"/>
        <v/>
      </c>
    </row>
    <row r="1026" spans="1:11" ht="25" x14ac:dyDescent="0.35">
      <c r="A1026" s="1" t="str">
        <f>Details!A1025</f>
        <v>CCS977</v>
      </c>
      <c r="B1026" s="1" t="str">
        <f>Details!B1025</f>
        <v>A4 GUILLOTINE 8 SHEET CAPACITY</v>
      </c>
      <c r="C1026" s="1" t="s">
        <v>126</v>
      </c>
      <c r="D1026" s="1" t="s">
        <v>12</v>
      </c>
      <c r="E1026" s="1" t="s">
        <v>3492</v>
      </c>
      <c r="F1026" s="16">
        <f>VLOOKUP(A1026,Details!$A$9:$I$1687,8,FALSE)</f>
        <v>0</v>
      </c>
      <c r="H1026" s="16" t="str">
        <f t="shared" si="68"/>
        <v/>
      </c>
      <c r="I1026" s="16" t="str">
        <f t="shared" si="69"/>
        <v/>
      </c>
      <c r="J1026" s="16" t="str">
        <f t="shared" si="70"/>
        <v/>
      </c>
      <c r="K1026" s="16" t="str">
        <f t="shared" si="71"/>
        <v/>
      </c>
    </row>
    <row r="1027" spans="1:11" ht="25" x14ac:dyDescent="0.35">
      <c r="A1027" s="1" t="str">
        <f>Details!A1026</f>
        <v>CCS978</v>
      </c>
      <c r="B1027" s="1" t="str">
        <f>Details!B1026</f>
        <v>MICRO CUT SHREDDER</v>
      </c>
      <c r="C1027" s="1" t="s">
        <v>126</v>
      </c>
      <c r="D1027" s="1" t="s">
        <v>12</v>
      </c>
      <c r="E1027" s="1" t="s">
        <v>3492</v>
      </c>
      <c r="F1027" s="16">
        <f>VLOOKUP(A1027,Details!$A$9:$I$1687,8,FALSE)</f>
        <v>0</v>
      </c>
      <c r="H1027" s="16" t="str">
        <f t="shared" si="68"/>
        <v/>
      </c>
      <c r="I1027" s="16" t="str">
        <f t="shared" si="69"/>
        <v/>
      </c>
      <c r="J1027" s="16" t="str">
        <f t="shared" si="70"/>
        <v/>
      </c>
      <c r="K1027" s="16" t="str">
        <f t="shared" si="71"/>
        <v/>
      </c>
    </row>
    <row r="1028" spans="1:11" ht="25" x14ac:dyDescent="0.35">
      <c r="A1028" s="1" t="str">
        <f>Details!A1027</f>
        <v>CCS979</v>
      </c>
      <c r="B1028" s="1" t="str">
        <f>Details!B1027</f>
        <v>LAMINATING POUCH A4 60 MICRON</v>
      </c>
      <c r="C1028" s="1" t="s">
        <v>3105</v>
      </c>
      <c r="D1028" s="1" t="s">
        <v>25</v>
      </c>
      <c r="E1028" s="1" t="s">
        <v>3492</v>
      </c>
      <c r="F1028" s="16">
        <f>VLOOKUP(A1028,Details!$A$9:$I$1687,8,FALSE)</f>
        <v>0</v>
      </c>
      <c r="H1028" s="16" t="str">
        <f t="shared" si="68"/>
        <v/>
      </c>
      <c r="I1028" s="16" t="str">
        <f t="shared" si="69"/>
        <v/>
      </c>
      <c r="J1028" s="16" t="str">
        <f t="shared" si="70"/>
        <v/>
      </c>
      <c r="K1028" s="16" t="str">
        <f t="shared" si="71"/>
        <v/>
      </c>
    </row>
    <row r="1029" spans="1:11" ht="25" x14ac:dyDescent="0.35">
      <c r="A1029" s="1" t="str">
        <f>Details!A1028</f>
        <v>CCS980</v>
      </c>
      <c r="B1029" s="1" t="str">
        <f>Details!B1028</f>
        <v>LAMINATING POUCH A4 150 MICRON</v>
      </c>
      <c r="C1029" s="1" t="s">
        <v>3105</v>
      </c>
      <c r="D1029" s="1" t="s">
        <v>25</v>
      </c>
      <c r="E1029" s="1" t="s">
        <v>3492</v>
      </c>
      <c r="F1029" s="16">
        <f>VLOOKUP(A1029,Details!$A$9:$I$1687,8,FALSE)</f>
        <v>0</v>
      </c>
      <c r="H1029" s="16" t="str">
        <f t="shared" si="68"/>
        <v/>
      </c>
      <c r="I1029" s="16" t="str">
        <f t="shared" si="69"/>
        <v/>
      </c>
      <c r="J1029" s="16" t="str">
        <f t="shared" si="70"/>
        <v/>
      </c>
      <c r="K1029" s="16" t="str">
        <f t="shared" si="71"/>
        <v/>
      </c>
    </row>
    <row r="1030" spans="1:11" ht="25" x14ac:dyDescent="0.35">
      <c r="A1030" s="1" t="str">
        <f>Details!A1029</f>
        <v>CCS981</v>
      </c>
      <c r="B1030" s="1" t="str">
        <f>Details!B1029</f>
        <v>LAMINATION POUCH A4 150 MICRON</v>
      </c>
      <c r="C1030" s="1" t="s">
        <v>3105</v>
      </c>
      <c r="D1030" s="1" t="s">
        <v>764</v>
      </c>
      <c r="E1030" s="1" t="s">
        <v>3492</v>
      </c>
      <c r="F1030" s="16">
        <f>VLOOKUP(A1030,Details!$A$9:$I$1687,8,FALSE)</f>
        <v>0</v>
      </c>
      <c r="H1030" s="16" t="str">
        <f t="shared" si="68"/>
        <v/>
      </c>
      <c r="I1030" s="16" t="str">
        <f t="shared" si="69"/>
        <v/>
      </c>
      <c r="J1030" s="16" t="str">
        <f t="shared" si="70"/>
        <v/>
      </c>
      <c r="K1030" s="16" t="str">
        <f t="shared" si="71"/>
        <v/>
      </c>
    </row>
    <row r="1031" spans="1:11" ht="25" x14ac:dyDescent="0.35">
      <c r="A1031" s="1" t="str">
        <f>Details!A1030</f>
        <v>CCS982</v>
      </c>
      <c r="B1031" s="1" t="str">
        <f>Details!B1030</f>
        <v>LAMINATING POUCH A4 160 (2 X 80 MICRON)</v>
      </c>
      <c r="C1031" s="1" t="s">
        <v>3105</v>
      </c>
      <c r="D1031" s="1" t="s">
        <v>25</v>
      </c>
      <c r="E1031" s="1" t="s">
        <v>3492</v>
      </c>
      <c r="F1031" s="16">
        <f>VLOOKUP(A1031,Details!$A$9:$I$1687,8,FALSE)</f>
        <v>0</v>
      </c>
      <c r="H1031" s="16" t="str">
        <f t="shared" si="68"/>
        <v/>
      </c>
      <c r="I1031" s="16" t="str">
        <f t="shared" si="69"/>
        <v/>
      </c>
      <c r="J1031" s="16" t="str">
        <f t="shared" si="70"/>
        <v/>
      </c>
      <c r="K1031" s="16" t="str">
        <f t="shared" si="71"/>
        <v/>
      </c>
    </row>
    <row r="1032" spans="1:11" ht="25" x14ac:dyDescent="0.35">
      <c r="A1032" s="1" t="str">
        <f>Details!A1031</f>
        <v>CCS983</v>
      </c>
      <c r="B1032" s="1" t="str">
        <f>Details!B1031</f>
        <v>LAMINATING POUCH A4 200 MICRON</v>
      </c>
      <c r="C1032" s="1" t="s">
        <v>3105</v>
      </c>
      <c r="D1032" s="1" t="s">
        <v>25</v>
      </c>
      <c r="E1032" s="1" t="s">
        <v>3492</v>
      </c>
      <c r="F1032" s="16">
        <f>VLOOKUP(A1032,Details!$A$9:$I$1687,8,FALSE)</f>
        <v>0</v>
      </c>
      <c r="H1032" s="16" t="str">
        <f t="shared" si="68"/>
        <v/>
      </c>
      <c r="I1032" s="16" t="str">
        <f t="shared" si="69"/>
        <v/>
      </c>
      <c r="J1032" s="16" t="str">
        <f t="shared" si="70"/>
        <v/>
      </c>
      <c r="K1032" s="16" t="str">
        <f t="shared" si="71"/>
        <v/>
      </c>
    </row>
    <row r="1033" spans="1:11" ht="25" x14ac:dyDescent="0.35">
      <c r="A1033" s="1" t="str">
        <f>Details!A1032</f>
        <v>CCS984</v>
      </c>
      <c r="B1033" s="1" t="str">
        <f>Details!B1032</f>
        <v>LAMINATING POUCH A4 250 MICRON</v>
      </c>
      <c r="C1033" s="1" t="s">
        <v>3105</v>
      </c>
      <c r="D1033" s="1" t="s">
        <v>25</v>
      </c>
      <c r="E1033" s="1" t="s">
        <v>3492</v>
      </c>
      <c r="F1033" s="16">
        <f>VLOOKUP(A1033,Details!$A$9:$I$1687,8,FALSE)</f>
        <v>0</v>
      </c>
      <c r="H1033" s="16" t="str">
        <f t="shared" si="68"/>
        <v/>
      </c>
      <c r="I1033" s="16" t="str">
        <f t="shared" si="69"/>
        <v/>
      </c>
      <c r="J1033" s="16" t="str">
        <f t="shared" si="70"/>
        <v/>
      </c>
      <c r="K1033" s="16" t="str">
        <f t="shared" si="71"/>
        <v/>
      </c>
    </row>
    <row r="1034" spans="1:11" ht="25" x14ac:dyDescent="0.35">
      <c r="A1034" s="1" t="str">
        <f>Details!A1033</f>
        <v>CCS985</v>
      </c>
      <c r="B1034" s="1" t="str">
        <f>Details!B1033</f>
        <v>LAMINATING POUCH A4 350 MICRON</v>
      </c>
      <c r="C1034" s="1" t="s">
        <v>3105</v>
      </c>
      <c r="D1034" s="1" t="s">
        <v>25</v>
      </c>
      <c r="E1034" s="1" t="s">
        <v>3492</v>
      </c>
      <c r="F1034" s="16">
        <f>VLOOKUP(A1034,Details!$A$9:$I$1687,8,FALSE)</f>
        <v>0</v>
      </c>
      <c r="H1034" s="16" t="str">
        <f t="shared" si="68"/>
        <v/>
      </c>
      <c r="I1034" s="16" t="str">
        <f t="shared" si="69"/>
        <v/>
      </c>
      <c r="J1034" s="16" t="str">
        <f t="shared" si="70"/>
        <v/>
      </c>
      <c r="K1034" s="16" t="str">
        <f t="shared" si="71"/>
        <v/>
      </c>
    </row>
    <row r="1035" spans="1:11" ht="25" x14ac:dyDescent="0.35">
      <c r="A1035" s="1" t="str">
        <f>Details!A1034</f>
        <v>CCS986</v>
      </c>
      <c r="B1035" s="1" t="str">
        <f>Details!B1034</f>
        <v>LAMINATING POUCH A3 150 MICRON</v>
      </c>
      <c r="C1035" s="1" t="s">
        <v>3105</v>
      </c>
      <c r="D1035" s="1" t="s">
        <v>25</v>
      </c>
      <c r="E1035" s="1" t="s">
        <v>3492</v>
      </c>
      <c r="F1035" s="16">
        <f>VLOOKUP(A1035,Details!$A$9:$I$1687,8,FALSE)</f>
        <v>0</v>
      </c>
      <c r="H1035" s="16" t="str">
        <f t="shared" si="68"/>
        <v/>
      </c>
      <c r="I1035" s="16" t="str">
        <f t="shared" si="69"/>
        <v/>
      </c>
      <c r="J1035" s="16" t="str">
        <f t="shared" si="70"/>
        <v/>
      </c>
      <c r="K1035" s="16" t="str">
        <f t="shared" si="71"/>
        <v/>
      </c>
    </row>
    <row r="1036" spans="1:11" ht="25" x14ac:dyDescent="0.35">
      <c r="A1036" s="1" t="str">
        <f>Details!A1035</f>
        <v>CCS987</v>
      </c>
      <c r="B1036" s="1" t="str">
        <f>Details!B1035</f>
        <v>LAMINATING POUCH A3 160 MICRON</v>
      </c>
      <c r="C1036" s="1" t="s">
        <v>3105</v>
      </c>
      <c r="D1036" s="1" t="s">
        <v>25</v>
      </c>
      <c r="E1036" s="1" t="s">
        <v>3492</v>
      </c>
      <c r="F1036" s="16">
        <f>VLOOKUP(A1036,Details!$A$9:$I$1687,8,FALSE)</f>
        <v>0</v>
      </c>
      <c r="H1036" s="16" t="str">
        <f t="shared" si="68"/>
        <v/>
      </c>
      <c r="I1036" s="16" t="str">
        <f t="shared" si="69"/>
        <v/>
      </c>
      <c r="J1036" s="16" t="str">
        <f t="shared" si="70"/>
        <v/>
      </c>
      <c r="K1036" s="16" t="str">
        <f t="shared" si="71"/>
        <v/>
      </c>
    </row>
    <row r="1037" spans="1:11" ht="25" x14ac:dyDescent="0.35">
      <c r="A1037" s="1" t="str">
        <f>Details!A1036</f>
        <v>CCS988</v>
      </c>
      <c r="B1037" s="1" t="str">
        <f>Details!B1036</f>
        <v>LAMINATING POUCH A3 250 MICRON</v>
      </c>
      <c r="C1037" s="1" t="s">
        <v>3105</v>
      </c>
      <c r="D1037" s="1" t="s">
        <v>25</v>
      </c>
      <c r="E1037" s="1" t="s">
        <v>3492</v>
      </c>
      <c r="F1037" s="16">
        <f>VLOOKUP(A1037,Details!$A$9:$I$1687,8,FALSE)</f>
        <v>0</v>
      </c>
      <c r="H1037" s="16" t="str">
        <f t="shared" si="68"/>
        <v/>
      </c>
      <c r="I1037" s="16" t="str">
        <f t="shared" si="69"/>
        <v/>
      </c>
      <c r="J1037" s="16" t="str">
        <f t="shared" si="70"/>
        <v/>
      </c>
      <c r="K1037" s="16" t="str">
        <f t="shared" si="71"/>
        <v/>
      </c>
    </row>
    <row r="1038" spans="1:11" ht="25" x14ac:dyDescent="0.35">
      <c r="A1038" s="1" t="str">
        <f>Details!A1037</f>
        <v>CCS989</v>
      </c>
      <c r="B1038" s="1" t="str">
        <f>Details!B1037</f>
        <v>LAMINATING POUCH A5 150 MICRON</v>
      </c>
      <c r="C1038" s="1" t="s">
        <v>3105</v>
      </c>
      <c r="D1038" s="1" t="s">
        <v>25</v>
      </c>
      <c r="E1038" s="1" t="s">
        <v>3492</v>
      </c>
      <c r="F1038" s="16">
        <f>VLOOKUP(A1038,Details!$A$9:$I$1687,8,FALSE)</f>
        <v>0</v>
      </c>
      <c r="H1038" s="16" t="str">
        <f t="shared" si="68"/>
        <v/>
      </c>
      <c r="I1038" s="16" t="str">
        <f t="shared" si="69"/>
        <v/>
      </c>
      <c r="J1038" s="16" t="str">
        <f t="shared" si="70"/>
        <v/>
      </c>
      <c r="K1038" s="16" t="str">
        <f t="shared" si="71"/>
        <v/>
      </c>
    </row>
    <row r="1039" spans="1:11" ht="25" x14ac:dyDescent="0.35">
      <c r="A1039" s="1" t="str">
        <f>Details!A1038</f>
        <v>CCS990</v>
      </c>
      <c r="B1039" s="1" t="str">
        <f>Details!B1038</f>
        <v>LAMINATING POUCH A5 160 MICRON</v>
      </c>
      <c r="C1039" s="1" t="s">
        <v>3105</v>
      </c>
      <c r="D1039" s="1" t="s">
        <v>25</v>
      </c>
      <c r="E1039" s="1" t="s">
        <v>3492</v>
      </c>
      <c r="F1039" s="16">
        <f>VLOOKUP(A1039,Details!$A$9:$I$1687,8,FALSE)</f>
        <v>0</v>
      </c>
      <c r="H1039" s="16" t="str">
        <f t="shared" si="68"/>
        <v/>
      </c>
      <c r="I1039" s="16" t="str">
        <f t="shared" si="69"/>
        <v/>
      </c>
      <c r="J1039" s="16" t="str">
        <f t="shared" si="70"/>
        <v/>
      </c>
      <c r="K1039" s="16" t="str">
        <f t="shared" si="71"/>
        <v/>
      </c>
    </row>
    <row r="1040" spans="1:11" ht="25" x14ac:dyDescent="0.35">
      <c r="A1040" s="1" t="str">
        <f>Details!A1039</f>
        <v>CCS991</v>
      </c>
      <c r="B1040" s="1" t="str">
        <f>Details!B1039</f>
        <v>LAMINATING POUCH A6 250 MICRON</v>
      </c>
      <c r="C1040" s="1" t="s">
        <v>3105</v>
      </c>
      <c r="D1040" s="1" t="s">
        <v>25</v>
      </c>
      <c r="E1040" s="1" t="s">
        <v>3492</v>
      </c>
      <c r="F1040" s="16">
        <f>VLOOKUP(A1040,Details!$A$9:$I$1687,8,FALSE)</f>
        <v>0</v>
      </c>
      <c r="H1040" s="16" t="str">
        <f t="shared" si="68"/>
        <v/>
      </c>
      <c r="I1040" s="16" t="str">
        <f t="shared" si="69"/>
        <v/>
      </c>
      <c r="J1040" s="16" t="str">
        <f t="shared" si="70"/>
        <v/>
      </c>
      <c r="K1040" s="16" t="str">
        <f t="shared" si="71"/>
        <v/>
      </c>
    </row>
    <row r="1041" spans="1:11" ht="25" x14ac:dyDescent="0.35">
      <c r="A1041" s="1" t="str">
        <f>Details!A1040</f>
        <v>CCS992</v>
      </c>
      <c r="B1041" s="1" t="str">
        <f>Details!B1040</f>
        <v>LAMINATING POUCH A7 150 MICRON</v>
      </c>
      <c r="C1041" s="1" t="s">
        <v>3105</v>
      </c>
      <c r="D1041" s="1" t="s">
        <v>25</v>
      </c>
      <c r="E1041" s="1" t="s">
        <v>3492</v>
      </c>
      <c r="F1041" s="16">
        <f>VLOOKUP(A1041,Details!$A$9:$I$1687,8,FALSE)</f>
        <v>0</v>
      </c>
      <c r="H1041" s="16" t="str">
        <f t="shared" si="68"/>
        <v/>
      </c>
      <c r="I1041" s="16" t="str">
        <f t="shared" si="69"/>
        <v/>
      </c>
      <c r="J1041" s="16" t="str">
        <f t="shared" si="70"/>
        <v/>
      </c>
      <c r="K1041" s="16" t="str">
        <f t="shared" si="71"/>
        <v/>
      </c>
    </row>
    <row r="1042" spans="1:11" ht="25" x14ac:dyDescent="0.35">
      <c r="A1042" s="1" t="str">
        <f>Details!A1041</f>
        <v>CCS993</v>
      </c>
      <c r="B1042" s="1" t="str">
        <f>Details!B1041</f>
        <v>LAMINATING POUCH 54 X 86MM 250 MICRON CREDIT CARD</v>
      </c>
      <c r="C1042" s="1" t="s">
        <v>3105</v>
      </c>
      <c r="D1042" s="1" t="s">
        <v>25</v>
      </c>
      <c r="E1042" s="1" t="s">
        <v>3492</v>
      </c>
      <c r="F1042" s="16">
        <f>VLOOKUP(A1042,Details!$A$9:$I$1687,8,FALSE)</f>
        <v>0</v>
      </c>
      <c r="H1042" s="16" t="str">
        <f t="shared" si="68"/>
        <v/>
      </c>
      <c r="I1042" s="16" t="str">
        <f t="shared" si="69"/>
        <v/>
      </c>
      <c r="J1042" s="16" t="str">
        <f t="shared" si="70"/>
        <v/>
      </c>
      <c r="K1042" s="16" t="str">
        <f t="shared" si="71"/>
        <v/>
      </c>
    </row>
    <row r="1043" spans="1:11" ht="25" x14ac:dyDescent="0.35">
      <c r="A1043" s="1" t="str">
        <f>Details!A1042</f>
        <v>CCS994</v>
      </c>
      <c r="B1043" s="1" t="str">
        <f>Details!B1042</f>
        <v>LAMINATING POUCH 54 X 86MM 400 MICRON SELF LAMINATING</v>
      </c>
      <c r="C1043" s="1" t="s">
        <v>3105</v>
      </c>
      <c r="D1043" s="1" t="s">
        <v>25</v>
      </c>
      <c r="E1043" s="1" t="s">
        <v>3492</v>
      </c>
      <c r="F1043" s="16">
        <f>VLOOKUP(A1043,Details!$A$9:$I$1687,8,FALSE)</f>
        <v>0</v>
      </c>
      <c r="H1043" s="16" t="str">
        <f t="shared" si="68"/>
        <v/>
      </c>
      <c r="I1043" s="16" t="str">
        <f t="shared" si="69"/>
        <v/>
      </c>
      <c r="J1043" s="16" t="str">
        <f t="shared" si="70"/>
        <v/>
      </c>
      <c r="K1043" s="16" t="str">
        <f t="shared" si="71"/>
        <v/>
      </c>
    </row>
    <row r="1044" spans="1:11" ht="25" x14ac:dyDescent="0.35">
      <c r="A1044" s="1" t="str">
        <f>Details!A1043</f>
        <v>CCS995</v>
      </c>
      <c r="B1044" s="1" t="str">
        <f>Details!B1043</f>
        <v>SHREDDER LUBRICANT 240ML</v>
      </c>
      <c r="C1044" s="1" t="s">
        <v>3105</v>
      </c>
      <c r="D1044" s="1" t="s">
        <v>12</v>
      </c>
      <c r="E1044" s="1" t="s">
        <v>3492</v>
      </c>
      <c r="F1044" s="16">
        <f>VLOOKUP(A1044,Details!$A$9:$I$1687,8,FALSE)</f>
        <v>0</v>
      </c>
      <c r="H1044" s="16" t="str">
        <f t="shared" si="68"/>
        <v/>
      </c>
      <c r="I1044" s="16" t="str">
        <f t="shared" si="69"/>
        <v/>
      </c>
      <c r="J1044" s="16" t="str">
        <f t="shared" si="70"/>
        <v/>
      </c>
      <c r="K1044" s="16" t="str">
        <f t="shared" si="71"/>
        <v/>
      </c>
    </row>
    <row r="1045" spans="1:11" ht="25" x14ac:dyDescent="0.35">
      <c r="A1045" s="1" t="str">
        <f>Details!A1044</f>
        <v>CCS996</v>
      </c>
      <c r="B1045" s="1" t="str">
        <f>Details!B1044</f>
        <v>40 LITRE CLEAR PLASTIC SHREDDER BAG</v>
      </c>
      <c r="C1045" s="1" t="s">
        <v>3105</v>
      </c>
      <c r="D1045" s="1" t="s">
        <v>89</v>
      </c>
      <c r="E1045" s="1" t="s">
        <v>3492</v>
      </c>
      <c r="F1045" s="16">
        <f>VLOOKUP(A1045,Details!$A$9:$I$1687,8,FALSE)</f>
        <v>0</v>
      </c>
      <c r="H1045" s="16" t="str">
        <f t="shared" si="68"/>
        <v/>
      </c>
      <c r="I1045" s="16" t="str">
        <f t="shared" si="69"/>
        <v/>
      </c>
      <c r="J1045" s="16" t="str">
        <f t="shared" si="70"/>
        <v/>
      </c>
      <c r="K1045" s="16" t="str">
        <f t="shared" si="71"/>
        <v/>
      </c>
    </row>
    <row r="1046" spans="1:11" ht="25" x14ac:dyDescent="0.35">
      <c r="A1046" s="1" t="str">
        <f>Details!A1045</f>
        <v>CCS997</v>
      </c>
      <c r="B1046" s="1" t="str">
        <f>Details!B1045</f>
        <v>100 LITRE CLEAR PLASTIC SHREDDER BAG</v>
      </c>
      <c r="C1046" s="1" t="s">
        <v>3105</v>
      </c>
      <c r="D1046" s="1" t="s">
        <v>130</v>
      </c>
      <c r="E1046" s="1" t="s">
        <v>3492</v>
      </c>
      <c r="F1046" s="16">
        <f>VLOOKUP(A1046,Details!$A$9:$I$1687,8,FALSE)</f>
        <v>0</v>
      </c>
      <c r="H1046" s="16" t="str">
        <f t="shared" si="68"/>
        <v/>
      </c>
      <c r="I1046" s="16" t="str">
        <f t="shared" si="69"/>
        <v/>
      </c>
      <c r="J1046" s="16" t="str">
        <f t="shared" si="70"/>
        <v/>
      </c>
      <c r="K1046" s="16" t="str">
        <f t="shared" si="71"/>
        <v/>
      </c>
    </row>
    <row r="1047" spans="1:11" ht="25" x14ac:dyDescent="0.35">
      <c r="A1047" s="1" t="str">
        <f>Details!A1046</f>
        <v>CCS998</v>
      </c>
      <c r="B1047" s="1" t="str">
        <f>Details!B1046</f>
        <v>150 LITRE CLEAR PLASTIC SHREDDER BAG</v>
      </c>
      <c r="C1047" s="1" t="s">
        <v>3105</v>
      </c>
      <c r="D1047" s="1" t="s">
        <v>130</v>
      </c>
      <c r="E1047" s="1" t="s">
        <v>3492</v>
      </c>
      <c r="F1047" s="16">
        <f>VLOOKUP(A1047,Details!$A$9:$I$1687,8,FALSE)</f>
        <v>0</v>
      </c>
      <c r="H1047" s="16" t="str">
        <f t="shared" si="68"/>
        <v/>
      </c>
      <c r="I1047" s="16" t="str">
        <f t="shared" si="69"/>
        <v/>
      </c>
      <c r="J1047" s="16" t="str">
        <f t="shared" si="70"/>
        <v/>
      </c>
      <c r="K1047" s="16" t="str">
        <f t="shared" si="71"/>
        <v/>
      </c>
    </row>
    <row r="1048" spans="1:11" ht="25" x14ac:dyDescent="0.35">
      <c r="A1048" s="1" t="str">
        <f>Details!A1047</f>
        <v>CCS999</v>
      </c>
      <c r="B1048" s="1" t="str">
        <f>Details!B1047</f>
        <v>200 LITRE CLEAR PLASTIC SHREDDER BAG</v>
      </c>
      <c r="C1048" s="1" t="s">
        <v>3105</v>
      </c>
      <c r="D1048" s="1" t="s">
        <v>130</v>
      </c>
      <c r="E1048" s="1" t="s">
        <v>3492</v>
      </c>
      <c r="F1048" s="16">
        <f>VLOOKUP(A1048,Details!$A$9:$I$1687,8,FALSE)</f>
        <v>0</v>
      </c>
      <c r="H1048" s="16" t="str">
        <f t="shared" si="68"/>
        <v/>
      </c>
      <c r="I1048" s="16" t="str">
        <f t="shared" si="69"/>
        <v/>
      </c>
      <c r="J1048" s="16" t="str">
        <f t="shared" si="70"/>
        <v/>
      </c>
      <c r="K1048" s="16" t="str">
        <f t="shared" si="71"/>
        <v/>
      </c>
    </row>
    <row r="1049" spans="1:11" ht="25" x14ac:dyDescent="0.35">
      <c r="A1049" s="1" t="str">
        <f>Details!A1048</f>
        <v>CCS1000</v>
      </c>
      <c r="B1049" s="1" t="str">
        <f>Details!B1048</f>
        <v>250 LITRE CLEAR PLASTIC SHREDDER BAG</v>
      </c>
      <c r="C1049" s="1" t="s">
        <v>3105</v>
      </c>
      <c r="D1049" s="1" t="s">
        <v>130</v>
      </c>
      <c r="E1049" s="1" t="s">
        <v>3492</v>
      </c>
      <c r="F1049" s="16">
        <f>VLOOKUP(A1049,Details!$A$9:$I$1687,8,FALSE)</f>
        <v>0</v>
      </c>
      <c r="H1049" s="16" t="str">
        <f t="shared" si="68"/>
        <v/>
      </c>
      <c r="I1049" s="16" t="str">
        <f t="shared" si="69"/>
        <v/>
      </c>
      <c r="J1049" s="16" t="str">
        <f t="shared" si="70"/>
        <v/>
      </c>
      <c r="K1049" s="16" t="str">
        <f t="shared" si="71"/>
        <v/>
      </c>
    </row>
    <row r="1050" spans="1:11" ht="37.5" x14ac:dyDescent="0.35">
      <c r="A1050" s="1" t="str">
        <f>Details!A1049</f>
        <v>CCS1001</v>
      </c>
      <c r="B1050" s="1" t="str">
        <f>Details!B1049</f>
        <v>HIGH BACK OPERATOR CHAIR, HEIGHT ADJUSTABLE ARMS. HIGH BACK OPERATOR CHAIR WITH 2-LEVER MECHANISM (BACK RAKE, SEAT HEIGHT), 25" BLACK 5-STAR BASE AND HEIGHT ADJUSTABLE ARMS.</v>
      </c>
      <c r="C1050" s="1" t="s">
        <v>1787</v>
      </c>
      <c r="D1050" s="1" t="s">
        <v>12</v>
      </c>
      <c r="E1050" s="1" t="s">
        <v>3492</v>
      </c>
      <c r="F1050" s="16">
        <f>VLOOKUP(A1050,Details!$A$9:$I$1687,8,FALSE)</f>
        <v>0</v>
      </c>
      <c r="H1050" s="16" t="str">
        <f t="shared" si="68"/>
        <v/>
      </c>
      <c r="I1050" s="16" t="str">
        <f t="shared" si="69"/>
        <v/>
      </c>
      <c r="J1050" s="16" t="str">
        <f t="shared" si="70"/>
        <v/>
      </c>
      <c r="K1050" s="16" t="str">
        <f t="shared" si="71"/>
        <v/>
      </c>
    </row>
    <row r="1051" spans="1:11" ht="37.5" x14ac:dyDescent="0.35">
      <c r="A1051" s="1" t="str">
        <f>Details!A1050</f>
        <v>CCS1002</v>
      </c>
      <c r="B1051" s="1" t="str">
        <f>Details!B1050</f>
        <v>MESH BACK OPERATOR CHAIR, HEIGHT ADJUSTABLE ARMS. MESH BACK OPERATOR CHAIR WITH 2-LEVER MECHANISM (BACK RAKE, SEAT HEIGHT), 25" BLACK 5-STAR BASE AND HEIGHT ADJUSTABLE ARMS.</v>
      </c>
      <c r="C1051" s="1" t="s">
        <v>1787</v>
      </c>
      <c r="D1051" s="1" t="s">
        <v>12</v>
      </c>
      <c r="E1051" s="1" t="s">
        <v>3492</v>
      </c>
      <c r="F1051" s="16">
        <f>VLOOKUP(A1051,Details!$A$9:$I$1687,8,FALSE)</f>
        <v>0</v>
      </c>
      <c r="H1051" s="16" t="str">
        <f t="shared" si="68"/>
        <v/>
      </c>
      <c r="I1051" s="16" t="str">
        <f t="shared" si="69"/>
        <v/>
      </c>
      <c r="J1051" s="16" t="str">
        <f t="shared" si="70"/>
        <v/>
      </c>
      <c r="K1051" s="16" t="str">
        <f t="shared" si="71"/>
        <v/>
      </c>
    </row>
    <row r="1052" spans="1:11" ht="37.5" x14ac:dyDescent="0.35">
      <c r="A1052" s="1" t="str">
        <f>Details!A1051</f>
        <v>CCS1003</v>
      </c>
      <c r="B1052" s="1" t="str">
        <f>Details!B1051</f>
        <v>MESH BACK OPERATOR CHAIR, LOOP ADJUSTABLE ARMS. MESH BACK OPERATOR CHAIR WITH 2-LEVER MECHANISM (BACK RAKE, SEAT HEIGHT), 25" BLACK 5-STAR BASE AND FIXED LOOP ARMS.</v>
      </c>
      <c r="C1052" s="1" t="s">
        <v>1787</v>
      </c>
      <c r="D1052" s="1" t="s">
        <v>12</v>
      </c>
      <c r="E1052" s="1" t="s">
        <v>3492</v>
      </c>
      <c r="F1052" s="16">
        <f>VLOOKUP(A1052,Details!$A$9:$I$1687,8,FALSE)</f>
        <v>0</v>
      </c>
      <c r="H1052" s="16" t="str">
        <f t="shared" si="68"/>
        <v/>
      </c>
      <c r="I1052" s="16" t="str">
        <f t="shared" si="69"/>
        <v/>
      </c>
      <c r="J1052" s="16" t="str">
        <f t="shared" si="70"/>
        <v/>
      </c>
      <c r="K1052" s="16" t="str">
        <f t="shared" si="71"/>
        <v/>
      </c>
    </row>
    <row r="1053" spans="1:11" x14ac:dyDescent="0.35">
      <c r="A1053" s="1" t="str">
        <f>Details!A1052</f>
        <v>CCS1004</v>
      </c>
      <c r="B1053" s="1" t="str">
        <f>Details!B1052</f>
        <v>SEMI SKIMMED MILK 12ML JIGGER</v>
      </c>
      <c r="C1053" s="1" t="s">
        <v>3124</v>
      </c>
      <c r="D1053" s="1" t="s">
        <v>105</v>
      </c>
      <c r="E1053" s="1" t="s">
        <v>3492</v>
      </c>
      <c r="F1053" s="16">
        <f>VLOOKUP(A1053,Details!$A$9:$I$1687,8,FALSE)</f>
        <v>0</v>
      </c>
      <c r="H1053" s="16" t="str">
        <f t="shared" ref="H1053:H1116" si="72">IFERROR(F1053*$J$4,"")</f>
        <v/>
      </c>
      <c r="I1053" s="16" t="str">
        <f t="shared" ref="I1053:I1116" si="73">IFERROR(F1053*$J$5,"")</f>
        <v/>
      </c>
      <c r="J1053" s="16" t="str">
        <f t="shared" ref="J1053:J1116" si="74">IFERROR(F1053*$J$6,"")</f>
        <v/>
      </c>
      <c r="K1053" s="16" t="str">
        <f t="shared" ref="K1053:K1116" si="75">IFERROR(F1053*$J$7,"")</f>
        <v/>
      </c>
    </row>
    <row r="1054" spans="1:11" x14ac:dyDescent="0.35">
      <c r="A1054" s="1" t="str">
        <f>Details!A1053</f>
        <v>CCS1005</v>
      </c>
      <c r="B1054" s="1" t="str">
        <f>Details!B1053</f>
        <v>SEMI SKIMMED MILK 500ML UHT</v>
      </c>
      <c r="C1054" s="1" t="s">
        <v>3124</v>
      </c>
      <c r="D1054" s="1" t="s">
        <v>96</v>
      </c>
      <c r="E1054" s="1" t="s">
        <v>3492</v>
      </c>
      <c r="F1054" s="16">
        <f>VLOOKUP(A1054,Details!$A$9:$I$1687,8,FALSE)</f>
        <v>0</v>
      </c>
      <c r="H1054" s="16" t="str">
        <f t="shared" si="72"/>
        <v/>
      </c>
      <c r="I1054" s="16" t="str">
        <f t="shared" si="73"/>
        <v/>
      </c>
      <c r="J1054" s="16" t="str">
        <f t="shared" si="74"/>
        <v/>
      </c>
      <c r="K1054" s="16" t="str">
        <f t="shared" si="75"/>
        <v/>
      </c>
    </row>
    <row r="1055" spans="1:11" x14ac:dyDescent="0.35">
      <c r="A1055" s="1" t="str">
        <f>Details!A1054</f>
        <v>CCS1006</v>
      </c>
      <c r="B1055" s="1" t="str">
        <f>Details!B1054</f>
        <v>SEMI SKIMMED MILK 500ML LONG LIFE</v>
      </c>
      <c r="C1055" s="1" t="s">
        <v>3124</v>
      </c>
      <c r="D1055" s="1" t="s">
        <v>32</v>
      </c>
      <c r="E1055" s="1" t="s">
        <v>3492</v>
      </c>
      <c r="F1055" s="16">
        <f>VLOOKUP(A1055,Details!$A$9:$I$1687,8,FALSE)</f>
        <v>0</v>
      </c>
      <c r="H1055" s="16" t="str">
        <f t="shared" si="72"/>
        <v/>
      </c>
      <c r="I1055" s="16" t="str">
        <f t="shared" si="73"/>
        <v/>
      </c>
      <c r="J1055" s="16" t="str">
        <f t="shared" si="74"/>
        <v/>
      </c>
      <c r="K1055" s="16" t="str">
        <f t="shared" si="75"/>
        <v/>
      </c>
    </row>
    <row r="1056" spans="1:11" x14ac:dyDescent="0.35">
      <c r="A1056" s="1" t="str">
        <f>Details!A1055</f>
        <v>CCS1459</v>
      </c>
      <c r="B1056" s="1" t="str">
        <f>Details!B1055</f>
        <v>SEMI SKIMMED MILK 500ML LONG LIFE</v>
      </c>
      <c r="C1056" s="1" t="s">
        <v>3124</v>
      </c>
      <c r="D1056" s="1" t="s">
        <v>32</v>
      </c>
      <c r="E1056" s="1" t="s">
        <v>3492</v>
      </c>
      <c r="F1056" s="16">
        <f>VLOOKUP(A1056,Details!$A$9:$I$1687,8,FALSE)</f>
        <v>0</v>
      </c>
      <c r="H1056" s="16" t="str">
        <f t="shared" si="72"/>
        <v/>
      </c>
      <c r="I1056" s="16" t="str">
        <f t="shared" si="73"/>
        <v/>
      </c>
      <c r="J1056" s="16" t="str">
        <f t="shared" si="74"/>
        <v/>
      </c>
      <c r="K1056" s="16" t="str">
        <f t="shared" si="75"/>
        <v/>
      </c>
    </row>
    <row r="1057" spans="1:11" x14ac:dyDescent="0.35">
      <c r="A1057" s="1" t="str">
        <f>Details!A1056</f>
        <v>CCS1007</v>
      </c>
      <c r="B1057" s="1" t="str">
        <f>Details!B1056</f>
        <v>FULL FAT MILK 12ML POTS</v>
      </c>
      <c r="C1057" s="1" t="s">
        <v>3124</v>
      </c>
      <c r="D1057" s="1" t="s">
        <v>105</v>
      </c>
      <c r="E1057" s="1" t="s">
        <v>3492</v>
      </c>
      <c r="F1057" s="16">
        <f>VLOOKUP(A1057,Details!$A$9:$I$1687,8,FALSE)</f>
        <v>0</v>
      </c>
      <c r="H1057" s="16" t="str">
        <f t="shared" si="72"/>
        <v/>
      </c>
      <c r="I1057" s="16" t="str">
        <f t="shared" si="73"/>
        <v/>
      </c>
      <c r="J1057" s="16" t="str">
        <f t="shared" si="74"/>
        <v/>
      </c>
      <c r="K1057" s="16" t="str">
        <f t="shared" si="75"/>
        <v/>
      </c>
    </row>
    <row r="1058" spans="1:11" x14ac:dyDescent="0.35">
      <c r="A1058" s="1" t="str">
        <f>Details!A1057</f>
        <v>CCS1008</v>
      </c>
      <c r="B1058" s="1" t="str">
        <f>Details!B1057</f>
        <v>FULL FAT MILK POTS 12ML UHT</v>
      </c>
      <c r="C1058" s="1" t="s">
        <v>3124</v>
      </c>
      <c r="D1058" s="1" t="s">
        <v>105</v>
      </c>
      <c r="E1058" s="1" t="s">
        <v>3492</v>
      </c>
      <c r="F1058" s="16">
        <f>VLOOKUP(A1058,Details!$A$9:$I$1687,8,FALSE)</f>
        <v>0</v>
      </c>
      <c r="H1058" s="16" t="str">
        <f t="shared" si="72"/>
        <v/>
      </c>
      <c r="I1058" s="16" t="str">
        <f t="shared" si="73"/>
        <v/>
      </c>
      <c r="J1058" s="16" t="str">
        <f t="shared" si="74"/>
        <v/>
      </c>
      <c r="K1058" s="16" t="str">
        <f t="shared" si="75"/>
        <v/>
      </c>
    </row>
    <row r="1059" spans="1:11" x14ac:dyDescent="0.35">
      <c r="A1059" s="1" t="str">
        <f>Details!A1058</f>
        <v>CCS1009</v>
      </c>
      <c r="B1059" s="1" t="str">
        <f>Details!B1058</f>
        <v>ONE CUP INSTANT COFFEE SACHETS</v>
      </c>
      <c r="C1059" s="1" t="s">
        <v>3124</v>
      </c>
      <c r="D1059" s="1" t="s">
        <v>764</v>
      </c>
      <c r="E1059" s="1" t="s">
        <v>3492</v>
      </c>
      <c r="F1059" s="16">
        <f>VLOOKUP(A1059,Details!$A$9:$I$1687,8,FALSE)</f>
        <v>0</v>
      </c>
      <c r="H1059" s="16" t="str">
        <f t="shared" si="72"/>
        <v/>
      </c>
      <c r="I1059" s="16" t="str">
        <f t="shared" si="73"/>
        <v/>
      </c>
      <c r="J1059" s="16" t="str">
        <f t="shared" si="74"/>
        <v/>
      </c>
      <c r="K1059" s="16" t="str">
        <f t="shared" si="75"/>
        <v/>
      </c>
    </row>
    <row r="1060" spans="1:11" x14ac:dyDescent="0.35">
      <c r="A1060" s="1" t="str">
        <f>Details!A1059</f>
        <v>CCS1010</v>
      </c>
      <c r="B1060" s="1" t="str">
        <f>Details!B1059</f>
        <v>COFFEE 227G RICH ITALIAN GROUND</v>
      </c>
      <c r="C1060" s="1" t="s">
        <v>3124</v>
      </c>
      <c r="D1060" s="1" t="s">
        <v>12</v>
      </c>
      <c r="E1060" s="1" t="s">
        <v>3492</v>
      </c>
      <c r="F1060" s="16">
        <f>VLOOKUP(A1060,Details!$A$9:$I$1687,8,FALSE)</f>
        <v>0</v>
      </c>
      <c r="H1060" s="16" t="str">
        <f t="shared" si="72"/>
        <v/>
      </c>
      <c r="I1060" s="16" t="str">
        <f t="shared" si="73"/>
        <v/>
      </c>
      <c r="J1060" s="16" t="str">
        <f t="shared" si="74"/>
        <v/>
      </c>
      <c r="K1060" s="16" t="str">
        <f t="shared" si="75"/>
        <v/>
      </c>
    </row>
    <row r="1061" spans="1:11" x14ac:dyDescent="0.35">
      <c r="A1061" s="1" t="str">
        <f>Details!A1060</f>
        <v>CCS1011</v>
      </c>
      <c r="B1061" s="1" t="str">
        <f>Details!B1060</f>
        <v>INSTANT COFFEE 500G ORGANIC MEDIUM ROAST</v>
      </c>
      <c r="C1061" s="1" t="s">
        <v>3124</v>
      </c>
      <c r="D1061" s="1" t="s">
        <v>12</v>
      </c>
      <c r="E1061" s="1" t="s">
        <v>3492</v>
      </c>
      <c r="F1061" s="16">
        <f>VLOOKUP(A1061,Details!$A$9:$I$1687,8,FALSE)</f>
        <v>0</v>
      </c>
      <c r="H1061" s="16" t="str">
        <f t="shared" si="72"/>
        <v/>
      </c>
      <c r="I1061" s="16" t="str">
        <f t="shared" si="73"/>
        <v/>
      </c>
      <c r="J1061" s="16" t="str">
        <f t="shared" si="74"/>
        <v/>
      </c>
      <c r="K1061" s="16" t="str">
        <f t="shared" si="75"/>
        <v/>
      </c>
    </row>
    <row r="1062" spans="1:11" x14ac:dyDescent="0.35">
      <c r="A1062" s="1" t="str">
        <f>Details!A1061</f>
        <v>CCS1012</v>
      </c>
      <c r="B1062" s="1" t="str">
        <f>Details!B1061</f>
        <v>INSTANT COFFEE 750G</v>
      </c>
      <c r="C1062" s="1" t="s">
        <v>3124</v>
      </c>
      <c r="D1062" s="1" t="s">
        <v>12</v>
      </c>
      <c r="E1062" s="1" t="s">
        <v>3492</v>
      </c>
      <c r="F1062" s="16">
        <f>VLOOKUP(A1062,Details!$A$9:$I$1687,8,FALSE)</f>
        <v>0</v>
      </c>
      <c r="H1062" s="16" t="str">
        <f t="shared" si="72"/>
        <v/>
      </c>
      <c r="I1062" s="16" t="str">
        <f t="shared" si="73"/>
        <v/>
      </c>
      <c r="J1062" s="16" t="str">
        <f t="shared" si="74"/>
        <v/>
      </c>
      <c r="K1062" s="16" t="str">
        <f t="shared" si="75"/>
        <v/>
      </c>
    </row>
    <row r="1063" spans="1:11" x14ac:dyDescent="0.35">
      <c r="A1063" s="1" t="str">
        <f>Details!A1062</f>
        <v>CCS1013</v>
      </c>
      <c r="B1063" s="1" t="str">
        <f>Details!B1062</f>
        <v>INSTANT COFFEE 750G DECAF</v>
      </c>
      <c r="C1063" s="1" t="s">
        <v>3124</v>
      </c>
      <c r="D1063" s="1" t="s">
        <v>12</v>
      </c>
      <c r="E1063" s="1" t="s">
        <v>3492</v>
      </c>
      <c r="F1063" s="16">
        <f>VLOOKUP(A1063,Details!$A$9:$I$1687,8,FALSE)</f>
        <v>0</v>
      </c>
      <c r="H1063" s="16" t="str">
        <f t="shared" si="72"/>
        <v/>
      </c>
      <c r="I1063" s="16" t="str">
        <f t="shared" si="73"/>
        <v/>
      </c>
      <c r="J1063" s="16" t="str">
        <f t="shared" si="74"/>
        <v/>
      </c>
      <c r="K1063" s="16" t="str">
        <f t="shared" si="75"/>
        <v/>
      </c>
    </row>
    <row r="1064" spans="1:11" x14ac:dyDescent="0.35">
      <c r="A1064" s="1" t="str">
        <f>Details!A1063</f>
        <v>CCS1014</v>
      </c>
      <c r="B1064" s="1" t="str">
        <f>Details!B1063</f>
        <v>TEA BAGS PYRAMID</v>
      </c>
      <c r="C1064" s="1" t="s">
        <v>3124</v>
      </c>
      <c r="D1064" s="1" t="s">
        <v>618</v>
      </c>
      <c r="E1064" s="1" t="s">
        <v>3492</v>
      </c>
      <c r="F1064" s="16">
        <f>VLOOKUP(A1064,Details!$A$9:$I$1687,8,FALSE)</f>
        <v>0</v>
      </c>
      <c r="H1064" s="16" t="str">
        <f t="shared" si="72"/>
        <v/>
      </c>
      <c r="I1064" s="16" t="str">
        <f t="shared" si="73"/>
        <v/>
      </c>
      <c r="J1064" s="16" t="str">
        <f t="shared" si="74"/>
        <v/>
      </c>
      <c r="K1064" s="16" t="str">
        <f t="shared" si="75"/>
        <v/>
      </c>
    </row>
    <row r="1065" spans="1:11" x14ac:dyDescent="0.35">
      <c r="A1065" s="1" t="str">
        <f>Details!A1064</f>
        <v>CCS1015</v>
      </c>
      <c r="B1065" s="1" t="str">
        <f>Details!B1064</f>
        <v>TEA BAGS ENVELOPE</v>
      </c>
      <c r="C1065" s="1" t="s">
        <v>3124</v>
      </c>
      <c r="D1065" s="1" t="s">
        <v>764</v>
      </c>
      <c r="E1065" s="1" t="s">
        <v>3492</v>
      </c>
      <c r="F1065" s="16">
        <f>VLOOKUP(A1065,Details!$A$9:$I$1687,8,FALSE)</f>
        <v>0</v>
      </c>
      <c r="H1065" s="16" t="str">
        <f t="shared" si="72"/>
        <v/>
      </c>
      <c r="I1065" s="16" t="str">
        <f t="shared" si="73"/>
        <v/>
      </c>
      <c r="J1065" s="16" t="str">
        <f t="shared" si="74"/>
        <v/>
      </c>
      <c r="K1065" s="16" t="str">
        <f t="shared" si="75"/>
        <v/>
      </c>
    </row>
    <row r="1066" spans="1:11" x14ac:dyDescent="0.35">
      <c r="A1066" s="1" t="str">
        <f>Details!A1065</f>
        <v>CCS1016</v>
      </c>
      <c r="B1066" s="1" t="str">
        <f>Details!B1065</f>
        <v>TEA BAGS FAIRTRADE EVERYDAY</v>
      </c>
      <c r="C1066" s="1" t="s">
        <v>3124</v>
      </c>
      <c r="D1066" s="1" t="s">
        <v>1183</v>
      </c>
      <c r="E1066" s="1" t="s">
        <v>3492</v>
      </c>
      <c r="F1066" s="16">
        <f>VLOOKUP(A1066,Details!$A$9:$I$1687,8,FALSE)</f>
        <v>0</v>
      </c>
      <c r="H1066" s="16" t="str">
        <f t="shared" si="72"/>
        <v/>
      </c>
      <c r="I1066" s="16" t="str">
        <f t="shared" si="73"/>
        <v/>
      </c>
      <c r="J1066" s="16" t="str">
        <f t="shared" si="74"/>
        <v/>
      </c>
      <c r="K1066" s="16" t="str">
        <f t="shared" si="75"/>
        <v/>
      </c>
    </row>
    <row r="1067" spans="1:11" x14ac:dyDescent="0.35">
      <c r="A1067" s="1" t="str">
        <f>Details!A1066</f>
        <v>CCS1460</v>
      </c>
      <c r="B1067" s="1" t="str">
        <f>Details!B1066</f>
        <v>TEA BAGS FAIRTRADE EVERYDAY</v>
      </c>
      <c r="C1067" s="1" t="s">
        <v>3124</v>
      </c>
      <c r="D1067" s="1" t="s">
        <v>3617</v>
      </c>
      <c r="E1067" s="1" t="s">
        <v>3492</v>
      </c>
      <c r="F1067" s="16">
        <f>VLOOKUP(A1067,Details!$A$9:$I$1687,8,FALSE)</f>
        <v>0</v>
      </c>
      <c r="H1067" s="16" t="str">
        <f t="shared" si="72"/>
        <v/>
      </c>
      <c r="I1067" s="16" t="str">
        <f t="shared" si="73"/>
        <v/>
      </c>
      <c r="J1067" s="16" t="str">
        <f t="shared" si="74"/>
        <v/>
      </c>
      <c r="K1067" s="16" t="str">
        <f t="shared" si="75"/>
        <v/>
      </c>
    </row>
    <row r="1068" spans="1:11" x14ac:dyDescent="0.35">
      <c r="A1068" s="1" t="str">
        <f>Details!A1067</f>
        <v>CCS1461</v>
      </c>
      <c r="B1068" s="1" t="str">
        <f>Details!B1067</f>
        <v>TEA BAGS DECAF</v>
      </c>
      <c r="C1068" s="1" t="s">
        <v>3124</v>
      </c>
      <c r="D1068" s="1" t="s">
        <v>1183</v>
      </c>
      <c r="E1068" s="1" t="s">
        <v>3492</v>
      </c>
      <c r="F1068" s="16">
        <f>VLOOKUP(A1068,Details!$A$9:$I$1687,8,FALSE)</f>
        <v>0</v>
      </c>
      <c r="H1068" s="16" t="str">
        <f t="shared" si="72"/>
        <v/>
      </c>
      <c r="I1068" s="16" t="str">
        <f t="shared" si="73"/>
        <v/>
      </c>
      <c r="J1068" s="16" t="str">
        <f t="shared" si="74"/>
        <v/>
      </c>
      <c r="K1068" s="16" t="str">
        <f t="shared" si="75"/>
        <v/>
      </c>
    </row>
    <row r="1069" spans="1:11" x14ac:dyDescent="0.35">
      <c r="A1069" s="1" t="str">
        <f>Details!A1068</f>
        <v>CCS1017</v>
      </c>
      <c r="B1069" s="1" t="str">
        <f>Details!B1068</f>
        <v>HOT CHOCOLATE 500G</v>
      </c>
      <c r="C1069" s="1" t="s">
        <v>3124</v>
      </c>
      <c r="D1069" s="1" t="s">
        <v>12</v>
      </c>
      <c r="E1069" s="1" t="s">
        <v>3492</v>
      </c>
      <c r="F1069" s="16">
        <f>VLOOKUP(A1069,Details!$A$9:$I$1687,8,FALSE)</f>
        <v>0</v>
      </c>
      <c r="H1069" s="16" t="str">
        <f t="shared" si="72"/>
        <v/>
      </c>
      <c r="I1069" s="16" t="str">
        <f t="shared" si="73"/>
        <v/>
      </c>
      <c r="J1069" s="16" t="str">
        <f t="shared" si="74"/>
        <v/>
      </c>
      <c r="K1069" s="16" t="str">
        <f t="shared" si="75"/>
        <v/>
      </c>
    </row>
    <row r="1070" spans="1:11" x14ac:dyDescent="0.35">
      <c r="A1070" s="1" t="str">
        <f>Details!A1069</f>
        <v>CCS1018</v>
      </c>
      <c r="B1070" s="1" t="str">
        <f>Details!B1069</f>
        <v>HOT CHOCOLATE 500G LIGHT</v>
      </c>
      <c r="C1070" s="1" t="s">
        <v>3124</v>
      </c>
      <c r="D1070" s="1" t="s">
        <v>12</v>
      </c>
      <c r="E1070" s="1" t="s">
        <v>3492</v>
      </c>
      <c r="F1070" s="16">
        <f>VLOOKUP(A1070,Details!$A$9:$I$1687,8,FALSE)</f>
        <v>0</v>
      </c>
      <c r="H1070" s="16" t="str">
        <f t="shared" si="72"/>
        <v/>
      </c>
      <c r="I1070" s="16" t="str">
        <f t="shared" si="73"/>
        <v/>
      </c>
      <c r="J1070" s="16" t="str">
        <f t="shared" si="74"/>
        <v/>
      </c>
      <c r="K1070" s="16" t="str">
        <f t="shared" si="75"/>
        <v/>
      </c>
    </row>
    <row r="1071" spans="1:11" x14ac:dyDescent="0.35">
      <c r="A1071" s="1" t="str">
        <f>Details!A1070</f>
        <v>CCS1019</v>
      </c>
      <c r="B1071" s="1" t="str">
        <f>Details!B1070</f>
        <v>HOT CHOCOLATE SACHETS</v>
      </c>
      <c r="C1071" s="1" t="s">
        <v>3124</v>
      </c>
      <c r="D1071" s="1" t="s">
        <v>764</v>
      </c>
      <c r="E1071" s="1" t="s">
        <v>3492</v>
      </c>
      <c r="F1071" s="16">
        <f>VLOOKUP(A1071,Details!$A$9:$I$1687,8,FALSE)</f>
        <v>0</v>
      </c>
      <c r="H1071" s="16" t="str">
        <f t="shared" si="72"/>
        <v/>
      </c>
      <c r="I1071" s="16" t="str">
        <f t="shared" si="73"/>
        <v/>
      </c>
      <c r="J1071" s="16" t="str">
        <f t="shared" si="74"/>
        <v/>
      </c>
      <c r="K1071" s="16" t="str">
        <f t="shared" si="75"/>
        <v/>
      </c>
    </row>
    <row r="1072" spans="1:11" x14ac:dyDescent="0.35">
      <c r="A1072" s="1" t="str">
        <f>Details!A1071</f>
        <v>CCS1020</v>
      </c>
      <c r="B1072" s="1" t="str">
        <f>Details!B1071</f>
        <v>RECYCLED DRINK STIRRER</v>
      </c>
      <c r="C1072" s="1" t="s">
        <v>3124</v>
      </c>
      <c r="D1072" s="1" t="s">
        <v>764</v>
      </c>
      <c r="E1072" s="1" t="s">
        <v>3492</v>
      </c>
      <c r="F1072" s="16">
        <f>VLOOKUP(A1072,Details!$A$9:$I$1687,8,FALSE)</f>
        <v>0</v>
      </c>
      <c r="H1072" s="16" t="str">
        <f t="shared" si="72"/>
        <v/>
      </c>
      <c r="I1072" s="16" t="str">
        <f t="shared" si="73"/>
        <v/>
      </c>
      <c r="J1072" s="16" t="str">
        <f t="shared" si="74"/>
        <v/>
      </c>
      <c r="K1072" s="16" t="str">
        <f t="shared" si="75"/>
        <v/>
      </c>
    </row>
    <row r="1073" spans="1:11" x14ac:dyDescent="0.35">
      <c r="A1073" s="1" t="str">
        <f>Details!A1072</f>
        <v>CCS1021</v>
      </c>
      <c r="B1073" s="1" t="str">
        <f>Details!B1072</f>
        <v>FAIRTRADE WHITE SUGAR SACHETS</v>
      </c>
      <c r="C1073" s="1" t="s">
        <v>3124</v>
      </c>
      <c r="D1073" s="1" t="s">
        <v>409</v>
      </c>
      <c r="E1073" s="1" t="s">
        <v>3492</v>
      </c>
      <c r="F1073" s="16">
        <f>VLOOKUP(A1073,Details!$A$9:$I$1687,8,FALSE)</f>
        <v>0</v>
      </c>
      <c r="H1073" s="16" t="str">
        <f t="shared" si="72"/>
        <v/>
      </c>
      <c r="I1073" s="16" t="str">
        <f t="shared" si="73"/>
        <v/>
      </c>
      <c r="J1073" s="16" t="str">
        <f t="shared" si="74"/>
        <v/>
      </c>
      <c r="K1073" s="16" t="str">
        <f t="shared" si="75"/>
        <v/>
      </c>
    </row>
    <row r="1074" spans="1:11" x14ac:dyDescent="0.35">
      <c r="A1074" s="1" t="str">
        <f>Details!A1073</f>
        <v>CCS1022</v>
      </c>
      <c r="B1074" s="1" t="str">
        <f>Details!B1073</f>
        <v>FAIRTRADE BROWN SUGAR SACHETS</v>
      </c>
      <c r="C1074" s="1" t="s">
        <v>3124</v>
      </c>
      <c r="D1074" s="1" t="s">
        <v>409</v>
      </c>
      <c r="E1074" s="1" t="s">
        <v>3492</v>
      </c>
      <c r="F1074" s="16">
        <f>VLOOKUP(A1074,Details!$A$9:$I$1687,8,FALSE)</f>
        <v>0</v>
      </c>
      <c r="H1074" s="16" t="str">
        <f t="shared" si="72"/>
        <v/>
      </c>
      <c r="I1074" s="16" t="str">
        <f t="shared" si="73"/>
        <v/>
      </c>
      <c r="J1074" s="16" t="str">
        <f t="shared" si="74"/>
        <v/>
      </c>
      <c r="K1074" s="16" t="str">
        <f t="shared" si="75"/>
        <v/>
      </c>
    </row>
    <row r="1075" spans="1:11" x14ac:dyDescent="0.35">
      <c r="A1075" s="1" t="str">
        <f>Details!A1074</f>
        <v>CCS1023</v>
      </c>
      <c r="B1075" s="1" t="str">
        <f>Details!B1074</f>
        <v>WHITE SUGAR 1KG BAG</v>
      </c>
      <c r="C1075" s="1" t="s">
        <v>3124</v>
      </c>
      <c r="D1075" s="1" t="s">
        <v>12</v>
      </c>
      <c r="E1075" s="1" t="s">
        <v>3492</v>
      </c>
      <c r="F1075" s="16">
        <f>VLOOKUP(A1075,Details!$A$9:$I$1687,8,FALSE)</f>
        <v>0</v>
      </c>
      <c r="H1075" s="16" t="str">
        <f t="shared" si="72"/>
        <v/>
      </c>
      <c r="I1075" s="16" t="str">
        <f t="shared" si="73"/>
        <v/>
      </c>
      <c r="J1075" s="16" t="str">
        <f t="shared" si="74"/>
        <v/>
      </c>
      <c r="K1075" s="16" t="str">
        <f t="shared" si="75"/>
        <v/>
      </c>
    </row>
    <row r="1076" spans="1:11" x14ac:dyDescent="0.35">
      <c r="A1076" s="1" t="str">
        <f>Details!A1075</f>
        <v>CCS1024</v>
      </c>
      <c r="B1076" s="1" t="str">
        <f>Details!B1075</f>
        <v>SUGAR POURING DISPENSER 750G</v>
      </c>
      <c r="C1076" s="1" t="s">
        <v>3124</v>
      </c>
      <c r="D1076" s="1" t="s">
        <v>12</v>
      </c>
      <c r="E1076" s="1" t="s">
        <v>3492</v>
      </c>
      <c r="F1076" s="16">
        <f>VLOOKUP(A1076,Details!$A$9:$I$1687,8,FALSE)</f>
        <v>0</v>
      </c>
      <c r="H1076" s="16" t="str">
        <f t="shared" si="72"/>
        <v/>
      </c>
      <c r="I1076" s="16" t="str">
        <f t="shared" si="73"/>
        <v/>
      </c>
      <c r="J1076" s="16" t="str">
        <f t="shared" si="74"/>
        <v/>
      </c>
      <c r="K1076" s="16" t="str">
        <f t="shared" si="75"/>
        <v/>
      </c>
    </row>
    <row r="1077" spans="1:11" x14ac:dyDescent="0.35">
      <c r="A1077" s="1" t="str">
        <f>Details!A1076</f>
        <v>CCS1025</v>
      </c>
      <c r="B1077" s="1" t="str">
        <f>Details!B1076</f>
        <v>SWEETNER</v>
      </c>
      <c r="C1077" s="1" t="s">
        <v>3124</v>
      </c>
      <c r="D1077" s="1" t="s">
        <v>409</v>
      </c>
      <c r="E1077" s="1" t="s">
        <v>3492</v>
      </c>
      <c r="F1077" s="16">
        <f>VLOOKUP(A1077,Details!$A$9:$I$1687,8,FALSE)</f>
        <v>0</v>
      </c>
      <c r="H1077" s="16" t="str">
        <f t="shared" si="72"/>
        <v/>
      </c>
      <c r="I1077" s="16" t="str">
        <f t="shared" si="73"/>
        <v/>
      </c>
      <c r="J1077" s="16" t="str">
        <f t="shared" si="74"/>
        <v/>
      </c>
      <c r="K1077" s="16" t="str">
        <f t="shared" si="75"/>
        <v/>
      </c>
    </row>
    <row r="1078" spans="1:11" x14ac:dyDescent="0.35">
      <c r="A1078" s="1" t="str">
        <f>Details!A1077</f>
        <v>CCS1026</v>
      </c>
      <c r="B1078" s="1" t="str">
        <f>Details!B1077</f>
        <v>STILL WATER 500ML</v>
      </c>
      <c r="C1078" s="1" t="s">
        <v>3124</v>
      </c>
      <c r="D1078" s="1" t="s">
        <v>242</v>
      </c>
      <c r="E1078" s="1" t="s">
        <v>3492</v>
      </c>
      <c r="F1078" s="16">
        <f>VLOOKUP(A1078,Details!$A$9:$I$1687,8,FALSE)</f>
        <v>0</v>
      </c>
      <c r="H1078" s="16" t="str">
        <f t="shared" si="72"/>
        <v/>
      </c>
      <c r="I1078" s="16" t="str">
        <f t="shared" si="73"/>
        <v/>
      </c>
      <c r="J1078" s="16" t="str">
        <f t="shared" si="74"/>
        <v/>
      </c>
      <c r="K1078" s="16" t="str">
        <f t="shared" si="75"/>
        <v/>
      </c>
    </row>
    <row r="1079" spans="1:11" x14ac:dyDescent="0.35">
      <c r="A1079" s="1" t="str">
        <f>Details!A1078</f>
        <v>CCS1027</v>
      </c>
      <c r="B1079" s="1" t="str">
        <f>Details!B1078</f>
        <v>STILL WATER 1.5L</v>
      </c>
      <c r="C1079" s="1" t="s">
        <v>3124</v>
      </c>
      <c r="D1079" s="1" t="s">
        <v>32</v>
      </c>
      <c r="E1079" s="1" t="s">
        <v>3492</v>
      </c>
      <c r="F1079" s="16">
        <f>VLOOKUP(A1079,Details!$A$9:$I$1687,8,FALSE)</f>
        <v>0</v>
      </c>
      <c r="H1079" s="16" t="str">
        <f t="shared" si="72"/>
        <v/>
      </c>
      <c r="I1079" s="16" t="str">
        <f t="shared" si="73"/>
        <v/>
      </c>
      <c r="J1079" s="16" t="str">
        <f t="shared" si="74"/>
        <v/>
      </c>
      <c r="K1079" s="16" t="str">
        <f t="shared" si="75"/>
        <v/>
      </c>
    </row>
    <row r="1080" spans="1:11" x14ac:dyDescent="0.35">
      <c r="A1080" s="1" t="str">
        <f>Details!A1079</f>
        <v>CCS1028</v>
      </c>
      <c r="B1080" s="1" t="str">
        <f>Details!B1079</f>
        <v>NO ADDED SUGAR APPLE &amp; BLACKCURRANT SQUASH 1 LITRE</v>
      </c>
      <c r="C1080" s="1" t="s">
        <v>3124</v>
      </c>
      <c r="D1080" s="1" t="s">
        <v>12</v>
      </c>
      <c r="E1080" s="1" t="s">
        <v>3492</v>
      </c>
      <c r="F1080" s="16">
        <f>VLOOKUP(A1080,Details!$A$9:$I$1687,8,FALSE)</f>
        <v>0</v>
      </c>
      <c r="H1080" s="16" t="str">
        <f t="shared" si="72"/>
        <v/>
      </c>
      <c r="I1080" s="16" t="str">
        <f t="shared" si="73"/>
        <v/>
      </c>
      <c r="J1080" s="16" t="str">
        <f t="shared" si="74"/>
        <v/>
      </c>
      <c r="K1080" s="16" t="str">
        <f t="shared" si="75"/>
        <v/>
      </c>
    </row>
    <row r="1081" spans="1:11" x14ac:dyDescent="0.35">
      <c r="A1081" s="1" t="str">
        <f>Details!A1080</f>
        <v>CCS1029</v>
      </c>
      <c r="B1081" s="1" t="str">
        <f>Details!B1080</f>
        <v>NO ADDED SUGAR ORANGE SQUASH 1 LITRE</v>
      </c>
      <c r="C1081" s="1" t="s">
        <v>3124</v>
      </c>
      <c r="D1081" s="1" t="s">
        <v>12</v>
      </c>
      <c r="E1081" s="1" t="s">
        <v>3492</v>
      </c>
      <c r="F1081" s="16">
        <f>VLOOKUP(A1081,Details!$A$9:$I$1687,8,FALSE)</f>
        <v>0</v>
      </c>
      <c r="H1081" s="16" t="str">
        <f t="shared" si="72"/>
        <v/>
      </c>
      <c r="I1081" s="16" t="str">
        <f t="shared" si="73"/>
        <v/>
      </c>
      <c r="J1081" s="16" t="str">
        <f t="shared" si="74"/>
        <v/>
      </c>
      <c r="K1081" s="16" t="str">
        <f t="shared" si="75"/>
        <v/>
      </c>
    </row>
    <row r="1082" spans="1:11" x14ac:dyDescent="0.35">
      <c r="A1082" s="1" t="str">
        <f>Details!A1081</f>
        <v>CCS1030</v>
      </c>
      <c r="B1082" s="1" t="str">
        <f>Details!B1081</f>
        <v>NO ADDED SUGAR SUMMER FRUITS SQUASH 1 LITRE</v>
      </c>
      <c r="C1082" s="1" t="s">
        <v>3124</v>
      </c>
      <c r="D1082" s="1" t="s">
        <v>12</v>
      </c>
      <c r="E1082" s="1" t="s">
        <v>3492</v>
      </c>
      <c r="F1082" s="16">
        <f>VLOOKUP(A1082,Details!$A$9:$I$1687,8,FALSE)</f>
        <v>0</v>
      </c>
      <c r="H1082" s="16" t="str">
        <f t="shared" si="72"/>
        <v/>
      </c>
      <c r="I1082" s="16" t="str">
        <f t="shared" si="73"/>
        <v/>
      </c>
      <c r="J1082" s="16" t="str">
        <f t="shared" si="74"/>
        <v/>
      </c>
      <c r="K1082" s="16" t="str">
        <f t="shared" si="75"/>
        <v/>
      </c>
    </row>
    <row r="1083" spans="1:11" x14ac:dyDescent="0.35">
      <c r="A1083" s="1" t="str">
        <f>Details!A1082</f>
        <v>CCS1031</v>
      </c>
      <c r="B1083" s="1" t="str">
        <f>Details!B1082</f>
        <v>MINI PACK BISCUITS - PACKS OF 3 IN ASSORTED VARIETIES</v>
      </c>
      <c r="C1083" s="1" t="s">
        <v>3124</v>
      </c>
      <c r="D1083" s="1" t="s">
        <v>25</v>
      </c>
      <c r="E1083" s="1" t="s">
        <v>3492</v>
      </c>
      <c r="F1083" s="16">
        <f>VLOOKUP(A1083,Details!$A$9:$I$1687,8,FALSE)</f>
        <v>0</v>
      </c>
      <c r="H1083" s="16" t="str">
        <f t="shared" si="72"/>
        <v/>
      </c>
      <c r="I1083" s="16" t="str">
        <f t="shared" si="73"/>
        <v/>
      </c>
      <c r="J1083" s="16" t="str">
        <f t="shared" si="74"/>
        <v/>
      </c>
      <c r="K1083" s="16" t="str">
        <f t="shared" si="75"/>
        <v/>
      </c>
    </row>
    <row r="1084" spans="1:11" x14ac:dyDescent="0.35">
      <c r="A1084" s="1" t="str">
        <f>Details!A1083</f>
        <v>CCS1032</v>
      </c>
      <c r="B1084" s="1" t="str">
        <f>Details!B1083</f>
        <v>STAINLESS STEEL TEASPOONS</v>
      </c>
      <c r="C1084" s="1" t="s">
        <v>3124</v>
      </c>
      <c r="D1084" s="1" t="s">
        <v>32</v>
      </c>
      <c r="E1084" s="1" t="s">
        <v>3492</v>
      </c>
      <c r="F1084" s="16">
        <f>VLOOKUP(A1084,Details!$A$9:$I$1687,8,FALSE)</f>
        <v>0</v>
      </c>
      <c r="H1084" s="16" t="str">
        <f t="shared" si="72"/>
        <v/>
      </c>
      <c r="I1084" s="16" t="str">
        <f t="shared" si="73"/>
        <v/>
      </c>
      <c r="J1084" s="16" t="str">
        <f t="shared" si="74"/>
        <v/>
      </c>
      <c r="K1084" s="16" t="str">
        <f t="shared" si="75"/>
        <v/>
      </c>
    </row>
    <row r="1085" spans="1:11" x14ac:dyDescent="0.35">
      <c r="A1085" s="1" t="str">
        <f>Details!A1084</f>
        <v>CCS1033</v>
      </c>
      <c r="B1085" s="1" t="str">
        <f>Details!B1084</f>
        <v>STAINLESS STEEL DESSERT SPOONS</v>
      </c>
      <c r="C1085" s="1" t="s">
        <v>3124</v>
      </c>
      <c r="D1085" s="1" t="s">
        <v>32</v>
      </c>
      <c r="E1085" s="1" t="s">
        <v>3492</v>
      </c>
      <c r="F1085" s="16">
        <f>VLOOKUP(A1085,Details!$A$9:$I$1687,8,FALSE)</f>
        <v>0</v>
      </c>
      <c r="H1085" s="16" t="str">
        <f t="shared" si="72"/>
        <v/>
      </c>
      <c r="I1085" s="16" t="str">
        <f t="shared" si="73"/>
        <v/>
      </c>
      <c r="J1085" s="16" t="str">
        <f t="shared" si="74"/>
        <v/>
      </c>
      <c r="K1085" s="16" t="str">
        <f t="shared" si="75"/>
        <v/>
      </c>
    </row>
    <row r="1086" spans="1:11" x14ac:dyDescent="0.35">
      <c r="A1086" s="1" t="str">
        <f>Details!A1085</f>
        <v>CCS1034</v>
      </c>
      <c r="B1086" s="1" t="str">
        <f>Details!B1085</f>
        <v>STAINLESS STEEL FORKS</v>
      </c>
      <c r="C1086" s="1" t="s">
        <v>3124</v>
      </c>
      <c r="D1086" s="1" t="s">
        <v>32</v>
      </c>
      <c r="E1086" s="1" t="s">
        <v>3492</v>
      </c>
      <c r="F1086" s="16">
        <f>VLOOKUP(A1086,Details!$A$9:$I$1687,8,FALSE)</f>
        <v>0</v>
      </c>
      <c r="H1086" s="16" t="str">
        <f t="shared" si="72"/>
        <v/>
      </c>
      <c r="I1086" s="16" t="str">
        <f t="shared" si="73"/>
        <v/>
      </c>
      <c r="J1086" s="16" t="str">
        <f t="shared" si="74"/>
        <v/>
      </c>
      <c r="K1086" s="16" t="str">
        <f t="shared" si="75"/>
        <v/>
      </c>
    </row>
    <row r="1087" spans="1:11" x14ac:dyDescent="0.35">
      <c r="A1087" s="1" t="str">
        <f>Details!A1086</f>
        <v>CCS1035</v>
      </c>
      <c r="B1087" s="1" t="str">
        <f>Details!B1086</f>
        <v>STAINLESS STEEL KNIVES</v>
      </c>
      <c r="C1087" s="1" t="s">
        <v>3124</v>
      </c>
      <c r="D1087" s="1" t="s">
        <v>32</v>
      </c>
      <c r="E1087" s="1" t="s">
        <v>3492</v>
      </c>
      <c r="F1087" s="16">
        <f>VLOOKUP(A1087,Details!$A$9:$I$1687,8,FALSE)</f>
        <v>0</v>
      </c>
      <c r="H1087" s="16" t="str">
        <f t="shared" si="72"/>
        <v/>
      </c>
      <c r="I1087" s="16" t="str">
        <f t="shared" si="73"/>
        <v/>
      </c>
      <c r="J1087" s="16" t="str">
        <f t="shared" si="74"/>
        <v/>
      </c>
      <c r="K1087" s="16" t="str">
        <f t="shared" si="75"/>
        <v/>
      </c>
    </row>
    <row r="1088" spans="1:11" x14ac:dyDescent="0.35">
      <c r="A1088" s="1" t="str">
        <f>Details!A1087</f>
        <v>CCS1036</v>
      </c>
      <c r="B1088" s="1" t="str">
        <f>Details!B1087</f>
        <v>WOODEN TEASPOONS</v>
      </c>
      <c r="C1088" s="1" t="s">
        <v>3124</v>
      </c>
      <c r="D1088" s="1" t="s">
        <v>25</v>
      </c>
      <c r="E1088" s="1" t="s">
        <v>3492</v>
      </c>
      <c r="F1088" s="16">
        <f>VLOOKUP(A1088,Details!$A$9:$I$1687,8,FALSE)</f>
        <v>0</v>
      </c>
      <c r="H1088" s="16" t="str">
        <f t="shared" si="72"/>
        <v/>
      </c>
      <c r="I1088" s="16" t="str">
        <f t="shared" si="73"/>
        <v/>
      </c>
      <c r="J1088" s="16" t="str">
        <f t="shared" si="74"/>
        <v/>
      </c>
      <c r="K1088" s="16" t="str">
        <f t="shared" si="75"/>
        <v/>
      </c>
    </row>
    <row r="1089" spans="1:11" x14ac:dyDescent="0.35">
      <c r="A1089" s="1" t="str">
        <f>Details!A1088</f>
        <v>CCS1037</v>
      </c>
      <c r="B1089" s="1" t="str">
        <f>Details!B1088</f>
        <v>WOODEN DESSERT SPOONS</v>
      </c>
      <c r="C1089" s="1" t="s">
        <v>3124</v>
      </c>
      <c r="D1089" s="1" t="s">
        <v>25</v>
      </c>
      <c r="E1089" s="1" t="s">
        <v>3492</v>
      </c>
      <c r="F1089" s="16">
        <f>VLOOKUP(A1089,Details!$A$9:$I$1687,8,FALSE)</f>
        <v>0</v>
      </c>
      <c r="H1089" s="16" t="str">
        <f t="shared" si="72"/>
        <v/>
      </c>
      <c r="I1089" s="16" t="str">
        <f t="shared" si="73"/>
        <v/>
      </c>
      <c r="J1089" s="16" t="str">
        <f t="shared" si="74"/>
        <v/>
      </c>
      <c r="K1089" s="16" t="str">
        <f t="shared" si="75"/>
        <v/>
      </c>
    </row>
    <row r="1090" spans="1:11" x14ac:dyDescent="0.35">
      <c r="A1090" s="1" t="str">
        <f>Details!A1089</f>
        <v>CCS1038</v>
      </c>
      <c r="B1090" s="1" t="str">
        <f>Details!B1089</f>
        <v>WOODEN FORKS</v>
      </c>
      <c r="C1090" s="1" t="s">
        <v>3124</v>
      </c>
      <c r="D1090" s="1" t="s">
        <v>25</v>
      </c>
      <c r="E1090" s="1" t="s">
        <v>3492</v>
      </c>
      <c r="F1090" s="16">
        <f>VLOOKUP(A1090,Details!$A$9:$I$1687,8,FALSE)</f>
        <v>0</v>
      </c>
      <c r="H1090" s="16" t="str">
        <f t="shared" si="72"/>
        <v/>
      </c>
      <c r="I1090" s="16" t="str">
        <f t="shared" si="73"/>
        <v/>
      </c>
      <c r="J1090" s="16" t="str">
        <f t="shared" si="74"/>
        <v/>
      </c>
      <c r="K1090" s="16" t="str">
        <f t="shared" si="75"/>
        <v/>
      </c>
    </row>
    <row r="1091" spans="1:11" x14ac:dyDescent="0.35">
      <c r="A1091" s="1" t="str">
        <f>Details!A1090</f>
        <v>CCS1039</v>
      </c>
      <c r="B1091" s="1" t="str">
        <f>Details!B1090</f>
        <v>WOODEN KNIVES</v>
      </c>
      <c r="C1091" s="1" t="s">
        <v>3124</v>
      </c>
      <c r="D1091" s="1" t="s">
        <v>25</v>
      </c>
      <c r="E1091" s="1" t="s">
        <v>3492</v>
      </c>
      <c r="F1091" s="16">
        <f>VLOOKUP(A1091,Details!$A$9:$I$1687,8,FALSE)</f>
        <v>0</v>
      </c>
      <c r="H1091" s="16" t="str">
        <f t="shared" si="72"/>
        <v/>
      </c>
      <c r="I1091" s="16" t="str">
        <f t="shared" si="73"/>
        <v/>
      </c>
      <c r="J1091" s="16" t="str">
        <f t="shared" si="74"/>
        <v/>
      </c>
      <c r="K1091" s="16" t="str">
        <f t="shared" si="75"/>
        <v/>
      </c>
    </row>
    <row r="1092" spans="1:11" x14ac:dyDescent="0.35">
      <c r="A1092" s="1" t="str">
        <f>Details!A1091</f>
        <v>CCS1462</v>
      </c>
      <c r="B1092" s="1" t="str">
        <f>Details!B1091</f>
        <v>PORCELAIN PLATE 250MM WHITE</v>
      </c>
      <c r="C1092" s="1" t="s">
        <v>3124</v>
      </c>
      <c r="D1092" s="1" t="s">
        <v>96</v>
      </c>
      <c r="E1092" s="1" t="s">
        <v>3492</v>
      </c>
      <c r="F1092" s="16">
        <f>VLOOKUP(A1092,Details!$A$9:$I$1687,8,FALSE)</f>
        <v>0</v>
      </c>
      <c r="H1092" s="16" t="str">
        <f t="shared" si="72"/>
        <v/>
      </c>
      <c r="I1092" s="16" t="str">
        <f t="shared" si="73"/>
        <v/>
      </c>
      <c r="J1092" s="16" t="str">
        <f t="shared" si="74"/>
        <v/>
      </c>
      <c r="K1092" s="16" t="str">
        <f t="shared" si="75"/>
        <v/>
      </c>
    </row>
    <row r="1093" spans="1:11" x14ac:dyDescent="0.35">
      <c r="A1093" s="1" t="str">
        <f>Details!A1092</f>
        <v>CCS1040</v>
      </c>
      <c r="B1093" s="1" t="str">
        <f>Details!B1092</f>
        <v>JUG WITH LID 1.4 LITRE CLEAR</v>
      </c>
      <c r="C1093" s="1" t="s">
        <v>3124</v>
      </c>
      <c r="D1093" s="1" t="s">
        <v>12</v>
      </c>
      <c r="E1093" s="1" t="s">
        <v>3492</v>
      </c>
      <c r="F1093" s="16">
        <f>VLOOKUP(A1093,Details!$A$9:$I$1687,8,FALSE)</f>
        <v>0</v>
      </c>
      <c r="H1093" s="16" t="str">
        <f t="shared" si="72"/>
        <v/>
      </c>
      <c r="I1093" s="16" t="str">
        <f t="shared" si="73"/>
        <v/>
      </c>
      <c r="J1093" s="16" t="str">
        <f t="shared" si="74"/>
        <v/>
      </c>
      <c r="K1093" s="16" t="str">
        <f t="shared" si="75"/>
        <v/>
      </c>
    </row>
    <row r="1094" spans="1:11" x14ac:dyDescent="0.35">
      <c r="A1094" s="1" t="str">
        <f>Details!A1093</f>
        <v>CCS1041</v>
      </c>
      <c r="B1094" s="1" t="str">
        <f>Details!B1093</f>
        <v>TOASTER 2 SLICE STAINLESS STEEL</v>
      </c>
      <c r="C1094" s="1" t="s">
        <v>3124</v>
      </c>
      <c r="D1094" s="1" t="s">
        <v>12</v>
      </c>
      <c r="E1094" s="1" t="s">
        <v>3492</v>
      </c>
      <c r="F1094" s="16">
        <f>VLOOKUP(A1094,Details!$A$9:$I$1687,8,FALSE)</f>
        <v>0</v>
      </c>
      <c r="H1094" s="16" t="str">
        <f t="shared" si="72"/>
        <v/>
      </c>
      <c r="I1094" s="16" t="str">
        <f t="shared" si="73"/>
        <v/>
      </c>
      <c r="J1094" s="16" t="str">
        <f t="shared" si="74"/>
        <v/>
      </c>
      <c r="K1094" s="16" t="str">
        <f t="shared" si="75"/>
        <v/>
      </c>
    </row>
    <row r="1095" spans="1:11" x14ac:dyDescent="0.35">
      <c r="A1095" s="1" t="str">
        <f>Details!A1094</f>
        <v>CCS1042</v>
      </c>
      <c r="B1095" s="1" t="str">
        <f>Details!B1094</f>
        <v>TOASTER 4 SLICE STAINLESS STEEL</v>
      </c>
      <c r="C1095" s="1" t="s">
        <v>3124</v>
      </c>
      <c r="D1095" s="1" t="s">
        <v>12</v>
      </c>
      <c r="E1095" s="1" t="s">
        <v>3492</v>
      </c>
      <c r="F1095" s="16">
        <f>VLOOKUP(A1095,Details!$A$9:$I$1687,8,FALSE)</f>
        <v>0</v>
      </c>
      <c r="H1095" s="16" t="str">
        <f t="shared" si="72"/>
        <v/>
      </c>
      <c r="I1095" s="16" t="str">
        <f t="shared" si="73"/>
        <v/>
      </c>
      <c r="J1095" s="16" t="str">
        <f t="shared" si="74"/>
        <v/>
      </c>
      <c r="K1095" s="16" t="str">
        <f t="shared" si="75"/>
        <v/>
      </c>
    </row>
    <row r="1096" spans="1:11" x14ac:dyDescent="0.35">
      <c r="A1096" s="1" t="str">
        <f>Details!A1095</f>
        <v>CCS1043</v>
      </c>
      <c r="B1096" s="1" t="str">
        <f>Details!B1095</f>
        <v>KITCHEN ROLL 2 PLY WHITE 100% RECYCLED</v>
      </c>
      <c r="C1096" s="1" t="s">
        <v>3124</v>
      </c>
      <c r="D1096" s="1" t="s">
        <v>242</v>
      </c>
      <c r="E1096" s="1" t="s">
        <v>3491</v>
      </c>
      <c r="F1096" s="16">
        <f>VLOOKUP(A1096,Details!$A$9:$I$1687,8,FALSE)</f>
        <v>0</v>
      </c>
      <c r="H1096" s="16" t="str">
        <f t="shared" si="72"/>
        <v/>
      </c>
      <c r="I1096" s="16" t="str">
        <f t="shared" si="73"/>
        <v/>
      </c>
      <c r="J1096" s="16" t="str">
        <f t="shared" si="74"/>
        <v/>
      </c>
      <c r="K1096" s="16" t="str">
        <f t="shared" si="75"/>
        <v/>
      </c>
    </row>
    <row r="1097" spans="1:11" x14ac:dyDescent="0.35">
      <c r="A1097" s="1" t="str">
        <f>Details!A1096</f>
        <v>CCS1044</v>
      </c>
      <c r="B1097" s="1" t="str">
        <f>Details!B1096</f>
        <v>KITCHEN ROLL 600 SHEETS WHITE JUMBO</v>
      </c>
      <c r="C1097" s="1" t="s">
        <v>3124</v>
      </c>
      <c r="D1097" s="1" t="s">
        <v>12</v>
      </c>
      <c r="E1097" s="1" t="s">
        <v>3491</v>
      </c>
      <c r="F1097" s="16">
        <f>VLOOKUP(A1097,Details!$A$9:$I$1687,8,FALSE)</f>
        <v>0</v>
      </c>
      <c r="H1097" s="16" t="str">
        <f t="shared" si="72"/>
        <v/>
      </c>
      <c r="I1097" s="16" t="str">
        <f t="shared" si="73"/>
        <v/>
      </c>
      <c r="J1097" s="16" t="str">
        <f t="shared" si="74"/>
        <v/>
      </c>
      <c r="K1097" s="16" t="str">
        <f t="shared" si="75"/>
        <v/>
      </c>
    </row>
    <row r="1098" spans="1:11" x14ac:dyDescent="0.35">
      <c r="A1098" s="1" t="str">
        <f>Details!A1097</f>
        <v>CCS1045</v>
      </c>
      <c r="B1098" s="1" t="str">
        <f>Details!B1097</f>
        <v>FACEMASK 3 PLY</v>
      </c>
      <c r="C1098" s="1" t="s">
        <v>3161</v>
      </c>
      <c r="D1098" s="1" t="s">
        <v>52</v>
      </c>
      <c r="E1098" s="1" t="s">
        <v>3492</v>
      </c>
      <c r="F1098" s="16">
        <f>VLOOKUP(A1098,Details!$A$9:$I$1687,8,FALSE)</f>
        <v>0</v>
      </c>
      <c r="H1098" s="16" t="str">
        <f t="shared" si="72"/>
        <v/>
      </c>
      <c r="I1098" s="16" t="str">
        <f t="shared" si="73"/>
        <v/>
      </c>
      <c r="J1098" s="16" t="str">
        <f t="shared" si="74"/>
        <v/>
      </c>
      <c r="K1098" s="16" t="str">
        <f t="shared" si="75"/>
        <v/>
      </c>
    </row>
    <row r="1099" spans="1:11" x14ac:dyDescent="0.35">
      <c r="A1099" s="1" t="str">
        <f>Details!A1098</f>
        <v>CCS1046</v>
      </c>
      <c r="B1099" s="1" t="str">
        <f>Details!B1098</f>
        <v>DRESSING SMALL 50 X 50MM STERILE</v>
      </c>
      <c r="C1099" s="1" t="s">
        <v>3161</v>
      </c>
      <c r="D1099" s="1" t="s">
        <v>12</v>
      </c>
      <c r="E1099" s="1" t="s">
        <v>3492</v>
      </c>
      <c r="F1099" s="16">
        <f>VLOOKUP(A1099,Details!$A$9:$I$1687,8,FALSE)</f>
        <v>0</v>
      </c>
      <c r="H1099" s="16" t="str">
        <f t="shared" si="72"/>
        <v/>
      </c>
      <c r="I1099" s="16" t="str">
        <f t="shared" si="73"/>
        <v/>
      </c>
      <c r="J1099" s="16" t="str">
        <f t="shared" si="74"/>
        <v/>
      </c>
      <c r="K1099" s="16" t="str">
        <f t="shared" si="75"/>
        <v/>
      </c>
    </row>
    <row r="1100" spans="1:11" x14ac:dyDescent="0.35">
      <c r="A1100" s="1" t="str">
        <f>Details!A1099</f>
        <v>CCS1047</v>
      </c>
      <c r="B1100" s="1" t="str">
        <f>Details!B1099</f>
        <v>DRESSING MEDIUM 120 X120 MM STERILE</v>
      </c>
      <c r="C1100" s="1" t="s">
        <v>3161</v>
      </c>
      <c r="D1100" s="1" t="s">
        <v>12</v>
      </c>
      <c r="E1100" s="1" t="s">
        <v>3492</v>
      </c>
      <c r="F1100" s="16">
        <f>VLOOKUP(A1100,Details!$A$9:$I$1687,8,FALSE)</f>
        <v>0</v>
      </c>
      <c r="H1100" s="16" t="str">
        <f t="shared" si="72"/>
        <v/>
      </c>
      <c r="I1100" s="16" t="str">
        <f t="shared" si="73"/>
        <v/>
      </c>
      <c r="J1100" s="16" t="str">
        <f t="shared" si="74"/>
        <v/>
      </c>
      <c r="K1100" s="16" t="str">
        <f t="shared" si="75"/>
        <v/>
      </c>
    </row>
    <row r="1101" spans="1:11" x14ac:dyDescent="0.35">
      <c r="A1101" s="1" t="str">
        <f>Details!A1100</f>
        <v>CCS1048</v>
      </c>
      <c r="B1101" s="1" t="str">
        <f>Details!B1100</f>
        <v>DRESSING LARGE 180 X 180MM STERILE</v>
      </c>
      <c r="C1101" s="1" t="s">
        <v>3161</v>
      </c>
      <c r="D1101" s="1" t="s">
        <v>12</v>
      </c>
      <c r="E1101" s="1" t="s">
        <v>3492</v>
      </c>
      <c r="F1101" s="16">
        <f>VLOOKUP(A1101,Details!$A$9:$I$1687,8,FALSE)</f>
        <v>0</v>
      </c>
      <c r="H1101" s="16" t="str">
        <f t="shared" si="72"/>
        <v/>
      </c>
      <c r="I1101" s="16" t="str">
        <f t="shared" si="73"/>
        <v/>
      </c>
      <c r="J1101" s="16" t="str">
        <f t="shared" si="74"/>
        <v/>
      </c>
      <c r="K1101" s="16" t="str">
        <f t="shared" si="75"/>
        <v/>
      </c>
    </row>
    <row r="1102" spans="1:11" x14ac:dyDescent="0.35">
      <c r="A1102" s="1" t="str">
        <f>Details!A1101</f>
        <v>CCS1049</v>
      </c>
      <c r="B1102" s="1" t="str">
        <f>Details!B1101</f>
        <v>DRESSING 100 X 100MM BURNSHIELD HYDROGEL SQUARE</v>
      </c>
      <c r="C1102" s="1" t="s">
        <v>3161</v>
      </c>
      <c r="D1102" s="1" t="s">
        <v>12</v>
      </c>
      <c r="E1102" s="1" t="s">
        <v>3492</v>
      </c>
      <c r="F1102" s="16">
        <f>VLOOKUP(A1102,Details!$A$9:$I$1687,8,FALSE)</f>
        <v>0</v>
      </c>
      <c r="H1102" s="16" t="str">
        <f t="shared" si="72"/>
        <v/>
      </c>
      <c r="I1102" s="16" t="str">
        <f t="shared" si="73"/>
        <v/>
      </c>
      <c r="J1102" s="16" t="str">
        <f t="shared" si="74"/>
        <v/>
      </c>
      <c r="K1102" s="16" t="str">
        <f t="shared" si="75"/>
        <v/>
      </c>
    </row>
    <row r="1103" spans="1:11" x14ac:dyDescent="0.35">
      <c r="A1103" s="1" t="str">
        <f>Details!A1102</f>
        <v>CCS1050</v>
      </c>
      <c r="B1103" s="1" t="str">
        <f>Details!B1102</f>
        <v>DRESSING 100 X 100MM BURNSHIELD HYDROGEL SQUARE</v>
      </c>
      <c r="C1103" s="1" t="s">
        <v>3161</v>
      </c>
      <c r="D1103" s="1" t="s">
        <v>60</v>
      </c>
      <c r="E1103" s="1" t="s">
        <v>3492</v>
      </c>
      <c r="F1103" s="16">
        <f>VLOOKUP(A1103,Details!$A$9:$I$1687,8,FALSE)</f>
        <v>0</v>
      </c>
      <c r="H1103" s="16" t="str">
        <f t="shared" si="72"/>
        <v/>
      </c>
      <c r="I1103" s="16" t="str">
        <f t="shared" si="73"/>
        <v/>
      </c>
      <c r="J1103" s="16" t="str">
        <f t="shared" si="74"/>
        <v/>
      </c>
      <c r="K1103" s="16" t="str">
        <f t="shared" si="75"/>
        <v/>
      </c>
    </row>
    <row r="1104" spans="1:11" x14ac:dyDescent="0.35">
      <c r="A1104" s="1" t="str">
        <f>Details!A1103</f>
        <v>CCS1051</v>
      </c>
      <c r="B1104" s="1" t="str">
        <f>Details!B1103</f>
        <v>DRESSING 920 X 920 X 1310MM CALICO TRIANGLE</v>
      </c>
      <c r="C1104" s="1" t="s">
        <v>3161</v>
      </c>
      <c r="D1104" s="1" t="s">
        <v>12</v>
      </c>
      <c r="E1104" s="1" t="s">
        <v>3492</v>
      </c>
      <c r="F1104" s="16">
        <f>VLOOKUP(A1104,Details!$A$9:$I$1687,8,FALSE)</f>
        <v>0</v>
      </c>
      <c r="H1104" s="16" t="str">
        <f t="shared" si="72"/>
        <v/>
      </c>
      <c r="I1104" s="16" t="str">
        <f t="shared" si="73"/>
        <v/>
      </c>
      <c r="J1104" s="16" t="str">
        <f t="shared" si="74"/>
        <v/>
      </c>
      <c r="K1104" s="16" t="str">
        <f t="shared" si="75"/>
        <v/>
      </c>
    </row>
    <row r="1105" spans="1:11" x14ac:dyDescent="0.35">
      <c r="A1105" s="1" t="str">
        <f>Details!A1104</f>
        <v>CCS1052</v>
      </c>
      <c r="B1105" s="1" t="str">
        <f>Details!B1104</f>
        <v>DRESSING 35 X 35MM FINGER</v>
      </c>
      <c r="C1105" s="1" t="s">
        <v>3161</v>
      </c>
      <c r="D1105" s="1" t="s">
        <v>12</v>
      </c>
      <c r="E1105" s="1" t="s">
        <v>3492</v>
      </c>
      <c r="F1105" s="16">
        <f>VLOOKUP(A1105,Details!$A$9:$I$1687,8,FALSE)</f>
        <v>0</v>
      </c>
      <c r="H1105" s="16" t="str">
        <f t="shared" si="72"/>
        <v/>
      </c>
      <c r="I1105" s="16" t="str">
        <f t="shared" si="73"/>
        <v/>
      </c>
      <c r="J1105" s="16" t="str">
        <f t="shared" si="74"/>
        <v/>
      </c>
      <c r="K1105" s="16" t="str">
        <f t="shared" si="75"/>
        <v/>
      </c>
    </row>
    <row r="1106" spans="1:11" x14ac:dyDescent="0.35">
      <c r="A1106" s="1" t="str">
        <f>Details!A1105</f>
        <v>CCS1053</v>
      </c>
      <c r="B1106" s="1" t="str">
        <f>Details!B1105</f>
        <v>DRESSING 83 X 60MM ADHESIVE</v>
      </c>
      <c r="C1106" s="1" t="s">
        <v>3161</v>
      </c>
      <c r="D1106" s="1" t="s">
        <v>12</v>
      </c>
      <c r="E1106" s="1" t="s">
        <v>3492</v>
      </c>
      <c r="F1106" s="16">
        <f>VLOOKUP(A1106,Details!$A$9:$I$1687,8,FALSE)</f>
        <v>0</v>
      </c>
      <c r="H1106" s="16" t="str">
        <f t="shared" si="72"/>
        <v/>
      </c>
      <c r="I1106" s="16" t="str">
        <f t="shared" si="73"/>
        <v/>
      </c>
      <c r="J1106" s="16" t="str">
        <f t="shared" si="74"/>
        <v/>
      </c>
      <c r="K1106" s="16" t="str">
        <f t="shared" si="75"/>
        <v/>
      </c>
    </row>
    <row r="1107" spans="1:11" x14ac:dyDescent="0.35">
      <c r="A1107" s="1" t="str">
        <f>Details!A1106</f>
        <v>CCS1054</v>
      </c>
      <c r="B1107" s="1" t="str">
        <f>Details!B1106</f>
        <v>PLASTERS ASSORTED SIZES FABRIC LOW ALLERGY</v>
      </c>
      <c r="C1107" s="1" t="s">
        <v>3161</v>
      </c>
      <c r="D1107" s="1" t="s">
        <v>25</v>
      </c>
      <c r="E1107" s="1" t="s">
        <v>3492</v>
      </c>
      <c r="F1107" s="16">
        <f>VLOOKUP(A1107,Details!$A$9:$I$1687,8,FALSE)</f>
        <v>0</v>
      </c>
      <c r="H1107" s="16" t="str">
        <f t="shared" si="72"/>
        <v/>
      </c>
      <c r="I1107" s="16" t="str">
        <f t="shared" si="73"/>
        <v/>
      </c>
      <c r="J1107" s="16" t="str">
        <f t="shared" si="74"/>
        <v/>
      </c>
      <c r="K1107" s="16" t="str">
        <f t="shared" si="75"/>
        <v/>
      </c>
    </row>
    <row r="1108" spans="1:11" x14ac:dyDescent="0.35">
      <c r="A1108" s="1" t="str">
        <f>Details!A1107</f>
        <v>CCS1055</v>
      </c>
      <c r="B1108" s="1" t="str">
        <f>Details!B1107</f>
        <v>PLASTERS ASSORTED SIZES WASHPROOF LOW ALLERGY</v>
      </c>
      <c r="C1108" s="1" t="s">
        <v>3161</v>
      </c>
      <c r="D1108" s="1" t="s">
        <v>25</v>
      </c>
      <c r="E1108" s="1" t="s">
        <v>3492</v>
      </c>
      <c r="F1108" s="16">
        <f>VLOOKUP(A1108,Details!$A$9:$I$1687,8,FALSE)</f>
        <v>0</v>
      </c>
      <c r="H1108" s="16" t="str">
        <f t="shared" si="72"/>
        <v/>
      </c>
      <c r="I1108" s="16" t="str">
        <f t="shared" si="73"/>
        <v/>
      </c>
      <c r="J1108" s="16" t="str">
        <f t="shared" si="74"/>
        <v/>
      </c>
      <c r="K1108" s="16" t="str">
        <f t="shared" si="75"/>
        <v/>
      </c>
    </row>
    <row r="1109" spans="1:11" x14ac:dyDescent="0.35">
      <c r="A1109" s="1" t="str">
        <f>Details!A1108</f>
        <v>CCS1056</v>
      </c>
      <c r="B1109" s="1" t="str">
        <f>Details!B1108</f>
        <v>MICROPOROUS TAPE 25MM X 10M BS-8599-1 COMPLIANT</v>
      </c>
      <c r="C1109" s="1" t="s">
        <v>3161</v>
      </c>
      <c r="D1109" s="1" t="s">
        <v>12</v>
      </c>
      <c r="E1109" s="1" t="s">
        <v>3492</v>
      </c>
      <c r="F1109" s="16">
        <f>VLOOKUP(A1109,Details!$A$9:$I$1687,8,FALSE)</f>
        <v>0</v>
      </c>
      <c r="H1109" s="16" t="str">
        <f t="shared" si="72"/>
        <v/>
      </c>
      <c r="I1109" s="16" t="str">
        <f t="shared" si="73"/>
        <v/>
      </c>
      <c r="J1109" s="16" t="str">
        <f t="shared" si="74"/>
        <v/>
      </c>
      <c r="K1109" s="16" t="str">
        <f t="shared" si="75"/>
        <v/>
      </c>
    </row>
    <row r="1110" spans="1:11" x14ac:dyDescent="0.35">
      <c r="A1110" s="1" t="str">
        <f>Details!A1109</f>
        <v>CCS1057</v>
      </c>
      <c r="B1110" s="1" t="str">
        <f>Details!B1109</f>
        <v>PROTECTIVE BARRIER CREAM 300ML</v>
      </c>
      <c r="C1110" s="1" t="s">
        <v>3161</v>
      </c>
      <c r="D1110" s="1" t="s">
        <v>12</v>
      </c>
      <c r="E1110" s="1" t="s">
        <v>3492</v>
      </c>
      <c r="F1110" s="16">
        <f>VLOOKUP(A1110,Details!$A$9:$I$1687,8,FALSE)</f>
        <v>0</v>
      </c>
      <c r="H1110" s="16" t="str">
        <f t="shared" si="72"/>
        <v/>
      </c>
      <c r="I1110" s="16" t="str">
        <f t="shared" si="73"/>
        <v/>
      </c>
      <c r="J1110" s="16" t="str">
        <f t="shared" si="74"/>
        <v/>
      </c>
      <c r="K1110" s="16" t="str">
        <f t="shared" si="75"/>
        <v/>
      </c>
    </row>
    <row r="1111" spans="1:11" x14ac:dyDescent="0.35">
      <c r="A1111" s="1" t="str">
        <f>Details!A1110</f>
        <v>CCS1058</v>
      </c>
      <c r="B1111" s="1" t="str">
        <f>Details!B1110</f>
        <v>COOL PACK/ICE PACK</v>
      </c>
      <c r="C1111" s="1" t="s">
        <v>3161</v>
      </c>
      <c r="D1111" s="1" t="s">
        <v>12</v>
      </c>
      <c r="E1111" s="1" t="s">
        <v>3492</v>
      </c>
      <c r="F1111" s="16">
        <f>VLOOKUP(A1111,Details!$A$9:$I$1687,8,FALSE)</f>
        <v>0</v>
      </c>
      <c r="H1111" s="16" t="str">
        <f t="shared" si="72"/>
        <v/>
      </c>
      <c r="I1111" s="16" t="str">
        <f t="shared" si="73"/>
        <v/>
      </c>
      <c r="J1111" s="16" t="str">
        <f t="shared" si="74"/>
        <v/>
      </c>
      <c r="K1111" s="16" t="str">
        <f t="shared" si="75"/>
        <v/>
      </c>
    </row>
    <row r="1112" spans="1:11" x14ac:dyDescent="0.35">
      <c r="A1112" s="1" t="str">
        <f>Details!A1111</f>
        <v>CCS1059</v>
      </c>
      <c r="B1112" s="1" t="str">
        <f>Details!B1111</f>
        <v>HEAT RETAINING FOIL BLANKET</v>
      </c>
      <c r="C1112" s="1" t="s">
        <v>3161</v>
      </c>
      <c r="D1112" s="1" t="s">
        <v>12</v>
      </c>
      <c r="E1112" s="1" t="s">
        <v>3492</v>
      </c>
      <c r="F1112" s="16">
        <f>VLOOKUP(A1112,Details!$A$9:$I$1687,8,FALSE)</f>
        <v>0</v>
      </c>
      <c r="H1112" s="16" t="str">
        <f t="shared" si="72"/>
        <v/>
      </c>
      <c r="I1112" s="16" t="str">
        <f t="shared" si="73"/>
        <v/>
      </c>
      <c r="J1112" s="16" t="str">
        <f t="shared" si="74"/>
        <v/>
      </c>
      <c r="K1112" s="16" t="str">
        <f t="shared" si="75"/>
        <v/>
      </c>
    </row>
    <row r="1113" spans="1:11" x14ac:dyDescent="0.35">
      <c r="A1113" s="1" t="str">
        <f>Details!A1112</f>
        <v>CCS1060</v>
      </c>
      <c r="B1113" s="1" t="str">
        <f>Details!B1112</f>
        <v>EYE WASH PHIALS 20ML</v>
      </c>
      <c r="C1113" s="1" t="s">
        <v>3161</v>
      </c>
      <c r="D1113" s="1" t="s">
        <v>77</v>
      </c>
      <c r="E1113" s="1" t="s">
        <v>3492</v>
      </c>
      <c r="F1113" s="16">
        <f>VLOOKUP(A1113,Details!$A$9:$I$1687,8,FALSE)</f>
        <v>0</v>
      </c>
      <c r="H1113" s="16" t="str">
        <f t="shared" si="72"/>
        <v/>
      </c>
      <c r="I1113" s="16" t="str">
        <f t="shared" si="73"/>
        <v/>
      </c>
      <c r="J1113" s="16" t="str">
        <f t="shared" si="74"/>
        <v/>
      </c>
      <c r="K1113" s="16" t="str">
        <f t="shared" si="75"/>
        <v/>
      </c>
    </row>
    <row r="1114" spans="1:11" x14ac:dyDescent="0.35">
      <c r="A1114" s="1" t="str">
        <f>Details!A1113</f>
        <v>CCS1061</v>
      </c>
      <c r="B1114" s="1" t="str">
        <f>Details!B1113</f>
        <v>EYE WASH SOLUTION 500ML</v>
      </c>
      <c r="C1114" s="1" t="s">
        <v>3161</v>
      </c>
      <c r="D1114" s="1" t="s">
        <v>12</v>
      </c>
      <c r="E1114" s="1" t="s">
        <v>3492</v>
      </c>
      <c r="F1114" s="16">
        <f>VLOOKUP(A1114,Details!$A$9:$I$1687,8,FALSE)</f>
        <v>0</v>
      </c>
      <c r="H1114" s="16" t="str">
        <f t="shared" si="72"/>
        <v/>
      </c>
      <c r="I1114" s="16" t="str">
        <f t="shared" si="73"/>
        <v/>
      </c>
      <c r="J1114" s="16" t="str">
        <f t="shared" si="74"/>
        <v/>
      </c>
      <c r="K1114" s="16" t="str">
        <f t="shared" si="75"/>
        <v/>
      </c>
    </row>
    <row r="1115" spans="1:11" x14ac:dyDescent="0.35">
      <c r="A1115" s="1" t="str">
        <f>Details!A1114</f>
        <v>CCS1062</v>
      </c>
      <c r="B1115" s="1" t="str">
        <f>Details!B1114</f>
        <v>EYE PAD 65 X 65MM</v>
      </c>
      <c r="C1115" s="1" t="s">
        <v>3161</v>
      </c>
      <c r="D1115" s="1" t="s">
        <v>12</v>
      </c>
      <c r="E1115" s="1" t="s">
        <v>3492</v>
      </c>
      <c r="F1115" s="16">
        <f>VLOOKUP(A1115,Details!$A$9:$I$1687,8,FALSE)</f>
        <v>0</v>
      </c>
      <c r="H1115" s="16" t="str">
        <f t="shared" si="72"/>
        <v/>
      </c>
      <c r="I1115" s="16" t="str">
        <f t="shared" si="73"/>
        <v/>
      </c>
      <c r="J1115" s="16" t="str">
        <f t="shared" si="74"/>
        <v/>
      </c>
      <c r="K1115" s="16" t="str">
        <f t="shared" si="75"/>
        <v/>
      </c>
    </row>
    <row r="1116" spans="1:11" ht="25" x14ac:dyDescent="0.35">
      <c r="A1116" s="1" t="str">
        <f>Details!A1115</f>
        <v>CCS1063</v>
      </c>
      <c r="B1116" s="1" t="str">
        <f>Details!B1115</f>
        <v>EYE WASH KIT CONTAINS 2X 500ML EYE WASH BOTTLES, 1X MIRROR. PORTABLE AND WALL MOUNTABLE.</v>
      </c>
      <c r="C1116" s="1" t="s">
        <v>3161</v>
      </c>
      <c r="D1116" s="1" t="s">
        <v>12</v>
      </c>
      <c r="E1116" s="1" t="s">
        <v>3492</v>
      </c>
      <c r="F1116" s="16">
        <f>VLOOKUP(A1116,Details!$A$9:$I$1687,8,FALSE)</f>
        <v>0</v>
      </c>
      <c r="H1116" s="16" t="str">
        <f t="shared" si="72"/>
        <v/>
      </c>
      <c r="I1116" s="16" t="str">
        <f t="shared" si="73"/>
        <v/>
      </c>
      <c r="J1116" s="16" t="str">
        <f t="shared" si="74"/>
        <v/>
      </c>
      <c r="K1116" s="16" t="str">
        <f t="shared" si="75"/>
        <v/>
      </c>
    </row>
    <row r="1117" spans="1:11" x14ac:dyDescent="0.35">
      <c r="A1117" s="1" t="str">
        <f>Details!A1116</f>
        <v>CCS1064</v>
      </c>
      <c r="B1117" s="1" t="str">
        <f>Details!B1116</f>
        <v>RESUSCITATION AID PROTECTIVE VENT</v>
      </c>
      <c r="C1117" s="1" t="s">
        <v>3161</v>
      </c>
      <c r="D1117" s="1" t="s">
        <v>12</v>
      </c>
      <c r="E1117" s="1" t="s">
        <v>3492</v>
      </c>
      <c r="F1117" s="16">
        <f>VLOOKUP(A1117,Details!$A$9:$I$1687,8,FALSE)</f>
        <v>0</v>
      </c>
      <c r="H1117" s="16" t="str">
        <f t="shared" ref="H1117:H1180" si="76">IFERROR(F1117*$J$4,"")</f>
        <v/>
      </c>
      <c r="I1117" s="16" t="str">
        <f t="shared" ref="I1117:I1180" si="77">IFERROR(F1117*$J$5,"")</f>
        <v/>
      </c>
      <c r="J1117" s="16" t="str">
        <f t="shared" ref="J1117:J1180" si="78">IFERROR(F1117*$J$6,"")</f>
        <v/>
      </c>
      <c r="K1117" s="16" t="str">
        <f t="shared" ref="K1117:K1180" si="79">IFERROR(F1117*$J$7,"")</f>
        <v/>
      </c>
    </row>
    <row r="1118" spans="1:11" x14ac:dyDescent="0.35">
      <c r="A1118" s="1" t="str">
        <f>Details!A1117</f>
        <v>CCS1065</v>
      </c>
      <c r="B1118" s="1" t="str">
        <f>Details!B1117</f>
        <v>SAFETY PINS 27MM</v>
      </c>
      <c r="C1118" s="1" t="s">
        <v>3161</v>
      </c>
      <c r="D1118" s="1" t="s">
        <v>52</v>
      </c>
      <c r="E1118" s="1" t="s">
        <v>3492</v>
      </c>
      <c r="F1118" s="16">
        <f>VLOOKUP(A1118,Details!$A$9:$I$1687,8,FALSE)</f>
        <v>0</v>
      </c>
      <c r="H1118" s="16" t="str">
        <f t="shared" si="76"/>
        <v/>
      </c>
      <c r="I1118" s="16" t="str">
        <f t="shared" si="77"/>
        <v/>
      </c>
      <c r="J1118" s="16" t="str">
        <f t="shared" si="78"/>
        <v/>
      </c>
      <c r="K1118" s="16" t="str">
        <f t="shared" si="79"/>
        <v/>
      </c>
    </row>
    <row r="1119" spans="1:11" ht="25" x14ac:dyDescent="0.35">
      <c r="A1119" s="1" t="str">
        <f>Details!A1118</f>
        <v>CCS1066</v>
      </c>
      <c r="B1119" s="1" t="str">
        <f>Details!B1118</f>
        <v>PERSONAL PROTECTION PACK EMERGENCY TREATMENT CARD, RESUSCITATION FACE SHIELD, NITRILE POWDER FREE GLOVES, CLEANSING WIPE IN POUCH WITH FASTENING.</v>
      </c>
      <c r="C1119" s="1" t="s">
        <v>3161</v>
      </c>
      <c r="D1119" s="1" t="s">
        <v>12</v>
      </c>
      <c r="E1119" s="1" t="s">
        <v>3492</v>
      </c>
      <c r="F1119" s="16">
        <f>VLOOKUP(A1119,Details!$A$9:$I$1687,8,FALSE)</f>
        <v>0</v>
      </c>
      <c r="H1119" s="16" t="str">
        <f t="shared" si="76"/>
        <v/>
      </c>
      <c r="I1119" s="16" t="str">
        <f t="shared" si="77"/>
        <v/>
      </c>
      <c r="J1119" s="16" t="str">
        <f t="shared" si="78"/>
        <v/>
      </c>
      <c r="K1119" s="16" t="str">
        <f t="shared" si="79"/>
        <v/>
      </c>
    </row>
    <row r="1120" spans="1:11" x14ac:dyDescent="0.35">
      <c r="A1120" s="1" t="str">
        <f>Details!A1119</f>
        <v>CCS1067</v>
      </c>
      <c r="B1120" s="1" t="str">
        <f>Details!B1119</f>
        <v>FIRST AID KIT SMALL IN STANDARD BOX COMPLIANT WITH BS-8599-1:2011</v>
      </c>
      <c r="C1120" s="1" t="s">
        <v>3161</v>
      </c>
      <c r="D1120" s="1" t="s">
        <v>12</v>
      </c>
      <c r="E1120" s="1" t="s">
        <v>3492</v>
      </c>
      <c r="F1120" s="16">
        <f>VLOOKUP(A1120,Details!$A$9:$I$1687,8,FALSE)</f>
        <v>0</v>
      </c>
      <c r="H1120" s="16" t="str">
        <f t="shared" si="76"/>
        <v/>
      </c>
      <c r="I1120" s="16" t="str">
        <f t="shared" si="77"/>
        <v/>
      </c>
      <c r="J1120" s="16" t="str">
        <f t="shared" si="78"/>
        <v/>
      </c>
      <c r="K1120" s="16" t="str">
        <f t="shared" si="79"/>
        <v/>
      </c>
    </row>
    <row r="1121" spans="1:11" x14ac:dyDescent="0.35">
      <c r="A1121" s="1" t="str">
        <f>Details!A1120</f>
        <v>CCS1068</v>
      </c>
      <c r="B1121" s="1" t="str">
        <f>Details!B1120</f>
        <v>FIRST AID KIT MEDIUM IN STANDARD BOX COMPLIANT WITH BS-8599-1:2011</v>
      </c>
      <c r="C1121" s="1" t="s">
        <v>3161</v>
      </c>
      <c r="D1121" s="1" t="s">
        <v>12</v>
      </c>
      <c r="E1121" s="1" t="s">
        <v>3492</v>
      </c>
      <c r="F1121" s="16">
        <f>VLOOKUP(A1121,Details!$A$9:$I$1687,8,FALSE)</f>
        <v>0</v>
      </c>
      <c r="H1121" s="16" t="str">
        <f t="shared" si="76"/>
        <v/>
      </c>
      <c r="I1121" s="16" t="str">
        <f t="shared" si="77"/>
        <v/>
      </c>
      <c r="J1121" s="16" t="str">
        <f t="shared" si="78"/>
        <v/>
      </c>
      <c r="K1121" s="16" t="str">
        <f t="shared" si="79"/>
        <v/>
      </c>
    </row>
    <row r="1122" spans="1:11" x14ac:dyDescent="0.35">
      <c r="A1122" s="1" t="str">
        <f>Details!A1121</f>
        <v>CCS1069</v>
      </c>
      <c r="B1122" s="1" t="str">
        <f>Details!B1121</f>
        <v>FIRST AID KIT LARGE IN STANDARD BOX COMPLIANT WITH BS-8599-1:2011</v>
      </c>
      <c r="C1122" s="1" t="s">
        <v>3161</v>
      </c>
      <c r="D1122" s="1" t="s">
        <v>12</v>
      </c>
      <c r="E1122" s="1" t="s">
        <v>3492</v>
      </c>
      <c r="F1122" s="16">
        <f>VLOOKUP(A1122,Details!$A$9:$I$1687,8,FALSE)</f>
        <v>0</v>
      </c>
      <c r="H1122" s="16" t="str">
        <f t="shared" si="76"/>
        <v/>
      </c>
      <c r="I1122" s="16" t="str">
        <f t="shared" si="77"/>
        <v/>
      </c>
      <c r="J1122" s="16" t="str">
        <f t="shared" si="78"/>
        <v/>
      </c>
      <c r="K1122" s="16" t="str">
        <f t="shared" si="79"/>
        <v/>
      </c>
    </row>
    <row r="1123" spans="1:11" x14ac:dyDescent="0.35">
      <c r="A1123" s="1" t="str">
        <f>Details!A1122</f>
        <v>CCS1070</v>
      </c>
      <c r="B1123" s="1" t="str">
        <f>Details!B1122</f>
        <v>VEHICLE FIRST AID KIT</v>
      </c>
      <c r="C1123" s="1" t="s">
        <v>3161</v>
      </c>
      <c r="D1123" s="1" t="s">
        <v>12</v>
      </c>
      <c r="E1123" s="1" t="s">
        <v>3492</v>
      </c>
      <c r="F1123" s="16">
        <f>VLOOKUP(A1123,Details!$A$9:$I$1687,8,FALSE)</f>
        <v>0</v>
      </c>
      <c r="H1123" s="16" t="str">
        <f t="shared" si="76"/>
        <v/>
      </c>
      <c r="I1123" s="16" t="str">
        <f t="shared" si="77"/>
        <v/>
      </c>
      <c r="J1123" s="16" t="str">
        <f t="shared" si="78"/>
        <v/>
      </c>
      <c r="K1123" s="16" t="str">
        <f t="shared" si="79"/>
        <v/>
      </c>
    </row>
    <row r="1124" spans="1:11" x14ac:dyDescent="0.35">
      <c r="A1124" s="1" t="str">
        <f>Details!A1123</f>
        <v>CCS1071</v>
      </c>
      <c r="B1124" s="1" t="str">
        <f>Details!B1123</f>
        <v>VEHICLE FIRST AID KIT PASSENGER MEDIUM</v>
      </c>
      <c r="C1124" s="1" t="s">
        <v>3161</v>
      </c>
      <c r="D1124" s="1" t="s">
        <v>12</v>
      </c>
      <c r="E1124" s="1" t="s">
        <v>3492</v>
      </c>
      <c r="F1124" s="16">
        <f>VLOOKUP(A1124,Details!$A$9:$I$1687,8,FALSE)</f>
        <v>0</v>
      </c>
      <c r="H1124" s="16" t="str">
        <f t="shared" si="76"/>
        <v/>
      </c>
      <c r="I1124" s="16" t="str">
        <f t="shared" si="77"/>
        <v/>
      </c>
      <c r="J1124" s="16" t="str">
        <f t="shared" si="78"/>
        <v/>
      </c>
      <c r="K1124" s="16" t="str">
        <f t="shared" si="79"/>
        <v/>
      </c>
    </row>
    <row r="1125" spans="1:11" x14ac:dyDescent="0.35">
      <c r="A1125" s="1" t="str">
        <f>Details!A1124</f>
        <v>CCS1072</v>
      </c>
      <c r="B1125" s="1" t="str">
        <f>Details!B1124</f>
        <v>BODY FLUID &amp; SHARPS KIT</v>
      </c>
      <c r="C1125" s="1" t="s">
        <v>3161</v>
      </c>
      <c r="D1125" s="1" t="s">
        <v>12</v>
      </c>
      <c r="E1125" s="1" t="s">
        <v>3492</v>
      </c>
      <c r="F1125" s="16">
        <f>VLOOKUP(A1125,Details!$A$9:$I$1687,8,FALSE)</f>
        <v>0</v>
      </c>
      <c r="H1125" s="16" t="str">
        <f t="shared" si="76"/>
        <v/>
      </c>
      <c r="I1125" s="16" t="str">
        <f t="shared" si="77"/>
        <v/>
      </c>
      <c r="J1125" s="16" t="str">
        <f t="shared" si="78"/>
        <v/>
      </c>
      <c r="K1125" s="16" t="str">
        <f t="shared" si="79"/>
        <v/>
      </c>
    </row>
    <row r="1126" spans="1:11" x14ac:dyDescent="0.35">
      <c r="A1126" s="1" t="str">
        <f>Details!A1125</f>
        <v>CCS1073</v>
      </c>
      <c r="B1126" s="1" t="str">
        <f>Details!B1125</f>
        <v>FIRST AID DISPENSER 10 PERSON</v>
      </c>
      <c r="C1126" s="1" t="s">
        <v>3161</v>
      </c>
      <c r="D1126" s="1" t="s">
        <v>12</v>
      </c>
      <c r="E1126" s="1" t="s">
        <v>3492</v>
      </c>
      <c r="F1126" s="16">
        <f>VLOOKUP(A1126,Details!$A$9:$I$1687,8,FALSE)</f>
        <v>0</v>
      </c>
      <c r="H1126" s="16" t="str">
        <f t="shared" si="76"/>
        <v/>
      </c>
      <c r="I1126" s="16" t="str">
        <f t="shared" si="77"/>
        <v/>
      </c>
      <c r="J1126" s="16" t="str">
        <f t="shared" si="78"/>
        <v/>
      </c>
      <c r="K1126" s="16" t="str">
        <f t="shared" si="79"/>
        <v/>
      </c>
    </row>
    <row r="1127" spans="1:11" ht="25" x14ac:dyDescent="0.35">
      <c r="A1127" s="1" t="str">
        <f>Details!A1126</f>
        <v>CCS1074</v>
      </c>
      <c r="B1127" s="1" t="str">
        <f>Details!B1126</f>
        <v>LITERATURE HOLDER 38.6 X 21.8 X 10.4MM LANDSCAPE WALL MOUNTABLE OR SCREEN/PARTITION HUNG SUPPLIED WITH WALL FIXING KIT</v>
      </c>
      <c r="C1127" s="1" t="s">
        <v>3182</v>
      </c>
      <c r="D1127" s="1" t="s">
        <v>12</v>
      </c>
      <c r="E1127" s="1" t="s">
        <v>3492</v>
      </c>
      <c r="F1127" s="16">
        <f>VLOOKUP(A1127,Details!$A$9:$I$1687,8,FALSE)</f>
        <v>0</v>
      </c>
      <c r="H1127" s="16" t="str">
        <f t="shared" si="76"/>
        <v/>
      </c>
      <c r="I1127" s="16" t="str">
        <f t="shared" si="77"/>
        <v/>
      </c>
      <c r="J1127" s="16" t="str">
        <f t="shared" si="78"/>
        <v/>
      </c>
      <c r="K1127" s="16" t="str">
        <f t="shared" si="79"/>
        <v/>
      </c>
    </row>
    <row r="1128" spans="1:11" ht="25" x14ac:dyDescent="0.35">
      <c r="A1128" s="1" t="str">
        <f>Details!A1127</f>
        <v>CCS1075</v>
      </c>
      <c r="B1128" s="1" t="str">
        <f>Details!B1127</f>
        <v>LITERATURE HOLDER 261 X 256 X 101MM PORTRAIT CLEAR</v>
      </c>
      <c r="C1128" s="1" t="s">
        <v>3182</v>
      </c>
      <c r="D1128" s="1" t="s">
        <v>12</v>
      </c>
      <c r="E1128" s="1" t="s">
        <v>3492</v>
      </c>
      <c r="F1128" s="16">
        <f>VLOOKUP(A1128,Details!$A$9:$I$1687,8,FALSE)</f>
        <v>0</v>
      </c>
      <c r="H1128" s="16" t="str">
        <f t="shared" si="76"/>
        <v/>
      </c>
      <c r="I1128" s="16" t="str">
        <f t="shared" si="77"/>
        <v/>
      </c>
      <c r="J1128" s="16" t="str">
        <f t="shared" si="78"/>
        <v/>
      </c>
      <c r="K1128" s="16" t="str">
        <f t="shared" si="79"/>
        <v/>
      </c>
    </row>
    <row r="1129" spans="1:11" ht="25" x14ac:dyDescent="0.35">
      <c r="A1129" s="1" t="str">
        <f>Details!A1128</f>
        <v>CCS1076</v>
      </c>
      <c r="B1129" s="1" t="str">
        <f>Details!B1128</f>
        <v>LITERATURE HOLDER A4 CLEAR SINGLE TIER FREE STANDING OR WALL MOUNTABLE</v>
      </c>
      <c r="C1129" s="1" t="s">
        <v>3182</v>
      </c>
      <c r="D1129" s="1" t="s">
        <v>12</v>
      </c>
      <c r="E1129" s="1" t="s">
        <v>3492</v>
      </c>
      <c r="F1129" s="16">
        <f>VLOOKUP(A1129,Details!$A$9:$I$1687,8,FALSE)</f>
        <v>0</v>
      </c>
      <c r="H1129" s="16" t="str">
        <f t="shared" si="76"/>
        <v/>
      </c>
      <c r="I1129" s="16" t="str">
        <f t="shared" si="77"/>
        <v/>
      </c>
      <c r="J1129" s="16" t="str">
        <f t="shared" si="78"/>
        <v/>
      </c>
      <c r="K1129" s="16" t="str">
        <f t="shared" si="79"/>
        <v/>
      </c>
    </row>
    <row r="1130" spans="1:11" ht="25" x14ac:dyDescent="0.35">
      <c r="A1130" s="1" t="str">
        <f>Details!A1129</f>
        <v>CCS1077</v>
      </c>
      <c r="B1130" s="1" t="str">
        <f>Details!B1129</f>
        <v>BADGE COMBI CLIP NAME 40 X 75MM SIDE LOADING LANDSCAPE FORMAT INCLUDES INSERT CARDS</v>
      </c>
      <c r="C1130" s="1" t="s">
        <v>3182</v>
      </c>
      <c r="D1130" s="1" t="s">
        <v>52</v>
      </c>
      <c r="E1130" s="1" t="s">
        <v>3492</v>
      </c>
      <c r="F1130" s="16">
        <f>VLOOKUP(A1130,Details!$A$9:$I$1687,8,FALSE)</f>
        <v>0</v>
      </c>
      <c r="H1130" s="16" t="str">
        <f t="shared" si="76"/>
        <v/>
      </c>
      <c r="I1130" s="16" t="str">
        <f t="shared" si="77"/>
        <v/>
      </c>
      <c r="J1130" s="16" t="str">
        <f t="shared" si="78"/>
        <v/>
      </c>
      <c r="K1130" s="16" t="str">
        <f t="shared" si="79"/>
        <v/>
      </c>
    </row>
    <row r="1131" spans="1:11" ht="25" x14ac:dyDescent="0.35">
      <c r="A1131" s="1" t="str">
        <f>Details!A1130</f>
        <v>CCS1078</v>
      </c>
      <c r="B1131" s="1" t="str">
        <f>Details!B1130</f>
        <v>BADGE SECURITY PASS HOLDER SINGLE 54 X 85MM BLUE</v>
      </c>
      <c r="C1131" s="1" t="s">
        <v>3182</v>
      </c>
      <c r="D1131" s="1" t="s">
        <v>77</v>
      </c>
      <c r="E1131" s="1" t="s">
        <v>3492</v>
      </c>
      <c r="F1131" s="16">
        <f>VLOOKUP(A1131,Details!$A$9:$I$1687,8,FALSE)</f>
        <v>0</v>
      </c>
      <c r="H1131" s="16" t="str">
        <f t="shared" si="76"/>
        <v/>
      </c>
      <c r="I1131" s="16" t="str">
        <f t="shared" si="77"/>
        <v/>
      </c>
      <c r="J1131" s="16" t="str">
        <f t="shared" si="78"/>
        <v/>
      </c>
      <c r="K1131" s="16" t="str">
        <f t="shared" si="79"/>
        <v/>
      </c>
    </row>
    <row r="1132" spans="1:11" ht="25" x14ac:dyDescent="0.35">
      <c r="A1132" s="1" t="str">
        <f>Details!A1131</f>
        <v>CCS1079</v>
      </c>
      <c r="B1132" s="1" t="str">
        <f>Details!B1131</f>
        <v>BADGE SECURITY PASS HOLDER DUAL 54 X 85MM BLUE</v>
      </c>
      <c r="C1132" s="1" t="s">
        <v>3182</v>
      </c>
      <c r="D1132" s="1" t="s">
        <v>77</v>
      </c>
      <c r="E1132" s="1" t="s">
        <v>3492</v>
      </c>
      <c r="F1132" s="16">
        <f>VLOOKUP(A1132,Details!$A$9:$I$1687,8,FALSE)</f>
        <v>0</v>
      </c>
      <c r="H1132" s="16" t="str">
        <f t="shared" si="76"/>
        <v/>
      </c>
      <c r="I1132" s="16" t="str">
        <f t="shared" si="77"/>
        <v/>
      </c>
      <c r="J1132" s="16" t="str">
        <f t="shared" si="78"/>
        <v/>
      </c>
      <c r="K1132" s="16" t="str">
        <f t="shared" si="79"/>
        <v/>
      </c>
    </row>
    <row r="1133" spans="1:11" ht="25" x14ac:dyDescent="0.35">
      <c r="A1133" s="1" t="str">
        <f>Details!A1132</f>
        <v>CCS1080</v>
      </c>
      <c r="B1133" s="1" t="str">
        <f>Details!B1132</f>
        <v>BADGE CLIP NAME 54 X 90MM</v>
      </c>
      <c r="C1133" s="1" t="s">
        <v>3182</v>
      </c>
      <c r="D1133" s="1" t="s">
        <v>52</v>
      </c>
      <c r="E1133" s="1" t="s">
        <v>3492</v>
      </c>
      <c r="F1133" s="16">
        <f>VLOOKUP(A1133,Details!$A$9:$I$1687,8,FALSE)</f>
        <v>0</v>
      </c>
      <c r="H1133" s="16" t="str">
        <f t="shared" si="76"/>
        <v/>
      </c>
      <c r="I1133" s="16" t="str">
        <f t="shared" si="77"/>
        <v/>
      </c>
      <c r="J1133" s="16" t="str">
        <f t="shared" si="78"/>
        <v/>
      </c>
      <c r="K1133" s="16" t="str">
        <f t="shared" si="79"/>
        <v/>
      </c>
    </row>
    <row r="1134" spans="1:11" ht="25" x14ac:dyDescent="0.35">
      <c r="A1134" s="1" t="str">
        <f>Details!A1133</f>
        <v>CCS1081</v>
      </c>
      <c r="B1134" s="1" t="str">
        <f>Details!B1133</f>
        <v>BADGE PIN NAME 54 X 90MM INCLUDES INSERT CARDS ROUNDED CORNERS AND SIDE LOADING</v>
      </c>
      <c r="C1134" s="1" t="s">
        <v>3182</v>
      </c>
      <c r="D1134" s="1" t="s">
        <v>52</v>
      </c>
      <c r="E1134" s="1" t="s">
        <v>3492</v>
      </c>
      <c r="F1134" s="16">
        <f>VLOOKUP(A1134,Details!$A$9:$I$1687,8,FALSE)</f>
        <v>0</v>
      </c>
      <c r="H1134" s="16" t="str">
        <f t="shared" si="76"/>
        <v/>
      </c>
      <c r="I1134" s="16" t="str">
        <f t="shared" si="77"/>
        <v/>
      </c>
      <c r="J1134" s="16" t="str">
        <f t="shared" si="78"/>
        <v/>
      </c>
      <c r="K1134" s="16" t="str">
        <f t="shared" si="79"/>
        <v/>
      </c>
    </row>
    <row r="1135" spans="1:11" ht="25" x14ac:dyDescent="0.35">
      <c r="A1135" s="1" t="str">
        <f>Details!A1134</f>
        <v>CCS1082</v>
      </c>
      <c r="B1135" s="1" t="str">
        <f>Details!B1134</f>
        <v>BADGE SELF LAMINATING 54 X 90MM</v>
      </c>
      <c r="C1135" s="1" t="s">
        <v>3182</v>
      </c>
      <c r="D1135" s="1" t="s">
        <v>77</v>
      </c>
      <c r="E1135" s="1" t="s">
        <v>3492</v>
      </c>
      <c r="F1135" s="16">
        <f>VLOOKUP(A1135,Details!$A$9:$I$1687,8,FALSE)</f>
        <v>0</v>
      </c>
      <c r="H1135" s="16" t="str">
        <f t="shared" si="76"/>
        <v/>
      </c>
      <c r="I1135" s="16" t="str">
        <f t="shared" si="77"/>
        <v/>
      </c>
      <c r="J1135" s="16" t="str">
        <f t="shared" si="78"/>
        <v/>
      </c>
      <c r="K1135" s="16" t="str">
        <f t="shared" si="79"/>
        <v/>
      </c>
    </row>
    <row r="1136" spans="1:11" ht="25" x14ac:dyDescent="0.35">
      <c r="A1136" s="1" t="str">
        <f>Details!A1135</f>
        <v>CCS1083</v>
      </c>
      <c r="B1136" s="1" t="str">
        <f>Details!B1135</f>
        <v>BADGE SECURITY NAME 60 X 90MM TOUGH, DURABLE TRANSPARENT IN LANDSCAPE FORMAT WITH CLOSING CLIP. COMPLETE WITH STRAP, CLIP AND INSERT CARDS</v>
      </c>
      <c r="C1136" s="1" t="s">
        <v>3182</v>
      </c>
      <c r="D1136" s="1" t="s">
        <v>77</v>
      </c>
      <c r="E1136" s="1" t="s">
        <v>3492</v>
      </c>
      <c r="F1136" s="16">
        <f>VLOOKUP(A1136,Details!$A$9:$I$1687,8,FALSE)</f>
        <v>0</v>
      </c>
      <c r="H1136" s="16" t="str">
        <f t="shared" si="76"/>
        <v/>
      </c>
      <c r="I1136" s="16" t="str">
        <f t="shared" si="77"/>
        <v/>
      </c>
      <c r="J1136" s="16" t="str">
        <f t="shared" si="78"/>
        <v/>
      </c>
      <c r="K1136" s="16" t="str">
        <f t="shared" si="79"/>
        <v/>
      </c>
    </row>
    <row r="1137" spans="1:11" ht="25" x14ac:dyDescent="0.35">
      <c r="A1137" s="1" t="str">
        <f>Details!A1136</f>
        <v>CCS1084</v>
      </c>
      <c r="B1137" s="1" t="str">
        <f>Details!B1136</f>
        <v>BADGE PRINTABLE INSERT 60 X 90MM WHITE</v>
      </c>
      <c r="C1137" s="1" t="s">
        <v>3182</v>
      </c>
      <c r="D1137" s="1" t="s">
        <v>43</v>
      </c>
      <c r="E1137" s="1" t="s">
        <v>3492</v>
      </c>
      <c r="F1137" s="16">
        <f>VLOOKUP(A1137,Details!$A$9:$I$1687,8,FALSE)</f>
        <v>0</v>
      </c>
      <c r="H1137" s="16" t="str">
        <f t="shared" si="76"/>
        <v/>
      </c>
      <c r="I1137" s="16" t="str">
        <f t="shared" si="77"/>
        <v/>
      </c>
      <c r="J1137" s="16" t="str">
        <f t="shared" si="78"/>
        <v/>
      </c>
      <c r="K1137" s="16" t="str">
        <f t="shared" si="79"/>
        <v/>
      </c>
    </row>
    <row r="1138" spans="1:11" ht="25" x14ac:dyDescent="0.35">
      <c r="A1138" s="1" t="str">
        <f>Details!A1137</f>
        <v>CCS1085</v>
      </c>
      <c r="B1138" s="1" t="str">
        <f>Details!B1137</f>
        <v>BADGE RETRACTABLE BELT CLIP 800MM</v>
      </c>
      <c r="C1138" s="1" t="s">
        <v>3182</v>
      </c>
      <c r="D1138" s="1" t="s">
        <v>12</v>
      </c>
      <c r="E1138" s="1" t="s">
        <v>3492</v>
      </c>
      <c r="F1138" s="16">
        <f>VLOOKUP(A1138,Details!$A$9:$I$1687,8,FALSE)</f>
        <v>0</v>
      </c>
      <c r="H1138" s="16" t="str">
        <f t="shared" si="76"/>
        <v/>
      </c>
      <c r="I1138" s="16" t="str">
        <f t="shared" si="77"/>
        <v/>
      </c>
      <c r="J1138" s="16" t="str">
        <f t="shared" si="78"/>
        <v/>
      </c>
      <c r="K1138" s="16" t="str">
        <f t="shared" si="79"/>
        <v/>
      </c>
    </row>
    <row r="1139" spans="1:11" ht="25" x14ac:dyDescent="0.35">
      <c r="A1139" s="1" t="str">
        <f>Details!A1138</f>
        <v>CCS1086</v>
      </c>
      <c r="B1139" s="1" t="str">
        <f>Details!B1138</f>
        <v>BADGE RETRACTABLE BELT CLIP 800MM</v>
      </c>
      <c r="C1139" s="1" t="s">
        <v>3182</v>
      </c>
      <c r="D1139" s="1" t="s">
        <v>60</v>
      </c>
      <c r="E1139" s="1" t="s">
        <v>3492</v>
      </c>
      <c r="F1139" s="16">
        <f>VLOOKUP(A1139,Details!$A$9:$I$1687,8,FALSE)</f>
        <v>0</v>
      </c>
      <c r="H1139" s="16" t="str">
        <f t="shared" si="76"/>
        <v/>
      </c>
      <c r="I1139" s="16" t="str">
        <f t="shared" si="77"/>
        <v/>
      </c>
      <c r="J1139" s="16" t="str">
        <f t="shared" si="78"/>
        <v/>
      </c>
      <c r="K1139" s="16" t="str">
        <f t="shared" si="79"/>
        <v/>
      </c>
    </row>
    <row r="1140" spans="1:11" ht="25" x14ac:dyDescent="0.35">
      <c r="A1140" s="1" t="str">
        <f>Details!A1139</f>
        <v>CCS1087</v>
      </c>
      <c r="B1140" s="1" t="str">
        <f>Details!B1139</f>
        <v>BADGE CLIPS FOR USE WITH VISTOR, SECURITY AND ID BADGES/PASSES</v>
      </c>
      <c r="C1140" s="1" t="s">
        <v>3182</v>
      </c>
      <c r="D1140" s="1" t="s">
        <v>77</v>
      </c>
      <c r="E1140" s="1" t="s">
        <v>3492</v>
      </c>
      <c r="F1140" s="16">
        <f>VLOOKUP(A1140,Details!$A$9:$I$1687,8,FALSE)</f>
        <v>0</v>
      </c>
      <c r="H1140" s="16" t="str">
        <f t="shared" si="76"/>
        <v/>
      </c>
      <c r="I1140" s="16" t="str">
        <f t="shared" si="77"/>
        <v/>
      </c>
      <c r="J1140" s="16" t="str">
        <f t="shared" si="78"/>
        <v/>
      </c>
      <c r="K1140" s="16" t="str">
        <f t="shared" si="79"/>
        <v/>
      </c>
    </row>
    <row r="1141" spans="1:11" ht="25" x14ac:dyDescent="0.35">
      <c r="A1141" s="1" t="str">
        <f>Details!A1140</f>
        <v>CCS1088</v>
      </c>
      <c r="B1141" s="1" t="str">
        <f>Details!B1140</f>
        <v>LANYARD 20 X 440MM BLACK TEXTILE BADGE NECKLACE WITH SAFETY RELEASE AND CLIP CLASP</v>
      </c>
      <c r="C1141" s="1" t="s">
        <v>3182</v>
      </c>
      <c r="D1141" s="1" t="s">
        <v>48</v>
      </c>
      <c r="E1141" s="1" t="s">
        <v>3492</v>
      </c>
      <c r="F1141" s="16">
        <f>VLOOKUP(A1141,Details!$A$9:$I$1687,8,FALSE)</f>
        <v>0</v>
      </c>
      <c r="H1141" s="16" t="str">
        <f t="shared" si="76"/>
        <v/>
      </c>
      <c r="I1141" s="16" t="str">
        <f t="shared" si="77"/>
        <v/>
      </c>
      <c r="J1141" s="16" t="str">
        <f t="shared" si="78"/>
        <v/>
      </c>
      <c r="K1141" s="16" t="str">
        <f t="shared" si="79"/>
        <v/>
      </c>
    </row>
    <row r="1142" spans="1:11" ht="25" x14ac:dyDescent="0.35">
      <c r="A1142" s="1" t="str">
        <f>Details!A1141</f>
        <v>CCS1089</v>
      </c>
      <c r="B1142" s="1" t="str">
        <f>Details!B1141</f>
        <v>LANYARD 20 X 440MM BLUE TEXTILE BADGE NECKLACE WITH SAFETY RELEASE AND CLIP CLASP</v>
      </c>
      <c r="C1142" s="1" t="s">
        <v>3182</v>
      </c>
      <c r="D1142" s="1" t="s">
        <v>48</v>
      </c>
      <c r="E1142" s="1" t="s">
        <v>3492</v>
      </c>
      <c r="F1142" s="16">
        <f>VLOOKUP(A1142,Details!$A$9:$I$1687,8,FALSE)</f>
        <v>0</v>
      </c>
      <c r="H1142" s="16" t="str">
        <f t="shared" si="76"/>
        <v/>
      </c>
      <c r="I1142" s="16" t="str">
        <f t="shared" si="77"/>
        <v/>
      </c>
      <c r="J1142" s="16" t="str">
        <f t="shared" si="78"/>
        <v/>
      </c>
      <c r="K1142" s="16" t="str">
        <f t="shared" si="79"/>
        <v/>
      </c>
    </row>
    <row r="1143" spans="1:11" ht="25" x14ac:dyDescent="0.35">
      <c r="A1143" s="1" t="str">
        <f>Details!A1142</f>
        <v>CCS1090</v>
      </c>
      <c r="B1143" s="1" t="str">
        <f>Details!B1142</f>
        <v>LANYARD 20 X 440MM GREEN BREAKAWAY</v>
      </c>
      <c r="C1143" s="1" t="s">
        <v>3182</v>
      </c>
      <c r="D1143" s="1" t="s">
        <v>12</v>
      </c>
      <c r="E1143" s="1" t="s">
        <v>3492</v>
      </c>
      <c r="F1143" s="16">
        <f>VLOOKUP(A1143,Details!$A$9:$I$1687,8,FALSE)</f>
        <v>0</v>
      </c>
      <c r="H1143" s="16" t="str">
        <f t="shared" si="76"/>
        <v/>
      </c>
      <c r="I1143" s="16" t="str">
        <f t="shared" si="77"/>
        <v/>
      </c>
      <c r="J1143" s="16" t="str">
        <f t="shared" si="78"/>
        <v/>
      </c>
      <c r="K1143" s="16" t="str">
        <f t="shared" si="79"/>
        <v/>
      </c>
    </row>
    <row r="1144" spans="1:11" ht="25" x14ac:dyDescent="0.35">
      <c r="A1144" s="1" t="str">
        <f>Details!A1143</f>
        <v>CCS1091</v>
      </c>
      <c r="B1144" s="1" t="str">
        <f>Details!B1143</f>
        <v>LANYARD WITH REEL 440MM LENGTH WITH ADDITION BADGE LENGTH OF 850MM TEXTILE NECKLACE CROCODILE CLIP ATTACHEMENT</v>
      </c>
      <c r="C1144" s="1" t="s">
        <v>3182</v>
      </c>
      <c r="D1144" s="1" t="s">
        <v>48</v>
      </c>
      <c r="E1144" s="1" t="s">
        <v>3492</v>
      </c>
      <c r="F1144" s="16">
        <f>VLOOKUP(A1144,Details!$A$9:$I$1687,8,FALSE)</f>
        <v>0</v>
      </c>
      <c r="H1144" s="16" t="str">
        <f t="shared" si="76"/>
        <v/>
      </c>
      <c r="I1144" s="16" t="str">
        <f t="shared" si="77"/>
        <v/>
      </c>
      <c r="J1144" s="16" t="str">
        <f t="shared" si="78"/>
        <v/>
      </c>
      <c r="K1144" s="16" t="str">
        <f t="shared" si="79"/>
        <v/>
      </c>
    </row>
    <row r="1145" spans="1:11" ht="25" x14ac:dyDescent="0.35">
      <c r="A1145" s="1" t="str">
        <f>Details!A1144</f>
        <v>CCS1092</v>
      </c>
      <c r="B1145" s="1" t="str">
        <f>Details!B1144</f>
        <v>LANYARD METAL NECK CHAIN 850MM</v>
      </c>
      <c r="C1145" s="1" t="s">
        <v>3182</v>
      </c>
      <c r="D1145" s="1" t="s">
        <v>48</v>
      </c>
      <c r="E1145" s="1" t="s">
        <v>3492</v>
      </c>
      <c r="F1145" s="16">
        <f>VLOOKUP(A1145,Details!$A$9:$I$1687,8,FALSE)</f>
        <v>0</v>
      </c>
      <c r="H1145" s="16" t="str">
        <f t="shared" si="76"/>
        <v/>
      </c>
      <c r="I1145" s="16" t="str">
        <f t="shared" si="77"/>
        <v/>
      </c>
      <c r="J1145" s="16" t="str">
        <f t="shared" si="78"/>
        <v/>
      </c>
      <c r="K1145" s="16" t="str">
        <f t="shared" si="79"/>
        <v/>
      </c>
    </row>
    <row r="1146" spans="1:11" ht="25" x14ac:dyDescent="0.35">
      <c r="A1146" s="1" t="str">
        <f>Details!A1145</f>
        <v>CCS1463</v>
      </c>
      <c r="B1146" s="1" t="str">
        <f>Details!B1145</f>
        <v>UNESCORTED GREEN BACKING CARDS</v>
      </c>
      <c r="C1146" s="1" t="s">
        <v>3182</v>
      </c>
      <c r="D1146" s="1" t="s">
        <v>25</v>
      </c>
      <c r="E1146" s="1" t="s">
        <v>3492</v>
      </c>
      <c r="F1146" s="16">
        <f>VLOOKUP(A1146,Details!$A$9:$I$1687,8,FALSE)</f>
        <v>0</v>
      </c>
      <c r="H1146" s="16" t="str">
        <f t="shared" si="76"/>
        <v/>
      </c>
      <c r="I1146" s="16" t="str">
        <f t="shared" si="77"/>
        <v/>
      </c>
      <c r="J1146" s="16" t="str">
        <f t="shared" si="78"/>
        <v/>
      </c>
      <c r="K1146" s="16" t="str">
        <f t="shared" si="79"/>
        <v/>
      </c>
    </row>
    <row r="1147" spans="1:11" ht="25" x14ac:dyDescent="0.35">
      <c r="A1147" s="1" t="str">
        <f>Details!A1146</f>
        <v>CCS1464</v>
      </c>
      <c r="B1147" s="1" t="str">
        <f>Details!B1146</f>
        <v>ESCORTED RED BACKING CARDS</v>
      </c>
      <c r="C1147" s="1" t="s">
        <v>3182</v>
      </c>
      <c r="D1147" s="1" t="s">
        <v>25</v>
      </c>
      <c r="E1147" s="1" t="s">
        <v>3492</v>
      </c>
      <c r="F1147" s="16">
        <f>VLOOKUP(A1147,Details!$A$9:$I$1687,8,FALSE)</f>
        <v>0</v>
      </c>
      <c r="H1147" s="16" t="str">
        <f t="shared" si="76"/>
        <v/>
      </c>
      <c r="I1147" s="16" t="str">
        <f t="shared" si="77"/>
        <v/>
      </c>
      <c r="J1147" s="16" t="str">
        <f t="shared" si="78"/>
        <v/>
      </c>
      <c r="K1147" s="16" t="str">
        <f t="shared" si="79"/>
        <v/>
      </c>
    </row>
    <row r="1148" spans="1:11" ht="25" x14ac:dyDescent="0.35">
      <c r="A1148" s="1" t="str">
        <f>Details!A1147</f>
        <v>CCS1093</v>
      </c>
      <c r="B1148" s="1" t="str">
        <f>Details!B1147</f>
        <v>OFFICE THERMOMETER TEMP RANGE -30 DEGREES C TO +50 DEGREES C</v>
      </c>
      <c r="C1148" s="1" t="s">
        <v>3182</v>
      </c>
      <c r="D1148" s="1" t="s">
        <v>12</v>
      </c>
      <c r="E1148" s="1" t="s">
        <v>3492</v>
      </c>
      <c r="F1148" s="16">
        <f>VLOOKUP(A1148,Details!$A$9:$I$1687,8,FALSE)</f>
        <v>0</v>
      </c>
      <c r="H1148" s="16" t="str">
        <f t="shared" si="76"/>
        <v/>
      </c>
      <c r="I1148" s="16" t="str">
        <f t="shared" si="77"/>
        <v/>
      </c>
      <c r="J1148" s="16" t="str">
        <f t="shared" si="78"/>
        <v/>
      </c>
      <c r="K1148" s="16" t="str">
        <f t="shared" si="79"/>
        <v/>
      </c>
    </row>
    <row r="1149" spans="1:11" ht="25" x14ac:dyDescent="0.35">
      <c r="A1149" s="1" t="str">
        <f>Details!A1148</f>
        <v>CCS1094</v>
      </c>
      <c r="B1149" s="1" t="str">
        <f>Details!B1148</f>
        <v>IN / OUT BOARD 40 NAMES</v>
      </c>
      <c r="C1149" s="1" t="s">
        <v>3182</v>
      </c>
      <c r="D1149" s="1" t="s">
        <v>12</v>
      </c>
      <c r="E1149" s="1" t="s">
        <v>3492</v>
      </c>
      <c r="F1149" s="16">
        <f>VLOOKUP(A1149,Details!$A$9:$I$1687,8,FALSE)</f>
        <v>0</v>
      </c>
      <c r="H1149" s="16" t="str">
        <f t="shared" si="76"/>
        <v/>
      </c>
      <c r="I1149" s="16" t="str">
        <f t="shared" si="77"/>
        <v/>
      </c>
      <c r="J1149" s="16" t="str">
        <f t="shared" si="78"/>
        <v/>
      </c>
      <c r="K1149" s="16" t="str">
        <f t="shared" si="79"/>
        <v/>
      </c>
    </row>
    <row r="1150" spans="1:11" ht="25" x14ac:dyDescent="0.35">
      <c r="A1150" s="1" t="str">
        <f>Details!A1149</f>
        <v>CCS1095</v>
      </c>
      <c r="B1150" s="1" t="str">
        <f>Details!B1149</f>
        <v>A4 FRAME BLACK CERTIFICATE WOOD &amp; PERSPEX</v>
      </c>
      <c r="C1150" s="1" t="s">
        <v>3182</v>
      </c>
      <c r="D1150" s="1" t="s">
        <v>12</v>
      </c>
      <c r="E1150" s="1" t="s">
        <v>3492</v>
      </c>
      <c r="F1150" s="16">
        <f>VLOOKUP(A1150,Details!$A$9:$I$1687,8,FALSE)</f>
        <v>0</v>
      </c>
      <c r="H1150" s="16" t="str">
        <f t="shared" si="76"/>
        <v/>
      </c>
      <c r="I1150" s="16" t="str">
        <f t="shared" si="77"/>
        <v/>
      </c>
      <c r="J1150" s="16" t="str">
        <f t="shared" si="78"/>
        <v/>
      </c>
      <c r="K1150" s="16" t="str">
        <f t="shared" si="79"/>
        <v/>
      </c>
    </row>
    <row r="1151" spans="1:11" ht="25" x14ac:dyDescent="0.35">
      <c r="A1151" s="1" t="str">
        <f>Details!A1150</f>
        <v>CCS1096</v>
      </c>
      <c r="B1151" s="1" t="str">
        <f>Details!B1150</f>
        <v>A4 FRAME BLACK PLASTIC FRONT LOADING</v>
      </c>
      <c r="C1151" s="1" t="s">
        <v>3182</v>
      </c>
      <c r="D1151" s="1" t="s">
        <v>12</v>
      </c>
      <c r="E1151" s="1" t="s">
        <v>3492</v>
      </c>
      <c r="F1151" s="16">
        <f>VLOOKUP(A1151,Details!$A$9:$I$1687,8,FALSE)</f>
        <v>0</v>
      </c>
      <c r="H1151" s="16" t="str">
        <f t="shared" si="76"/>
        <v/>
      </c>
      <c r="I1151" s="16" t="str">
        <f t="shared" si="77"/>
        <v/>
      </c>
      <c r="J1151" s="16" t="str">
        <f t="shared" si="78"/>
        <v/>
      </c>
      <c r="K1151" s="16" t="str">
        <f t="shared" si="79"/>
        <v/>
      </c>
    </row>
    <row r="1152" spans="1:11" ht="25" x14ac:dyDescent="0.35">
      <c r="A1152" s="1" t="str">
        <f>Details!A1151</f>
        <v>CCS1097</v>
      </c>
      <c r="B1152" s="1" t="str">
        <f>Details!B1151</f>
        <v>A4 FRAME ALUMINIUM SNAP PLEXIGLASS FRONT TWO SIDED FITTINGS SUPPLIED</v>
      </c>
      <c r="C1152" s="1" t="s">
        <v>3182</v>
      </c>
      <c r="D1152" s="1" t="s">
        <v>12</v>
      </c>
      <c r="E1152" s="1" t="s">
        <v>3492</v>
      </c>
      <c r="F1152" s="16">
        <f>VLOOKUP(A1152,Details!$A$9:$I$1687,8,FALSE)</f>
        <v>0</v>
      </c>
      <c r="H1152" s="16" t="str">
        <f t="shared" si="76"/>
        <v/>
      </c>
      <c r="I1152" s="16" t="str">
        <f t="shared" si="77"/>
        <v/>
      </c>
      <c r="J1152" s="16" t="str">
        <f t="shared" si="78"/>
        <v/>
      </c>
      <c r="K1152" s="16" t="str">
        <f t="shared" si="79"/>
        <v/>
      </c>
    </row>
    <row r="1153" spans="1:11" ht="25" x14ac:dyDescent="0.35">
      <c r="A1153" s="1" t="str">
        <f>Details!A1152</f>
        <v>CCS1098</v>
      </c>
      <c r="B1153" s="1" t="str">
        <f>Details!B1152</f>
        <v>A3 FRAME CLIP WITH PLEXIGLASS FRONT</v>
      </c>
      <c r="C1153" s="1" t="s">
        <v>3182</v>
      </c>
      <c r="D1153" s="1" t="s">
        <v>12</v>
      </c>
      <c r="E1153" s="1" t="s">
        <v>3492</v>
      </c>
      <c r="F1153" s="16">
        <f>VLOOKUP(A1153,Details!$A$9:$I$1687,8,FALSE)</f>
        <v>0</v>
      </c>
      <c r="H1153" s="16" t="str">
        <f t="shared" si="76"/>
        <v/>
      </c>
      <c r="I1153" s="16" t="str">
        <f t="shared" si="77"/>
        <v/>
      </c>
      <c r="J1153" s="16" t="str">
        <f t="shared" si="78"/>
        <v/>
      </c>
      <c r="K1153" s="16" t="str">
        <f t="shared" si="79"/>
        <v/>
      </c>
    </row>
    <row r="1154" spans="1:11" ht="25" x14ac:dyDescent="0.35">
      <c r="A1154" s="1" t="str">
        <f>Details!A1153</f>
        <v>CCS1099</v>
      </c>
      <c r="B1154" s="1" t="str">
        <f>Details!B1153</f>
        <v>PADLOCK 4 DIGIT COMBI KEY UNIT</v>
      </c>
      <c r="C1154" s="1" t="s">
        <v>3182</v>
      </c>
      <c r="D1154" s="1" t="s">
        <v>12</v>
      </c>
      <c r="E1154" s="1" t="s">
        <v>3492</v>
      </c>
      <c r="F1154" s="16">
        <f>VLOOKUP(A1154,Details!$A$9:$I$1687,8,FALSE)</f>
        <v>0</v>
      </c>
      <c r="H1154" s="16" t="str">
        <f t="shared" si="76"/>
        <v/>
      </c>
      <c r="I1154" s="16" t="str">
        <f t="shared" si="77"/>
        <v/>
      </c>
      <c r="J1154" s="16" t="str">
        <f t="shared" si="78"/>
        <v/>
      </c>
      <c r="K1154" s="16" t="str">
        <f t="shared" si="79"/>
        <v/>
      </c>
    </row>
    <row r="1155" spans="1:11" ht="25" x14ac:dyDescent="0.35">
      <c r="A1155" s="1" t="str">
        <f>Details!A1154</f>
        <v>CCS1100</v>
      </c>
      <c r="B1155" s="1" t="str">
        <f>Details!B1154</f>
        <v>PADLOCK KEY LOCK</v>
      </c>
      <c r="C1155" s="1" t="s">
        <v>3182</v>
      </c>
      <c r="D1155" s="1" t="s">
        <v>12</v>
      </c>
      <c r="E1155" s="1" t="s">
        <v>3492</v>
      </c>
      <c r="F1155" s="16">
        <f>VLOOKUP(A1155,Details!$A$9:$I$1687,8,FALSE)</f>
        <v>0</v>
      </c>
      <c r="H1155" s="16" t="str">
        <f t="shared" si="76"/>
        <v/>
      </c>
      <c r="I1155" s="16" t="str">
        <f t="shared" si="77"/>
        <v/>
      </c>
      <c r="J1155" s="16" t="str">
        <f t="shared" si="78"/>
        <v/>
      </c>
      <c r="K1155" s="16" t="str">
        <f t="shared" si="79"/>
        <v/>
      </c>
    </row>
    <row r="1156" spans="1:11" ht="25" x14ac:dyDescent="0.35">
      <c r="A1156" s="1" t="str">
        <f>Details!A1155</f>
        <v>CCS1101</v>
      </c>
      <c r="B1156" s="1" t="str">
        <f>Details!B1155</f>
        <v>CABLE TIES 4.8 X 300MM</v>
      </c>
      <c r="C1156" s="1" t="s">
        <v>3182</v>
      </c>
      <c r="D1156" s="1" t="s">
        <v>25</v>
      </c>
      <c r="E1156" s="1" t="s">
        <v>3492</v>
      </c>
      <c r="F1156" s="16">
        <f>VLOOKUP(A1156,Details!$A$9:$I$1687,8,FALSE)</f>
        <v>0</v>
      </c>
      <c r="H1156" s="16" t="str">
        <f t="shared" si="76"/>
        <v/>
      </c>
      <c r="I1156" s="16" t="str">
        <f t="shared" si="77"/>
        <v/>
      </c>
      <c r="J1156" s="16" t="str">
        <f t="shared" si="78"/>
        <v/>
      </c>
      <c r="K1156" s="16" t="str">
        <f t="shared" si="79"/>
        <v/>
      </c>
    </row>
    <row r="1157" spans="1:11" ht="25" x14ac:dyDescent="0.35">
      <c r="A1157" s="1" t="str">
        <f>Details!A1156</f>
        <v>CCS1102</v>
      </c>
      <c r="B1157" s="1" t="str">
        <f>Details!B1156</f>
        <v>D-LINE CABLE TIDY SPIRAL WRAP 2.5M BLACK</v>
      </c>
      <c r="C1157" s="1" t="s">
        <v>3182</v>
      </c>
      <c r="D1157" s="1" t="s">
        <v>12</v>
      </c>
      <c r="E1157" s="1" t="s">
        <v>3492</v>
      </c>
      <c r="F1157" s="16">
        <f>VLOOKUP(A1157,Details!$A$9:$I$1687,8,FALSE)</f>
        <v>0</v>
      </c>
      <c r="H1157" s="16" t="str">
        <f t="shared" si="76"/>
        <v/>
      </c>
      <c r="I1157" s="16" t="str">
        <f t="shared" si="77"/>
        <v/>
      </c>
      <c r="J1157" s="16" t="str">
        <f t="shared" si="78"/>
        <v/>
      </c>
      <c r="K1157" s="16" t="str">
        <f t="shared" si="79"/>
        <v/>
      </c>
    </row>
    <row r="1158" spans="1:11" ht="25" x14ac:dyDescent="0.35">
      <c r="A1158" s="1" t="str">
        <f>Details!A1157</f>
        <v>CCS1103</v>
      </c>
      <c r="B1158" s="1" t="str">
        <f>Details!B1157</f>
        <v>SINGLE CABLE CURB 1.5M CHANNEL SIZE 8MM HIGH X 14MM WIDE</v>
      </c>
      <c r="C1158" s="1" t="s">
        <v>3182</v>
      </c>
      <c r="D1158" s="1" t="s">
        <v>12</v>
      </c>
      <c r="E1158" s="1" t="s">
        <v>3492</v>
      </c>
      <c r="F1158" s="16">
        <f>VLOOKUP(A1158,Details!$A$9:$I$1687,8,FALSE)</f>
        <v>0</v>
      </c>
      <c r="H1158" s="16" t="str">
        <f t="shared" si="76"/>
        <v/>
      </c>
      <c r="I1158" s="16" t="str">
        <f t="shared" si="77"/>
        <v/>
      </c>
      <c r="J1158" s="16" t="str">
        <f t="shared" si="78"/>
        <v/>
      </c>
      <c r="K1158" s="16" t="str">
        <f t="shared" si="79"/>
        <v/>
      </c>
    </row>
    <row r="1159" spans="1:11" ht="25" x14ac:dyDescent="0.35">
      <c r="A1159" s="1" t="str">
        <f>Details!A1158</f>
        <v>CCS1104</v>
      </c>
      <c r="B1159" s="1" t="str">
        <f>Details!B1158</f>
        <v>24 HOUR WALL CLOCK 225MM ANALOGUE SHOWING 12 AND 24 HOUR NUMBERING (200MM FACE DIAMETER)</v>
      </c>
      <c r="C1159" s="1" t="s">
        <v>3182</v>
      </c>
      <c r="D1159" s="1" t="s">
        <v>12</v>
      </c>
      <c r="E1159" s="1" t="s">
        <v>3492</v>
      </c>
      <c r="F1159" s="16">
        <f>VLOOKUP(A1159,Details!$A$9:$I$1687,8,FALSE)</f>
        <v>0</v>
      </c>
      <c r="H1159" s="16" t="str">
        <f t="shared" si="76"/>
        <v/>
      </c>
      <c r="I1159" s="16" t="str">
        <f t="shared" si="77"/>
        <v/>
      </c>
      <c r="J1159" s="16" t="str">
        <f t="shared" si="78"/>
        <v/>
      </c>
      <c r="K1159" s="16" t="str">
        <f t="shared" si="79"/>
        <v/>
      </c>
    </row>
    <row r="1160" spans="1:11" ht="25" x14ac:dyDescent="0.35">
      <c r="A1160" s="1" t="str">
        <f>Details!A1159</f>
        <v>CCS1105</v>
      </c>
      <c r="B1160" s="1" t="str">
        <f>Details!B1159</f>
        <v>HEAVY DUTY DOOR WEDGE</v>
      </c>
      <c r="C1160" s="1" t="s">
        <v>3182</v>
      </c>
      <c r="D1160" s="1" t="s">
        <v>12</v>
      </c>
      <c r="E1160" s="1" t="s">
        <v>3492</v>
      </c>
      <c r="F1160" s="16">
        <f>VLOOKUP(A1160,Details!$A$9:$I$1687,8,FALSE)</f>
        <v>0</v>
      </c>
      <c r="H1160" s="16" t="str">
        <f t="shared" si="76"/>
        <v/>
      </c>
      <c r="I1160" s="16" t="str">
        <f t="shared" si="77"/>
        <v/>
      </c>
      <c r="J1160" s="16" t="str">
        <f t="shared" si="78"/>
        <v/>
      </c>
      <c r="K1160" s="16" t="str">
        <f t="shared" si="79"/>
        <v/>
      </c>
    </row>
    <row r="1161" spans="1:11" ht="25" x14ac:dyDescent="0.35">
      <c r="A1161" s="1" t="str">
        <f>Details!A1160</f>
        <v>CCS1106</v>
      </c>
      <c r="B1161" s="1" t="str">
        <f>Details!B1160</f>
        <v>STANDARD DOOR WEDGE</v>
      </c>
      <c r="C1161" s="1" t="s">
        <v>3182</v>
      </c>
      <c r="D1161" s="1" t="s">
        <v>12</v>
      </c>
      <c r="E1161" s="1" t="s">
        <v>3492</v>
      </c>
      <c r="F1161" s="16">
        <f>VLOOKUP(A1161,Details!$A$9:$I$1687,8,FALSE)</f>
        <v>0</v>
      </c>
      <c r="H1161" s="16" t="str">
        <f t="shared" si="76"/>
        <v/>
      </c>
      <c r="I1161" s="16" t="str">
        <f t="shared" si="77"/>
        <v/>
      </c>
      <c r="J1161" s="16" t="str">
        <f t="shared" si="78"/>
        <v/>
      </c>
      <c r="K1161" s="16" t="str">
        <f t="shared" si="79"/>
        <v/>
      </c>
    </row>
    <row r="1162" spans="1:11" ht="25" x14ac:dyDescent="0.35">
      <c r="A1162" s="1" t="str">
        <f>Details!A1161</f>
        <v>CCS1107</v>
      </c>
      <c r="B1162" s="1" t="str">
        <f>Details!B1161</f>
        <v>EXTENSION LEAD 4 GANG 2 METRE WITH CABLE SURGE PROTECTION</v>
      </c>
      <c r="C1162" s="1" t="s">
        <v>3182</v>
      </c>
      <c r="D1162" s="1" t="s">
        <v>12</v>
      </c>
      <c r="E1162" s="1" t="s">
        <v>3492</v>
      </c>
      <c r="F1162" s="16">
        <f>VLOOKUP(A1162,Details!$A$9:$I$1687,8,FALSE)</f>
        <v>0</v>
      </c>
      <c r="H1162" s="16" t="str">
        <f t="shared" si="76"/>
        <v/>
      </c>
      <c r="I1162" s="16" t="str">
        <f t="shared" si="77"/>
        <v/>
      </c>
      <c r="J1162" s="16" t="str">
        <f t="shared" si="78"/>
        <v/>
      </c>
      <c r="K1162" s="16" t="str">
        <f t="shared" si="79"/>
        <v/>
      </c>
    </row>
    <row r="1163" spans="1:11" ht="25" x14ac:dyDescent="0.35">
      <c r="A1163" s="1" t="str">
        <f>Details!A1162</f>
        <v>CCS1108</v>
      </c>
      <c r="B1163" s="1" t="str">
        <f>Details!B1162</f>
        <v>EXTENSION LEAD 4 GANG 2 METRE ANTISURGE &amp; LED</v>
      </c>
      <c r="C1163" s="1" t="s">
        <v>3182</v>
      </c>
      <c r="D1163" s="1" t="s">
        <v>12</v>
      </c>
      <c r="E1163" s="1" t="s">
        <v>3492</v>
      </c>
      <c r="F1163" s="16">
        <f>VLOOKUP(A1163,Details!$A$9:$I$1687,8,FALSE)</f>
        <v>0</v>
      </c>
      <c r="H1163" s="16" t="str">
        <f t="shared" si="76"/>
        <v/>
      </c>
      <c r="I1163" s="16" t="str">
        <f t="shared" si="77"/>
        <v/>
      </c>
      <c r="J1163" s="16" t="str">
        <f t="shared" si="78"/>
        <v/>
      </c>
      <c r="K1163" s="16" t="str">
        <f t="shared" si="79"/>
        <v/>
      </c>
    </row>
    <row r="1164" spans="1:11" ht="25" x14ac:dyDescent="0.35">
      <c r="A1164" s="1" t="str">
        <f>Details!A1163</f>
        <v>CCS1109</v>
      </c>
      <c r="B1164" s="1" t="str">
        <f>Details!B1163</f>
        <v>EXTENSION LEAD 4 GANG 2 METRE BLOCK SURGE</v>
      </c>
      <c r="C1164" s="1" t="s">
        <v>3182</v>
      </c>
      <c r="D1164" s="1" t="s">
        <v>12</v>
      </c>
      <c r="E1164" s="1" t="s">
        <v>3492</v>
      </c>
      <c r="F1164" s="16">
        <f>VLOOKUP(A1164,Details!$A$9:$I$1687,8,FALSE)</f>
        <v>0</v>
      </c>
      <c r="H1164" s="16" t="str">
        <f t="shared" si="76"/>
        <v/>
      </c>
      <c r="I1164" s="16" t="str">
        <f t="shared" si="77"/>
        <v/>
      </c>
      <c r="J1164" s="16" t="str">
        <f t="shared" si="78"/>
        <v/>
      </c>
      <c r="K1164" s="16" t="str">
        <f t="shared" si="79"/>
        <v/>
      </c>
    </row>
    <row r="1165" spans="1:11" ht="25" x14ac:dyDescent="0.35">
      <c r="A1165" s="1" t="str">
        <f>Details!A1164</f>
        <v>CCS1110</v>
      </c>
      <c r="B1165" s="1" t="str">
        <f>Details!B1164</f>
        <v>EXTENSION LEAD 6 GANG 2 METRE WHITE</v>
      </c>
      <c r="C1165" s="1" t="s">
        <v>3182</v>
      </c>
      <c r="D1165" s="1" t="s">
        <v>12</v>
      </c>
      <c r="E1165" s="1" t="s">
        <v>3492</v>
      </c>
      <c r="F1165" s="16">
        <f>VLOOKUP(A1165,Details!$A$9:$I$1687,8,FALSE)</f>
        <v>0</v>
      </c>
      <c r="H1165" s="16" t="str">
        <f t="shared" si="76"/>
        <v/>
      </c>
      <c r="I1165" s="16" t="str">
        <f t="shared" si="77"/>
        <v/>
      </c>
      <c r="J1165" s="16" t="str">
        <f t="shared" si="78"/>
        <v/>
      </c>
      <c r="K1165" s="16" t="str">
        <f t="shared" si="79"/>
        <v/>
      </c>
    </row>
    <row r="1166" spans="1:11" ht="25" x14ac:dyDescent="0.35">
      <c r="A1166" s="1" t="str">
        <f>Details!A1165</f>
        <v>CCS1111</v>
      </c>
      <c r="B1166" s="1" t="str">
        <f>Details!B1165</f>
        <v>EXTENSION LEAD 6 GANG 2 METRE ANTISURGE &amp; LED</v>
      </c>
      <c r="C1166" s="1" t="s">
        <v>3182</v>
      </c>
      <c r="D1166" s="1" t="s">
        <v>12</v>
      </c>
      <c r="E1166" s="1" t="s">
        <v>3492</v>
      </c>
      <c r="F1166" s="16">
        <f>VLOOKUP(A1166,Details!$A$9:$I$1687,8,FALSE)</f>
        <v>0</v>
      </c>
      <c r="H1166" s="16" t="str">
        <f t="shared" si="76"/>
        <v/>
      </c>
      <c r="I1166" s="16" t="str">
        <f t="shared" si="77"/>
        <v/>
      </c>
      <c r="J1166" s="16" t="str">
        <f t="shared" si="78"/>
        <v/>
      </c>
      <c r="K1166" s="16" t="str">
        <f t="shared" si="79"/>
        <v/>
      </c>
    </row>
    <row r="1167" spans="1:11" ht="25" x14ac:dyDescent="0.35">
      <c r="A1167" s="1" t="str">
        <f>Details!A1166</f>
        <v>CCS1112</v>
      </c>
      <c r="B1167" s="1" t="str">
        <f>Details!B1166</f>
        <v>EXTENSION LEAD 4 GANG OUTLET MAINS LEAD 5 METRE 13 AMP</v>
      </c>
      <c r="C1167" s="1" t="s">
        <v>3182</v>
      </c>
      <c r="D1167" s="1" t="s">
        <v>12</v>
      </c>
      <c r="E1167" s="1" t="s">
        <v>3492</v>
      </c>
      <c r="F1167" s="16">
        <f>VLOOKUP(A1167,Details!$A$9:$I$1687,8,FALSE)</f>
        <v>0</v>
      </c>
      <c r="H1167" s="16" t="str">
        <f t="shared" si="76"/>
        <v/>
      </c>
      <c r="I1167" s="16" t="str">
        <f t="shared" si="77"/>
        <v/>
      </c>
      <c r="J1167" s="16" t="str">
        <f t="shared" si="78"/>
        <v/>
      </c>
      <c r="K1167" s="16" t="str">
        <f t="shared" si="79"/>
        <v/>
      </c>
    </row>
    <row r="1168" spans="1:11" ht="25" x14ac:dyDescent="0.35">
      <c r="A1168" s="1" t="str">
        <f>Details!A1167</f>
        <v>CCS1113</v>
      </c>
      <c r="B1168" s="1" t="str">
        <f>Details!B1167</f>
        <v>EXTENSION LEAD 5M WHITE</v>
      </c>
      <c r="C1168" s="1" t="s">
        <v>3182</v>
      </c>
      <c r="D1168" s="1" t="s">
        <v>12</v>
      </c>
      <c r="E1168" s="1" t="s">
        <v>3492</v>
      </c>
      <c r="F1168" s="16">
        <f>VLOOKUP(A1168,Details!$A$9:$I$1687,8,FALSE)</f>
        <v>0</v>
      </c>
      <c r="H1168" s="16" t="str">
        <f t="shared" si="76"/>
        <v/>
      </c>
      <c r="I1168" s="16" t="str">
        <f t="shared" si="77"/>
        <v/>
      </c>
      <c r="J1168" s="16" t="str">
        <f t="shared" si="78"/>
        <v/>
      </c>
      <c r="K1168" s="16" t="str">
        <f t="shared" si="79"/>
        <v/>
      </c>
    </row>
    <row r="1169" spans="1:11" ht="37.5" x14ac:dyDescent="0.35">
      <c r="A1169" s="1" t="str">
        <f>Details!A1168</f>
        <v>CCS1114</v>
      </c>
      <c r="B1169" s="1" t="str">
        <f>Details!B1168</f>
        <v>A4 SIGN SELF ADHESIVE MAGNETIC INFORMATION BLACK BACK FIXES TO ANY SMOOTH SURFACE, LEAVES NO RESIDUE WHEN REMOVED. IF FIT TO GLASS INFORMATION CAN BE SEEN FROM BOTH SIDES. MAGNETIC FRAME FACE FITS SECURELY.</v>
      </c>
      <c r="C1169" s="1" t="s">
        <v>3182</v>
      </c>
      <c r="D1169" s="1" t="s">
        <v>12</v>
      </c>
      <c r="E1169" s="1" t="s">
        <v>3492</v>
      </c>
      <c r="F1169" s="16">
        <f>VLOOKUP(A1169,Details!$A$9:$I$1687,8,FALSE)</f>
        <v>0</v>
      </c>
      <c r="H1169" s="16" t="str">
        <f t="shared" si="76"/>
        <v/>
      </c>
      <c r="I1169" s="16" t="str">
        <f t="shared" si="77"/>
        <v/>
      </c>
      <c r="J1169" s="16" t="str">
        <f t="shared" si="78"/>
        <v/>
      </c>
      <c r="K1169" s="16" t="str">
        <f t="shared" si="79"/>
        <v/>
      </c>
    </row>
    <row r="1170" spans="1:11" ht="25" x14ac:dyDescent="0.35">
      <c r="A1170" s="1" t="str">
        <f>Details!A1169</f>
        <v>CCS1115</v>
      </c>
      <c r="B1170" s="1" t="str">
        <f>Details!B1169</f>
        <v>TRIANGULAR SIGN PLASTIC CAUTION WET FLOOR 635 X 304 X 432MM WHEN OPEN</v>
      </c>
      <c r="C1170" s="1" t="s">
        <v>3182</v>
      </c>
      <c r="D1170" s="1" t="s">
        <v>12</v>
      </c>
      <c r="E1170" s="1" t="s">
        <v>3492</v>
      </c>
      <c r="F1170" s="16">
        <f>VLOOKUP(A1170,Details!$A$9:$I$1687,8,FALSE)</f>
        <v>0</v>
      </c>
      <c r="H1170" s="16" t="str">
        <f t="shared" si="76"/>
        <v/>
      </c>
      <c r="I1170" s="16" t="str">
        <f t="shared" si="77"/>
        <v/>
      </c>
      <c r="J1170" s="16" t="str">
        <f t="shared" si="78"/>
        <v/>
      </c>
      <c r="K1170" s="16" t="str">
        <f t="shared" si="79"/>
        <v/>
      </c>
    </row>
    <row r="1171" spans="1:11" ht="25" x14ac:dyDescent="0.35">
      <c r="A1171" s="1" t="str">
        <f>Details!A1170</f>
        <v>CCS1116</v>
      </c>
      <c r="B1171" s="1" t="str">
        <f>Details!B1170</f>
        <v>FIRE ACTION NOTICE VINYL 297 X 210MM</v>
      </c>
      <c r="C1171" s="1" t="s">
        <v>3182</v>
      </c>
      <c r="D1171" s="1" t="s">
        <v>12</v>
      </c>
      <c r="E1171" s="1" t="s">
        <v>3492</v>
      </c>
      <c r="F1171" s="16">
        <f>VLOOKUP(A1171,Details!$A$9:$I$1687,8,FALSE)</f>
        <v>0</v>
      </c>
      <c r="H1171" s="16" t="str">
        <f t="shared" si="76"/>
        <v/>
      </c>
      <c r="I1171" s="16" t="str">
        <f t="shared" si="77"/>
        <v/>
      </c>
      <c r="J1171" s="16" t="str">
        <f t="shared" si="78"/>
        <v/>
      </c>
      <c r="K1171" s="16" t="str">
        <f t="shared" si="79"/>
        <v/>
      </c>
    </row>
    <row r="1172" spans="1:11" ht="25" x14ac:dyDescent="0.35">
      <c r="A1172" s="1" t="str">
        <f>Details!A1171</f>
        <v>CCS1117</v>
      </c>
      <c r="B1172" s="1" t="str">
        <f>Details!B1171</f>
        <v>FIRE ALARM CALL POINT SIGN SELF ADHESIVE VINYL</v>
      </c>
      <c r="C1172" s="1" t="s">
        <v>3182</v>
      </c>
      <c r="D1172" s="1" t="s">
        <v>12</v>
      </c>
      <c r="E1172" s="1" t="s">
        <v>3492</v>
      </c>
      <c r="F1172" s="16">
        <f>VLOOKUP(A1172,Details!$A$9:$I$1687,8,FALSE)</f>
        <v>0</v>
      </c>
      <c r="H1172" s="16" t="str">
        <f t="shared" si="76"/>
        <v/>
      </c>
      <c r="I1172" s="16" t="str">
        <f t="shared" si="77"/>
        <v/>
      </c>
      <c r="J1172" s="16" t="str">
        <f t="shared" si="78"/>
        <v/>
      </c>
      <c r="K1172" s="16" t="str">
        <f t="shared" si="79"/>
        <v/>
      </c>
    </row>
    <row r="1173" spans="1:11" ht="25" x14ac:dyDescent="0.35">
      <c r="A1173" s="1" t="str">
        <f>Details!A1172</f>
        <v>CCS1118</v>
      </c>
      <c r="B1173" s="1" t="str">
        <f>Details!B1172</f>
        <v>FIRE DOOR KEEP SHUT SIGN</v>
      </c>
      <c r="C1173" s="1" t="s">
        <v>3182</v>
      </c>
      <c r="D1173" s="1" t="s">
        <v>12</v>
      </c>
      <c r="E1173" s="1" t="s">
        <v>3492</v>
      </c>
      <c r="F1173" s="16">
        <f>VLOOKUP(A1173,Details!$A$9:$I$1687,8,FALSE)</f>
        <v>0</v>
      </c>
      <c r="H1173" s="16" t="str">
        <f t="shared" si="76"/>
        <v/>
      </c>
      <c r="I1173" s="16" t="str">
        <f t="shared" si="77"/>
        <v/>
      </c>
      <c r="J1173" s="16" t="str">
        <f t="shared" si="78"/>
        <v/>
      </c>
      <c r="K1173" s="16" t="str">
        <f t="shared" si="79"/>
        <v/>
      </c>
    </row>
    <row r="1174" spans="1:11" ht="25" x14ac:dyDescent="0.35">
      <c r="A1174" s="1" t="str">
        <f>Details!A1173</f>
        <v>CCS1119</v>
      </c>
      <c r="B1174" s="1" t="str">
        <f>Details!B1173</f>
        <v>FIRE EXIT SIGN MAN RUN DOWN PVC</v>
      </c>
      <c r="C1174" s="1" t="s">
        <v>3182</v>
      </c>
      <c r="D1174" s="1" t="s">
        <v>12</v>
      </c>
      <c r="E1174" s="1" t="s">
        <v>3492</v>
      </c>
      <c r="F1174" s="16">
        <f>VLOOKUP(A1174,Details!$A$9:$I$1687,8,FALSE)</f>
        <v>0</v>
      </c>
      <c r="H1174" s="16" t="str">
        <f t="shared" si="76"/>
        <v/>
      </c>
      <c r="I1174" s="16" t="str">
        <f t="shared" si="77"/>
        <v/>
      </c>
      <c r="J1174" s="16" t="str">
        <f t="shared" si="78"/>
        <v/>
      </c>
      <c r="K1174" s="16" t="str">
        <f t="shared" si="79"/>
        <v/>
      </c>
    </row>
    <row r="1175" spans="1:11" ht="25" x14ac:dyDescent="0.35">
      <c r="A1175" s="1" t="str">
        <f>Details!A1174</f>
        <v>CCS1120</v>
      </c>
      <c r="B1175" s="1" t="str">
        <f>Details!B1174</f>
        <v>FIRE EXIT SIGN MAN RUN LEFT PVC</v>
      </c>
      <c r="C1175" s="1" t="s">
        <v>3182</v>
      </c>
      <c r="D1175" s="1" t="s">
        <v>12</v>
      </c>
      <c r="E1175" s="1" t="s">
        <v>3492</v>
      </c>
      <c r="F1175" s="16">
        <f>VLOOKUP(A1175,Details!$A$9:$I$1687,8,FALSE)</f>
        <v>0</v>
      </c>
      <c r="H1175" s="16" t="str">
        <f t="shared" si="76"/>
        <v/>
      </c>
      <c r="I1175" s="16" t="str">
        <f t="shared" si="77"/>
        <v/>
      </c>
      <c r="J1175" s="16" t="str">
        <f t="shared" si="78"/>
        <v/>
      </c>
      <c r="K1175" s="16" t="str">
        <f t="shared" si="79"/>
        <v/>
      </c>
    </row>
    <row r="1176" spans="1:11" ht="25" x14ac:dyDescent="0.35">
      <c r="A1176" s="1" t="str">
        <f>Details!A1175</f>
        <v>CCS1121</v>
      </c>
      <c r="B1176" s="1" t="str">
        <f>Details!B1175</f>
        <v>FIRE EXIT SIGN MAN RUN RIGHT PVC</v>
      </c>
      <c r="C1176" s="1" t="s">
        <v>3182</v>
      </c>
      <c r="D1176" s="1" t="s">
        <v>12</v>
      </c>
      <c r="E1176" s="1" t="s">
        <v>3492</v>
      </c>
      <c r="F1176" s="16">
        <f>VLOOKUP(A1176,Details!$A$9:$I$1687,8,FALSE)</f>
        <v>0</v>
      </c>
      <c r="H1176" s="16" t="str">
        <f t="shared" si="76"/>
        <v/>
      </c>
      <c r="I1176" s="16" t="str">
        <f t="shared" si="77"/>
        <v/>
      </c>
      <c r="J1176" s="16" t="str">
        <f t="shared" si="78"/>
        <v/>
      </c>
      <c r="K1176" s="16" t="str">
        <f t="shared" si="79"/>
        <v/>
      </c>
    </row>
    <row r="1177" spans="1:11" ht="25" x14ac:dyDescent="0.35">
      <c r="A1177" s="1" t="str">
        <f>Details!A1176</f>
        <v>CCS1122</v>
      </c>
      <c r="B1177" s="1" t="str">
        <f>Details!B1176</f>
        <v>FIRE EXIT SIGN MAN RUN UP PVC</v>
      </c>
      <c r="C1177" s="1" t="s">
        <v>3182</v>
      </c>
      <c r="D1177" s="1" t="s">
        <v>12</v>
      </c>
      <c r="E1177" s="1" t="s">
        <v>3492</v>
      </c>
      <c r="F1177" s="16">
        <f>VLOOKUP(A1177,Details!$A$9:$I$1687,8,FALSE)</f>
        <v>0</v>
      </c>
      <c r="H1177" s="16" t="str">
        <f t="shared" si="76"/>
        <v/>
      </c>
      <c r="I1177" s="16" t="str">
        <f t="shared" si="77"/>
        <v/>
      </c>
      <c r="J1177" s="16" t="str">
        <f t="shared" si="78"/>
        <v/>
      </c>
      <c r="K1177" s="16" t="str">
        <f t="shared" si="79"/>
        <v/>
      </c>
    </row>
    <row r="1178" spans="1:11" ht="25" x14ac:dyDescent="0.35">
      <c r="A1178" s="1" t="str">
        <f>Details!A1177</f>
        <v>CCS1123</v>
      </c>
      <c r="B1178" s="1" t="str">
        <f>Details!B1177</f>
        <v>FIRE EXTINGUISHER "WATER" SIGN 82 X 202MM PVC</v>
      </c>
      <c r="C1178" s="1" t="s">
        <v>3182</v>
      </c>
      <c r="D1178" s="1" t="s">
        <v>12</v>
      </c>
      <c r="E1178" s="1" t="s">
        <v>3492</v>
      </c>
      <c r="F1178" s="16">
        <f>VLOOKUP(A1178,Details!$A$9:$I$1687,8,FALSE)</f>
        <v>0</v>
      </c>
      <c r="H1178" s="16" t="str">
        <f t="shared" si="76"/>
        <v/>
      </c>
      <c r="I1178" s="16" t="str">
        <f t="shared" si="77"/>
        <v/>
      </c>
      <c r="J1178" s="16" t="str">
        <f t="shared" si="78"/>
        <v/>
      </c>
      <c r="K1178" s="16" t="str">
        <f t="shared" si="79"/>
        <v/>
      </c>
    </row>
    <row r="1179" spans="1:11" ht="25" x14ac:dyDescent="0.35">
      <c r="A1179" s="1" t="str">
        <f>Details!A1178</f>
        <v>CCS1124</v>
      </c>
      <c r="B1179" s="1" t="str">
        <f>Details!B1178</f>
        <v>FIRE POINT SIGN PVC</v>
      </c>
      <c r="C1179" s="1" t="s">
        <v>3182</v>
      </c>
      <c r="D1179" s="1" t="s">
        <v>12</v>
      </c>
      <c r="E1179" s="1" t="s">
        <v>3492</v>
      </c>
      <c r="F1179" s="16">
        <f>VLOOKUP(A1179,Details!$A$9:$I$1687,8,FALSE)</f>
        <v>0</v>
      </c>
      <c r="H1179" s="16" t="str">
        <f t="shared" si="76"/>
        <v/>
      </c>
      <c r="I1179" s="16" t="str">
        <f t="shared" si="77"/>
        <v/>
      </c>
      <c r="J1179" s="16" t="str">
        <f t="shared" si="78"/>
        <v/>
      </c>
      <c r="K1179" s="16" t="str">
        <f t="shared" si="79"/>
        <v/>
      </c>
    </row>
    <row r="1180" spans="1:11" ht="25" x14ac:dyDescent="0.35">
      <c r="A1180" s="1" t="str">
        <f>Details!A1179</f>
        <v>CCS1125</v>
      </c>
      <c r="B1180" s="1" t="str">
        <f>Details!B1179</f>
        <v>FIRE CARBON DIOXIDE SIGN 300 X 100MM PVC</v>
      </c>
      <c r="C1180" s="1" t="s">
        <v>3182</v>
      </c>
      <c r="D1180" s="1" t="s">
        <v>12</v>
      </c>
      <c r="E1180" s="1" t="s">
        <v>3492</v>
      </c>
      <c r="F1180" s="16">
        <f>VLOOKUP(A1180,Details!$A$9:$I$1687,8,FALSE)</f>
        <v>0</v>
      </c>
      <c r="H1180" s="16" t="str">
        <f t="shared" si="76"/>
        <v/>
      </c>
      <c r="I1180" s="16" t="str">
        <f t="shared" si="77"/>
        <v/>
      </c>
      <c r="J1180" s="16" t="str">
        <f t="shared" si="78"/>
        <v/>
      </c>
      <c r="K1180" s="16" t="str">
        <f t="shared" si="79"/>
        <v/>
      </c>
    </row>
    <row r="1181" spans="1:11" ht="25" x14ac:dyDescent="0.35">
      <c r="A1181" s="1" t="str">
        <f>Details!A1180</f>
        <v>CCS1126</v>
      </c>
      <c r="B1181" s="1" t="str">
        <f>Details!B1180</f>
        <v>FIRE EQUIPMENT FOAM SIGN 300 X 100MM</v>
      </c>
      <c r="C1181" s="1" t="s">
        <v>3182</v>
      </c>
      <c r="D1181" s="1" t="s">
        <v>12</v>
      </c>
      <c r="E1181" s="1" t="s">
        <v>3492</v>
      </c>
      <c r="F1181" s="16">
        <f>VLOOKUP(A1181,Details!$A$9:$I$1687,8,FALSE)</f>
        <v>0</v>
      </c>
      <c r="H1181" s="16" t="str">
        <f t="shared" ref="H1181:H1244" si="80">IFERROR(F1181*$J$4,"")</f>
        <v/>
      </c>
      <c r="I1181" s="16" t="str">
        <f t="shared" ref="I1181:I1244" si="81">IFERROR(F1181*$J$5,"")</f>
        <v/>
      </c>
      <c r="J1181" s="16" t="str">
        <f t="shared" ref="J1181:J1244" si="82">IFERROR(F1181*$J$6,"")</f>
        <v/>
      </c>
      <c r="K1181" s="16" t="str">
        <f t="shared" ref="K1181:K1244" si="83">IFERROR(F1181*$J$7,"")</f>
        <v/>
      </c>
    </row>
    <row r="1182" spans="1:11" ht="25" x14ac:dyDescent="0.35">
      <c r="A1182" s="1" t="str">
        <f>Details!A1181</f>
        <v>CCS1127</v>
      </c>
      <c r="B1182" s="1" t="str">
        <f>Details!B1181</f>
        <v>FIRST AID SIGN PVC 300 X 100MM</v>
      </c>
      <c r="C1182" s="1" t="s">
        <v>3182</v>
      </c>
      <c r="D1182" s="1" t="s">
        <v>12</v>
      </c>
      <c r="E1182" s="1" t="s">
        <v>3492</v>
      </c>
      <c r="F1182" s="16">
        <f>VLOOKUP(A1182,Details!$A$9:$I$1687,8,FALSE)</f>
        <v>0</v>
      </c>
      <c r="H1182" s="16" t="str">
        <f t="shared" si="80"/>
        <v/>
      </c>
      <c r="I1182" s="16" t="str">
        <f t="shared" si="81"/>
        <v/>
      </c>
      <c r="J1182" s="16" t="str">
        <f t="shared" si="82"/>
        <v/>
      </c>
      <c r="K1182" s="16" t="str">
        <f t="shared" si="83"/>
        <v/>
      </c>
    </row>
    <row r="1183" spans="1:11" ht="25" x14ac:dyDescent="0.35">
      <c r="A1183" s="1" t="str">
        <f>Details!A1182</f>
        <v>CCS1128</v>
      </c>
      <c r="B1183" s="1" t="str">
        <f>Details!B1182</f>
        <v>"YOUR FIRST AIDER IS" SIGN GREEN/WHITE 300 X 100MM PVC</v>
      </c>
      <c r="C1183" s="1" t="s">
        <v>3182</v>
      </c>
      <c r="D1183" s="1" t="s">
        <v>12</v>
      </c>
      <c r="E1183" s="1" t="s">
        <v>3492</v>
      </c>
      <c r="F1183" s="16">
        <f>VLOOKUP(A1183,Details!$A$9:$I$1687,8,FALSE)</f>
        <v>0</v>
      </c>
      <c r="H1183" s="16" t="str">
        <f t="shared" si="80"/>
        <v/>
      </c>
      <c r="I1183" s="16" t="str">
        <f t="shared" si="81"/>
        <v/>
      </c>
      <c r="J1183" s="16" t="str">
        <f t="shared" si="82"/>
        <v/>
      </c>
      <c r="K1183" s="16" t="str">
        <f t="shared" si="83"/>
        <v/>
      </c>
    </row>
    <row r="1184" spans="1:11" ht="25" x14ac:dyDescent="0.35">
      <c r="A1184" s="1" t="str">
        <f>Details!A1183</f>
        <v>CCS1129</v>
      </c>
      <c r="B1184" s="1" t="str">
        <f>Details!B1183</f>
        <v>FOLDING SAFETY SIGN 305 X 630MM</v>
      </c>
      <c r="C1184" s="1" t="s">
        <v>3182</v>
      </c>
      <c r="D1184" s="1" t="s">
        <v>12</v>
      </c>
      <c r="E1184" s="1" t="s">
        <v>3492</v>
      </c>
      <c r="F1184" s="16">
        <f>VLOOKUP(A1184,Details!$A$9:$I$1687,8,FALSE)</f>
        <v>0</v>
      </c>
      <c r="H1184" s="16" t="str">
        <f t="shared" si="80"/>
        <v/>
      </c>
      <c r="I1184" s="16" t="str">
        <f t="shared" si="81"/>
        <v/>
      </c>
      <c r="J1184" s="16" t="str">
        <f t="shared" si="82"/>
        <v/>
      </c>
      <c r="K1184" s="16" t="str">
        <f t="shared" si="83"/>
        <v/>
      </c>
    </row>
    <row r="1185" spans="1:11" ht="25" x14ac:dyDescent="0.35">
      <c r="A1185" s="1" t="str">
        <f>Details!A1184</f>
        <v>CCS1130</v>
      </c>
      <c r="B1185" s="1" t="str">
        <f>Details!B1184</f>
        <v>A2 HEALTH AND SAFETY LAW POSTER</v>
      </c>
      <c r="C1185" s="1" t="s">
        <v>3182</v>
      </c>
      <c r="D1185" s="1" t="s">
        <v>12</v>
      </c>
      <c r="E1185" s="1" t="s">
        <v>3492</v>
      </c>
      <c r="F1185" s="16">
        <f>VLOOKUP(A1185,Details!$A$9:$I$1687,8,FALSE)</f>
        <v>0</v>
      </c>
      <c r="H1185" s="16" t="str">
        <f t="shared" si="80"/>
        <v/>
      </c>
      <c r="I1185" s="16" t="str">
        <f t="shared" si="81"/>
        <v/>
      </c>
      <c r="J1185" s="16" t="str">
        <f t="shared" si="82"/>
        <v/>
      </c>
      <c r="K1185" s="16" t="str">
        <f t="shared" si="83"/>
        <v/>
      </c>
    </row>
    <row r="1186" spans="1:11" ht="25" x14ac:dyDescent="0.35">
      <c r="A1186" s="1" t="str">
        <f>Details!A1185</f>
        <v>CCS1131</v>
      </c>
      <c r="B1186" s="1" t="str">
        <f>Details!B1185</f>
        <v>A3 HEALTH &amp; SAFETY LAW POSTER</v>
      </c>
      <c r="C1186" s="1" t="s">
        <v>3182</v>
      </c>
      <c r="D1186" s="1" t="s">
        <v>12</v>
      </c>
      <c r="E1186" s="1" t="s">
        <v>3492</v>
      </c>
      <c r="F1186" s="16">
        <f>VLOOKUP(A1186,Details!$A$9:$I$1687,8,FALSE)</f>
        <v>0</v>
      </c>
      <c r="H1186" s="16" t="str">
        <f t="shared" si="80"/>
        <v/>
      </c>
      <c r="I1186" s="16" t="str">
        <f t="shared" si="81"/>
        <v/>
      </c>
      <c r="J1186" s="16" t="str">
        <f t="shared" si="82"/>
        <v/>
      </c>
      <c r="K1186" s="16" t="str">
        <f t="shared" si="83"/>
        <v/>
      </c>
    </row>
    <row r="1187" spans="1:11" ht="25" x14ac:dyDescent="0.35">
      <c r="A1187" s="1" t="str">
        <f>Details!A1186</f>
        <v>CCS1132</v>
      </c>
      <c r="B1187" s="1" t="str">
        <f>Details!B1186</f>
        <v>NO ADMITTANCE SIGN PVC</v>
      </c>
      <c r="C1187" s="1" t="s">
        <v>3182</v>
      </c>
      <c r="D1187" s="1" t="s">
        <v>12</v>
      </c>
      <c r="E1187" s="1" t="s">
        <v>3492</v>
      </c>
      <c r="F1187" s="16">
        <f>VLOOKUP(A1187,Details!$A$9:$I$1687,8,FALSE)</f>
        <v>0</v>
      </c>
      <c r="H1187" s="16" t="str">
        <f t="shared" si="80"/>
        <v/>
      </c>
      <c r="I1187" s="16" t="str">
        <f t="shared" si="81"/>
        <v/>
      </c>
      <c r="J1187" s="16" t="str">
        <f t="shared" si="82"/>
        <v/>
      </c>
      <c r="K1187" s="16" t="str">
        <f t="shared" si="83"/>
        <v/>
      </c>
    </row>
    <row r="1188" spans="1:11" ht="25" x14ac:dyDescent="0.35">
      <c r="A1188" s="1" t="str">
        <f>Details!A1187</f>
        <v>CCS1133</v>
      </c>
      <c r="B1188" s="1" t="str">
        <f>Details!B1187</f>
        <v>NO MOBILE PHONES SIGN PVC</v>
      </c>
      <c r="C1188" s="1" t="s">
        <v>3182</v>
      </c>
      <c r="D1188" s="1" t="s">
        <v>12</v>
      </c>
      <c r="E1188" s="1" t="s">
        <v>3492</v>
      </c>
      <c r="F1188" s="16">
        <f>VLOOKUP(A1188,Details!$A$9:$I$1687,8,FALSE)</f>
        <v>0</v>
      </c>
      <c r="H1188" s="16" t="str">
        <f t="shared" si="80"/>
        <v/>
      </c>
      <c r="I1188" s="16" t="str">
        <f t="shared" si="81"/>
        <v/>
      </c>
      <c r="J1188" s="16" t="str">
        <f t="shared" si="82"/>
        <v/>
      </c>
      <c r="K1188" s="16" t="str">
        <f t="shared" si="83"/>
        <v/>
      </c>
    </row>
    <row r="1189" spans="1:11" ht="25" x14ac:dyDescent="0.35">
      <c r="A1189" s="1" t="str">
        <f>Details!A1188</f>
        <v>CCS1134</v>
      </c>
      <c r="B1189" s="1" t="str">
        <f>Details!B1188</f>
        <v>A4 "NO SMOKING" SIGN PVC</v>
      </c>
      <c r="C1189" s="1" t="s">
        <v>3182</v>
      </c>
      <c r="D1189" s="1" t="s">
        <v>12</v>
      </c>
      <c r="E1189" s="1" t="s">
        <v>3492</v>
      </c>
      <c r="F1189" s="16">
        <f>VLOOKUP(A1189,Details!$A$9:$I$1687,8,FALSE)</f>
        <v>0</v>
      </c>
      <c r="H1189" s="16" t="str">
        <f t="shared" si="80"/>
        <v/>
      </c>
      <c r="I1189" s="16" t="str">
        <f t="shared" si="81"/>
        <v/>
      </c>
      <c r="J1189" s="16" t="str">
        <f t="shared" si="82"/>
        <v/>
      </c>
      <c r="K1189" s="16" t="str">
        <f t="shared" si="83"/>
        <v/>
      </c>
    </row>
    <row r="1190" spans="1:11" ht="25" x14ac:dyDescent="0.35">
      <c r="A1190" s="1" t="str">
        <f>Details!A1189</f>
        <v>CCS1135</v>
      </c>
      <c r="B1190" s="1" t="str">
        <f>Details!B1189</f>
        <v>"NO SMOKING" SIGN SEMI-RIGID PLASTIC SELF-ADHESIVE 150 X 200MM</v>
      </c>
      <c r="C1190" s="1" t="s">
        <v>3182</v>
      </c>
      <c r="D1190" s="1" t="s">
        <v>12</v>
      </c>
      <c r="E1190" s="1" t="s">
        <v>3492</v>
      </c>
      <c r="F1190" s="16">
        <f>VLOOKUP(A1190,Details!$A$9:$I$1687,8,FALSE)</f>
        <v>0</v>
      </c>
      <c r="H1190" s="16" t="str">
        <f t="shared" si="80"/>
        <v/>
      </c>
      <c r="I1190" s="16" t="str">
        <f t="shared" si="81"/>
        <v/>
      </c>
      <c r="J1190" s="16" t="str">
        <f t="shared" si="82"/>
        <v/>
      </c>
      <c r="K1190" s="16" t="str">
        <f t="shared" si="83"/>
        <v/>
      </c>
    </row>
    <row r="1191" spans="1:11" ht="25" x14ac:dyDescent="0.35">
      <c r="A1191" s="1" t="str">
        <f>Details!A1190</f>
        <v>CCS1136</v>
      </c>
      <c r="B1191" s="1" t="str">
        <f>Details!B1190</f>
        <v>NO SMOKING VEHICLE SELF ADHESIVE SIGN 100 X 75MM</v>
      </c>
      <c r="C1191" s="1" t="s">
        <v>3182</v>
      </c>
      <c r="D1191" s="1" t="s">
        <v>12</v>
      </c>
      <c r="E1191" s="1" t="s">
        <v>3492</v>
      </c>
      <c r="F1191" s="16">
        <f>VLOOKUP(A1191,Details!$A$9:$I$1687,8,FALSE)</f>
        <v>0</v>
      </c>
      <c r="H1191" s="16" t="str">
        <f t="shared" si="80"/>
        <v/>
      </c>
      <c r="I1191" s="16" t="str">
        <f t="shared" si="81"/>
        <v/>
      </c>
      <c r="J1191" s="16" t="str">
        <f t="shared" si="82"/>
        <v/>
      </c>
      <c r="K1191" s="16" t="str">
        <f t="shared" si="83"/>
        <v/>
      </c>
    </row>
    <row r="1192" spans="1:11" ht="25" x14ac:dyDescent="0.35">
      <c r="A1192" s="1" t="str">
        <f>Details!A1191</f>
        <v>CCS1137</v>
      </c>
      <c r="B1192" s="1" t="str">
        <f>Details!B1191</f>
        <v>WALL SIGN HOLDER A4 LANDSCAPE</v>
      </c>
      <c r="C1192" s="1" t="s">
        <v>3182</v>
      </c>
      <c r="D1192" s="1" t="s">
        <v>12</v>
      </c>
      <c r="E1192" s="1" t="s">
        <v>3492</v>
      </c>
      <c r="F1192" s="16">
        <f>VLOOKUP(A1192,Details!$A$9:$I$1687,8,FALSE)</f>
        <v>0</v>
      </c>
      <c r="H1192" s="16" t="str">
        <f t="shared" si="80"/>
        <v/>
      </c>
      <c r="I1192" s="16" t="str">
        <f t="shared" si="81"/>
        <v/>
      </c>
      <c r="J1192" s="16" t="str">
        <f t="shared" si="82"/>
        <v/>
      </c>
      <c r="K1192" s="16" t="str">
        <f t="shared" si="83"/>
        <v/>
      </c>
    </row>
    <row r="1193" spans="1:11" ht="25" x14ac:dyDescent="0.35">
      <c r="A1193" s="1" t="str">
        <f>Details!A1192</f>
        <v>CCS1138</v>
      </c>
      <c r="B1193" s="1" t="str">
        <f>Details!B1192</f>
        <v>WALL SIGN HOLDER A4 PORTRAIT</v>
      </c>
      <c r="C1193" s="1" t="s">
        <v>3182</v>
      </c>
      <c r="D1193" s="1" t="s">
        <v>12</v>
      </c>
      <c r="E1193" s="1" t="s">
        <v>3492</v>
      </c>
      <c r="F1193" s="16">
        <f>VLOOKUP(A1193,Details!$A$9:$I$1687,8,FALSE)</f>
        <v>0</v>
      </c>
      <c r="H1193" s="16" t="str">
        <f t="shared" si="80"/>
        <v/>
      </c>
      <c r="I1193" s="16" t="str">
        <f t="shared" si="81"/>
        <v/>
      </c>
      <c r="J1193" s="16" t="str">
        <f t="shared" si="82"/>
        <v/>
      </c>
      <c r="K1193" s="16" t="str">
        <f t="shared" si="83"/>
        <v/>
      </c>
    </row>
    <row r="1194" spans="1:11" ht="25" x14ac:dyDescent="0.35">
      <c r="A1194" s="1" t="str">
        <f>Details!A1193</f>
        <v>CCS1139</v>
      </c>
      <c r="B1194" s="1" t="str">
        <f>Details!B1193</f>
        <v>WALL SIGN HOLDER A5 PORTRAIT CRYSTAL CLEAR PRE DRILLED FOR MOUNTING</v>
      </c>
      <c r="C1194" s="1" t="s">
        <v>3182</v>
      </c>
      <c r="D1194" s="1" t="s">
        <v>12</v>
      </c>
      <c r="E1194" s="1" t="s">
        <v>3492</v>
      </c>
      <c r="F1194" s="16">
        <f>VLOOKUP(A1194,Details!$A$9:$I$1687,8,FALSE)</f>
        <v>0</v>
      </c>
      <c r="H1194" s="16" t="str">
        <f t="shared" si="80"/>
        <v/>
      </c>
      <c r="I1194" s="16" t="str">
        <f t="shared" si="81"/>
        <v/>
      </c>
      <c r="J1194" s="16" t="str">
        <f t="shared" si="82"/>
        <v/>
      </c>
      <c r="K1194" s="16" t="str">
        <f t="shared" si="83"/>
        <v/>
      </c>
    </row>
    <row r="1195" spans="1:11" ht="25" x14ac:dyDescent="0.35">
      <c r="A1195" s="1" t="str">
        <f>Details!A1194</f>
        <v>CCS1140</v>
      </c>
      <c r="B1195" s="1" t="str">
        <f>Details!B1194</f>
        <v>FLOOR STAND SIGN HOLDER A4</v>
      </c>
      <c r="C1195" s="1" t="s">
        <v>3182</v>
      </c>
      <c r="D1195" s="1" t="s">
        <v>12</v>
      </c>
      <c r="E1195" s="1" t="s">
        <v>3492</v>
      </c>
      <c r="F1195" s="16">
        <f>VLOOKUP(A1195,Details!$A$9:$I$1687,8,FALSE)</f>
        <v>0</v>
      </c>
      <c r="H1195" s="16" t="str">
        <f t="shared" si="80"/>
        <v/>
      </c>
      <c r="I1195" s="16" t="str">
        <f t="shared" si="81"/>
        <v/>
      </c>
      <c r="J1195" s="16" t="str">
        <f t="shared" si="82"/>
        <v/>
      </c>
      <c r="K1195" s="16" t="str">
        <f t="shared" si="83"/>
        <v/>
      </c>
    </row>
    <row r="1196" spans="1:11" ht="25" x14ac:dyDescent="0.35">
      <c r="A1196" s="1" t="str">
        <f>Details!A1195</f>
        <v>CCS1141</v>
      </c>
      <c r="B1196" s="1" t="str">
        <f>Details!B1195</f>
        <v>ALKALINE BATTERY AA</v>
      </c>
      <c r="C1196" s="1" t="s">
        <v>3182</v>
      </c>
      <c r="D1196" s="1" t="s">
        <v>39</v>
      </c>
      <c r="E1196" s="1" t="s">
        <v>3492</v>
      </c>
      <c r="F1196" s="16">
        <f>VLOOKUP(A1196,Details!$A$9:$I$1687,8,FALSE)</f>
        <v>0</v>
      </c>
      <c r="H1196" s="16" t="str">
        <f t="shared" si="80"/>
        <v/>
      </c>
      <c r="I1196" s="16" t="str">
        <f t="shared" si="81"/>
        <v/>
      </c>
      <c r="J1196" s="16" t="str">
        <f t="shared" si="82"/>
        <v/>
      </c>
      <c r="K1196" s="16" t="str">
        <f t="shared" si="83"/>
        <v/>
      </c>
    </row>
    <row r="1197" spans="1:11" ht="25" x14ac:dyDescent="0.35">
      <c r="A1197" s="1" t="str">
        <f>Details!A1196</f>
        <v>CCS1465</v>
      </c>
      <c r="B1197" s="1" t="str">
        <f>Details!B1196</f>
        <v>ALKALINE BATTERY AA</v>
      </c>
      <c r="C1197" s="1" t="s">
        <v>3182</v>
      </c>
      <c r="D1197" s="1" t="s">
        <v>32</v>
      </c>
      <c r="E1197" s="1" t="s">
        <v>3492</v>
      </c>
      <c r="F1197" s="16">
        <f>VLOOKUP(A1197,Details!$A$9:$I$1687,8,FALSE)</f>
        <v>0</v>
      </c>
      <c r="H1197" s="16" t="str">
        <f t="shared" si="80"/>
        <v/>
      </c>
      <c r="I1197" s="16" t="str">
        <f t="shared" si="81"/>
        <v/>
      </c>
      <c r="J1197" s="16" t="str">
        <f t="shared" si="82"/>
        <v/>
      </c>
      <c r="K1197" s="16" t="str">
        <f t="shared" si="83"/>
        <v/>
      </c>
    </row>
    <row r="1198" spans="1:11" ht="25" x14ac:dyDescent="0.35">
      <c r="A1198" s="1" t="str">
        <f>Details!A1197</f>
        <v>CCS1466</v>
      </c>
      <c r="B1198" s="1" t="str">
        <f>Details!B1197</f>
        <v>ALKALINE BATTERY AA</v>
      </c>
      <c r="C1198" s="1" t="s">
        <v>3182</v>
      </c>
      <c r="D1198" s="1" t="s">
        <v>185</v>
      </c>
      <c r="E1198" s="1" t="s">
        <v>3492</v>
      </c>
      <c r="F1198" s="16">
        <f>VLOOKUP(A1198,Details!$A$9:$I$1687,8,FALSE)</f>
        <v>0</v>
      </c>
      <c r="H1198" s="16" t="str">
        <f t="shared" si="80"/>
        <v/>
      </c>
      <c r="I1198" s="16" t="str">
        <f t="shared" si="81"/>
        <v/>
      </c>
      <c r="J1198" s="16" t="str">
        <f t="shared" si="82"/>
        <v/>
      </c>
      <c r="K1198" s="16" t="str">
        <f t="shared" si="83"/>
        <v/>
      </c>
    </row>
    <row r="1199" spans="1:11" ht="25" x14ac:dyDescent="0.35">
      <c r="A1199" s="1" t="str">
        <f>Details!A1198</f>
        <v>CCS1142</v>
      </c>
      <c r="B1199" s="1" t="str">
        <f>Details!B1198</f>
        <v>ZINC CHLORIDE BATTERY AA</v>
      </c>
      <c r="C1199" s="1" t="s">
        <v>3182</v>
      </c>
      <c r="D1199" s="1" t="s">
        <v>39</v>
      </c>
      <c r="E1199" s="1" t="s">
        <v>3492</v>
      </c>
      <c r="F1199" s="16">
        <f>VLOOKUP(A1199,Details!$A$9:$I$1687,8,FALSE)</f>
        <v>0</v>
      </c>
      <c r="H1199" s="16" t="str">
        <f t="shared" si="80"/>
        <v/>
      </c>
      <c r="I1199" s="16" t="str">
        <f t="shared" si="81"/>
        <v/>
      </c>
      <c r="J1199" s="16" t="str">
        <f t="shared" si="82"/>
        <v/>
      </c>
      <c r="K1199" s="16" t="str">
        <f t="shared" si="83"/>
        <v/>
      </c>
    </row>
    <row r="1200" spans="1:11" ht="25" x14ac:dyDescent="0.35">
      <c r="A1200" s="1" t="str">
        <f>Details!A1199</f>
        <v>CCS1143</v>
      </c>
      <c r="B1200" s="1" t="str">
        <f>Details!B1199</f>
        <v>LITHIUM BATTERY AA</v>
      </c>
      <c r="C1200" s="1" t="s">
        <v>3182</v>
      </c>
      <c r="D1200" s="1" t="s">
        <v>39</v>
      </c>
      <c r="E1200" s="1" t="s">
        <v>3492</v>
      </c>
      <c r="F1200" s="16">
        <f>VLOOKUP(A1200,Details!$A$9:$I$1687,8,FALSE)</f>
        <v>0</v>
      </c>
      <c r="H1200" s="16" t="str">
        <f t="shared" si="80"/>
        <v/>
      </c>
      <c r="I1200" s="16" t="str">
        <f t="shared" si="81"/>
        <v/>
      </c>
      <c r="J1200" s="16" t="str">
        <f t="shared" si="82"/>
        <v/>
      </c>
      <c r="K1200" s="16" t="str">
        <f t="shared" si="83"/>
        <v/>
      </c>
    </row>
    <row r="1201" spans="1:11" ht="25" x14ac:dyDescent="0.35">
      <c r="A1201" s="1" t="str">
        <f>Details!A1200</f>
        <v>CCS1144</v>
      </c>
      <c r="B1201" s="1" t="str">
        <f>Details!B1200</f>
        <v>RECHARGEABLE BATTERY AA</v>
      </c>
      <c r="C1201" s="1" t="s">
        <v>3182</v>
      </c>
      <c r="D1201" s="1" t="s">
        <v>39</v>
      </c>
      <c r="E1201" s="1" t="s">
        <v>3492</v>
      </c>
      <c r="F1201" s="16">
        <f>VLOOKUP(A1201,Details!$A$9:$I$1687,8,FALSE)</f>
        <v>0</v>
      </c>
      <c r="H1201" s="16" t="str">
        <f t="shared" si="80"/>
        <v/>
      </c>
      <c r="I1201" s="16" t="str">
        <f t="shared" si="81"/>
        <v/>
      </c>
      <c r="J1201" s="16" t="str">
        <f t="shared" si="82"/>
        <v/>
      </c>
      <c r="K1201" s="16" t="str">
        <f t="shared" si="83"/>
        <v/>
      </c>
    </row>
    <row r="1202" spans="1:11" ht="25" x14ac:dyDescent="0.35">
      <c r="A1202" s="1" t="str">
        <f>Details!A1201</f>
        <v>CCS1145</v>
      </c>
      <c r="B1202" s="1" t="str">
        <f>Details!B1201</f>
        <v>ALKALINE BATTERY AAA</v>
      </c>
      <c r="C1202" s="1" t="s">
        <v>3182</v>
      </c>
      <c r="D1202" s="1" t="s">
        <v>185</v>
      </c>
      <c r="E1202" s="1" t="s">
        <v>3492</v>
      </c>
      <c r="F1202" s="16">
        <f>VLOOKUP(A1202,Details!$A$9:$I$1687,8,FALSE)</f>
        <v>0</v>
      </c>
      <c r="H1202" s="16" t="str">
        <f t="shared" si="80"/>
        <v/>
      </c>
      <c r="I1202" s="16" t="str">
        <f t="shared" si="81"/>
        <v/>
      </c>
      <c r="J1202" s="16" t="str">
        <f t="shared" si="82"/>
        <v/>
      </c>
      <c r="K1202" s="16" t="str">
        <f t="shared" si="83"/>
        <v/>
      </c>
    </row>
    <row r="1203" spans="1:11" ht="25" x14ac:dyDescent="0.35">
      <c r="A1203" s="1" t="str">
        <f>Details!A1202</f>
        <v>CCS1146</v>
      </c>
      <c r="B1203" s="1" t="str">
        <f>Details!B1202</f>
        <v>RECHARGEABLE BATTERY AAA</v>
      </c>
      <c r="C1203" s="1" t="s">
        <v>3182</v>
      </c>
      <c r="D1203" s="1" t="s">
        <v>39</v>
      </c>
      <c r="E1203" s="1" t="s">
        <v>3492</v>
      </c>
      <c r="F1203" s="16">
        <f>VLOOKUP(A1203,Details!$A$9:$I$1687,8,FALSE)</f>
        <v>0</v>
      </c>
      <c r="H1203" s="16" t="str">
        <f t="shared" si="80"/>
        <v/>
      </c>
      <c r="I1203" s="16" t="str">
        <f t="shared" si="81"/>
        <v/>
      </c>
      <c r="J1203" s="16" t="str">
        <f t="shared" si="82"/>
        <v/>
      </c>
      <c r="K1203" s="16" t="str">
        <f t="shared" si="83"/>
        <v/>
      </c>
    </row>
    <row r="1204" spans="1:11" ht="25" x14ac:dyDescent="0.35">
      <c r="A1204" s="1" t="str">
        <f>Details!A1203</f>
        <v>CCS1147</v>
      </c>
      <c r="B1204" s="1" t="str">
        <f>Details!B1203</f>
        <v>ALKALINE BATTERY 9V</v>
      </c>
      <c r="C1204" s="1" t="s">
        <v>3182</v>
      </c>
      <c r="D1204" s="1" t="s">
        <v>12</v>
      </c>
      <c r="E1204" s="1" t="s">
        <v>3492</v>
      </c>
      <c r="F1204" s="16">
        <f>VLOOKUP(A1204,Details!$A$9:$I$1687,8,FALSE)</f>
        <v>0</v>
      </c>
      <c r="H1204" s="16" t="str">
        <f t="shared" si="80"/>
        <v/>
      </c>
      <c r="I1204" s="16" t="str">
        <f t="shared" si="81"/>
        <v/>
      </c>
      <c r="J1204" s="16" t="str">
        <f t="shared" si="82"/>
        <v/>
      </c>
      <c r="K1204" s="16" t="str">
        <f t="shared" si="83"/>
        <v/>
      </c>
    </row>
    <row r="1205" spans="1:11" ht="25" x14ac:dyDescent="0.35">
      <c r="A1205" s="1" t="str">
        <f>Details!A1204</f>
        <v>CCS1148</v>
      </c>
      <c r="B1205" s="1" t="str">
        <f>Details!B1204</f>
        <v>RECHARGEABLE BATTERY 9V</v>
      </c>
      <c r="C1205" s="1" t="s">
        <v>3182</v>
      </c>
      <c r="D1205" s="1" t="s">
        <v>12</v>
      </c>
      <c r="E1205" s="1" t="s">
        <v>3492</v>
      </c>
      <c r="F1205" s="16">
        <f>VLOOKUP(A1205,Details!$A$9:$I$1687,8,FALSE)</f>
        <v>0</v>
      </c>
      <c r="H1205" s="16" t="str">
        <f t="shared" si="80"/>
        <v/>
      </c>
      <c r="I1205" s="16" t="str">
        <f t="shared" si="81"/>
        <v/>
      </c>
      <c r="J1205" s="16" t="str">
        <f t="shared" si="82"/>
        <v/>
      </c>
      <c r="K1205" s="16" t="str">
        <f t="shared" si="83"/>
        <v/>
      </c>
    </row>
    <row r="1206" spans="1:11" ht="25" x14ac:dyDescent="0.35">
      <c r="A1206" s="1" t="str">
        <f>Details!A1205</f>
        <v>CCS1149</v>
      </c>
      <c r="B1206" s="1" t="str">
        <f>Details!B1205</f>
        <v>CHLORIDE BATTERY 4R25-RZ</v>
      </c>
      <c r="C1206" s="1" t="s">
        <v>3182</v>
      </c>
      <c r="D1206" s="1" t="s">
        <v>12</v>
      </c>
      <c r="E1206" s="1" t="s">
        <v>3492</v>
      </c>
      <c r="F1206" s="16">
        <f>VLOOKUP(A1206,Details!$A$9:$I$1687,8,FALSE)</f>
        <v>0</v>
      </c>
      <c r="H1206" s="16" t="str">
        <f t="shared" si="80"/>
        <v/>
      </c>
      <c r="I1206" s="16" t="str">
        <f t="shared" si="81"/>
        <v/>
      </c>
      <c r="J1206" s="16" t="str">
        <f t="shared" si="82"/>
        <v/>
      </c>
      <c r="K1206" s="16" t="str">
        <f t="shared" si="83"/>
        <v/>
      </c>
    </row>
    <row r="1207" spans="1:11" ht="25" x14ac:dyDescent="0.35">
      <c r="A1207" s="1" t="str">
        <f>Details!A1206</f>
        <v>CCS1150</v>
      </c>
      <c r="B1207" s="1" t="str">
        <f>Details!B1206</f>
        <v>LITHIUM PRIMARY BATTERY CR123A</v>
      </c>
      <c r="C1207" s="1" t="s">
        <v>3182</v>
      </c>
      <c r="D1207" s="1" t="s">
        <v>12</v>
      </c>
      <c r="E1207" s="1" t="s">
        <v>3492</v>
      </c>
      <c r="F1207" s="16">
        <f>VLOOKUP(A1207,Details!$A$9:$I$1687,8,FALSE)</f>
        <v>0</v>
      </c>
      <c r="H1207" s="16" t="str">
        <f t="shared" si="80"/>
        <v/>
      </c>
      <c r="I1207" s="16" t="str">
        <f t="shared" si="81"/>
        <v/>
      </c>
      <c r="J1207" s="16" t="str">
        <f t="shared" si="82"/>
        <v/>
      </c>
      <c r="K1207" s="16" t="str">
        <f t="shared" si="83"/>
        <v/>
      </c>
    </row>
    <row r="1208" spans="1:11" ht="25" x14ac:dyDescent="0.35">
      <c r="A1208" s="1" t="str">
        <f>Details!A1207</f>
        <v>CCS1151</v>
      </c>
      <c r="B1208" s="1" t="str">
        <f>Details!B1207</f>
        <v>PRIMARY ALKALINE MANGANESE BATTERY CR2032</v>
      </c>
      <c r="C1208" s="1" t="s">
        <v>3182</v>
      </c>
      <c r="D1208" s="1" t="s">
        <v>12</v>
      </c>
      <c r="E1208" s="1" t="s">
        <v>3492</v>
      </c>
      <c r="F1208" s="16">
        <f>VLOOKUP(A1208,Details!$A$9:$I$1687,8,FALSE)</f>
        <v>0</v>
      </c>
      <c r="H1208" s="16" t="str">
        <f t="shared" si="80"/>
        <v/>
      </c>
      <c r="I1208" s="16" t="str">
        <f t="shared" si="81"/>
        <v/>
      </c>
      <c r="J1208" s="16" t="str">
        <f t="shared" si="82"/>
        <v/>
      </c>
      <c r="K1208" s="16" t="str">
        <f t="shared" si="83"/>
        <v/>
      </c>
    </row>
    <row r="1209" spans="1:11" ht="25" x14ac:dyDescent="0.35">
      <c r="A1209" s="1" t="str">
        <f>Details!A1208</f>
        <v>CCS1152</v>
      </c>
      <c r="B1209" s="1" t="str">
        <f>Details!B1208</f>
        <v>ALKALINE MANGANESE BATTERY V13GA - LR44</v>
      </c>
      <c r="C1209" s="1" t="s">
        <v>3182</v>
      </c>
      <c r="D1209" s="1" t="s">
        <v>12</v>
      </c>
      <c r="E1209" s="1" t="s">
        <v>3492</v>
      </c>
      <c r="F1209" s="16">
        <f>VLOOKUP(A1209,Details!$A$9:$I$1687,8,FALSE)</f>
        <v>0</v>
      </c>
      <c r="H1209" s="16" t="str">
        <f t="shared" si="80"/>
        <v/>
      </c>
      <c r="I1209" s="16" t="str">
        <f t="shared" si="81"/>
        <v/>
      </c>
      <c r="J1209" s="16" t="str">
        <f t="shared" si="82"/>
        <v/>
      </c>
      <c r="K1209" s="16" t="str">
        <f t="shared" si="83"/>
        <v/>
      </c>
    </row>
    <row r="1210" spans="1:11" ht="25" x14ac:dyDescent="0.35">
      <c r="A1210" s="1" t="str">
        <f>Details!A1209</f>
        <v>CCS1153</v>
      </c>
      <c r="B1210" s="1" t="str">
        <f>Details!B1209</f>
        <v>ALKALINE BATTERY SIZE C</v>
      </c>
      <c r="C1210" s="1" t="s">
        <v>3182</v>
      </c>
      <c r="D1210" s="1" t="s">
        <v>207</v>
      </c>
      <c r="E1210" s="1" t="s">
        <v>3492</v>
      </c>
      <c r="F1210" s="16">
        <f>VLOOKUP(A1210,Details!$A$9:$I$1687,8,FALSE)</f>
        <v>0</v>
      </c>
      <c r="H1210" s="16" t="str">
        <f t="shared" si="80"/>
        <v/>
      </c>
      <c r="I1210" s="16" t="str">
        <f t="shared" si="81"/>
        <v/>
      </c>
      <c r="J1210" s="16" t="str">
        <f t="shared" si="82"/>
        <v/>
      </c>
      <c r="K1210" s="16" t="str">
        <f t="shared" si="83"/>
        <v/>
      </c>
    </row>
    <row r="1211" spans="1:11" ht="25" x14ac:dyDescent="0.35">
      <c r="A1211" s="1" t="str">
        <f>Details!A1210</f>
        <v>CCS1154</v>
      </c>
      <c r="B1211" s="1" t="str">
        <f>Details!B1210</f>
        <v>HEAVY DUTY BATTERY SIZE C</v>
      </c>
      <c r="C1211" s="1" t="s">
        <v>3182</v>
      </c>
      <c r="D1211" s="1" t="s">
        <v>207</v>
      </c>
      <c r="E1211" s="1" t="s">
        <v>3492</v>
      </c>
      <c r="F1211" s="16">
        <f>VLOOKUP(A1211,Details!$A$9:$I$1687,8,FALSE)</f>
        <v>0</v>
      </c>
      <c r="H1211" s="16" t="str">
        <f t="shared" si="80"/>
        <v/>
      </c>
      <c r="I1211" s="16" t="str">
        <f t="shared" si="81"/>
        <v/>
      </c>
      <c r="J1211" s="16" t="str">
        <f t="shared" si="82"/>
        <v/>
      </c>
      <c r="K1211" s="16" t="str">
        <f t="shared" si="83"/>
        <v/>
      </c>
    </row>
    <row r="1212" spans="1:11" ht="25" x14ac:dyDescent="0.35">
      <c r="A1212" s="1" t="str">
        <f>Details!A1211</f>
        <v>CCS1155</v>
      </c>
      <c r="B1212" s="1" t="str">
        <f>Details!B1211</f>
        <v>RECHARGEABLE BATTERY C</v>
      </c>
      <c r="C1212" s="1" t="s">
        <v>3182</v>
      </c>
      <c r="D1212" s="1" t="s">
        <v>207</v>
      </c>
      <c r="E1212" s="1" t="s">
        <v>3492</v>
      </c>
      <c r="F1212" s="16">
        <f>VLOOKUP(A1212,Details!$A$9:$I$1687,8,FALSE)</f>
        <v>0</v>
      </c>
      <c r="H1212" s="16" t="str">
        <f t="shared" si="80"/>
        <v/>
      </c>
      <c r="I1212" s="16" t="str">
        <f t="shared" si="81"/>
        <v/>
      </c>
      <c r="J1212" s="16" t="str">
        <f t="shared" si="82"/>
        <v/>
      </c>
      <c r="K1212" s="16" t="str">
        <f t="shared" si="83"/>
        <v/>
      </c>
    </row>
    <row r="1213" spans="1:11" ht="25" x14ac:dyDescent="0.35">
      <c r="A1213" s="1" t="str">
        <f>Details!A1212</f>
        <v>CCS1156</v>
      </c>
      <c r="B1213" s="1" t="str">
        <f>Details!B1212</f>
        <v>ALKALINE BATTERY SIZE D</v>
      </c>
      <c r="C1213" s="1" t="s">
        <v>3182</v>
      </c>
      <c r="D1213" s="1" t="s">
        <v>39</v>
      </c>
      <c r="E1213" s="1" t="s">
        <v>3492</v>
      </c>
      <c r="F1213" s="16">
        <f>VLOOKUP(A1213,Details!$A$9:$I$1687,8,FALSE)</f>
        <v>0</v>
      </c>
      <c r="H1213" s="16" t="str">
        <f t="shared" si="80"/>
        <v/>
      </c>
      <c r="I1213" s="16" t="str">
        <f t="shared" si="81"/>
        <v/>
      </c>
      <c r="J1213" s="16" t="str">
        <f t="shared" si="82"/>
        <v/>
      </c>
      <c r="K1213" s="16" t="str">
        <f t="shared" si="83"/>
        <v/>
      </c>
    </row>
    <row r="1214" spans="1:11" ht="25" x14ac:dyDescent="0.35">
      <c r="A1214" s="1" t="str">
        <f>Details!A1213</f>
        <v>CCS1157</v>
      </c>
      <c r="B1214" s="1" t="str">
        <f>Details!B1213</f>
        <v>ZINC CHLORIDE BATTERY SIZE D</v>
      </c>
      <c r="C1214" s="1" t="s">
        <v>3182</v>
      </c>
      <c r="D1214" s="1" t="s">
        <v>207</v>
      </c>
      <c r="E1214" s="1" t="s">
        <v>3492</v>
      </c>
      <c r="F1214" s="16">
        <f>VLOOKUP(A1214,Details!$A$9:$I$1687,8,FALSE)</f>
        <v>0</v>
      </c>
      <c r="H1214" s="16" t="str">
        <f t="shared" si="80"/>
        <v/>
      </c>
      <c r="I1214" s="16" t="str">
        <f t="shared" si="81"/>
        <v/>
      </c>
      <c r="J1214" s="16" t="str">
        <f t="shared" si="82"/>
        <v/>
      </c>
      <c r="K1214" s="16" t="str">
        <f t="shared" si="83"/>
        <v/>
      </c>
    </row>
    <row r="1215" spans="1:11" ht="25" x14ac:dyDescent="0.35">
      <c r="A1215" s="1" t="str">
        <f>Details!A1214</f>
        <v>CCS1158</v>
      </c>
      <c r="B1215" s="1" t="str">
        <f>Details!B1214</f>
        <v>MINI BATTERY CHARGER FOR AA/AAA - COMES WITH 2 X PRE-CHARGED AA BATTERIES</v>
      </c>
      <c r="C1215" s="1" t="s">
        <v>3182</v>
      </c>
      <c r="D1215" s="1" t="s">
        <v>12</v>
      </c>
      <c r="E1215" s="1" t="s">
        <v>3492</v>
      </c>
      <c r="F1215" s="16">
        <f>VLOOKUP(A1215,Details!$A$9:$I$1687,8,FALSE)</f>
        <v>0</v>
      </c>
      <c r="H1215" s="16" t="str">
        <f t="shared" si="80"/>
        <v/>
      </c>
      <c r="I1215" s="16" t="str">
        <f t="shared" si="81"/>
        <v/>
      </c>
      <c r="J1215" s="16" t="str">
        <f t="shared" si="82"/>
        <v/>
      </c>
      <c r="K1215" s="16" t="str">
        <f t="shared" si="83"/>
        <v/>
      </c>
    </row>
    <row r="1216" spans="1:11" ht="25" x14ac:dyDescent="0.35">
      <c r="A1216" s="1" t="str">
        <f>Details!A1215</f>
        <v>CCS1159</v>
      </c>
      <c r="B1216" s="1" t="str">
        <f>Details!B1215</f>
        <v>10 LITRE METALLIC BIN BASE &amp; ROLL TOP LID</v>
      </c>
      <c r="C1216" s="1" t="s">
        <v>3182</v>
      </c>
      <c r="D1216" s="1" t="s">
        <v>12</v>
      </c>
      <c r="E1216" s="1" t="s">
        <v>3492</v>
      </c>
      <c r="F1216" s="16">
        <f>VLOOKUP(A1216,Details!$A$9:$I$1687,8,FALSE)</f>
        <v>0</v>
      </c>
      <c r="H1216" s="16" t="str">
        <f t="shared" si="80"/>
        <v/>
      </c>
      <c r="I1216" s="16" t="str">
        <f t="shared" si="81"/>
        <v/>
      </c>
      <c r="J1216" s="16" t="str">
        <f t="shared" si="82"/>
        <v/>
      </c>
      <c r="K1216" s="16" t="str">
        <f t="shared" si="83"/>
        <v/>
      </c>
    </row>
    <row r="1217" spans="1:11" ht="25" x14ac:dyDescent="0.35">
      <c r="A1217" s="1" t="str">
        <f>Details!A1216</f>
        <v>CCS1160</v>
      </c>
      <c r="B1217" s="1" t="str">
        <f>Details!B1216</f>
        <v>14 LITRE BLACK BIN 350 X 330 X 330MM POLYPROPYLENE</v>
      </c>
      <c r="C1217" s="1" t="s">
        <v>3182</v>
      </c>
      <c r="D1217" s="1" t="s">
        <v>12</v>
      </c>
      <c r="E1217" s="1" t="s">
        <v>3492</v>
      </c>
      <c r="F1217" s="16">
        <f>VLOOKUP(A1217,Details!$A$9:$I$1687,8,FALSE)</f>
        <v>0</v>
      </c>
      <c r="H1217" s="16" t="str">
        <f t="shared" si="80"/>
        <v/>
      </c>
      <c r="I1217" s="16" t="str">
        <f t="shared" si="81"/>
        <v/>
      </c>
      <c r="J1217" s="16" t="str">
        <f t="shared" si="82"/>
        <v/>
      </c>
      <c r="K1217" s="16" t="str">
        <f t="shared" si="83"/>
        <v/>
      </c>
    </row>
    <row r="1218" spans="1:11" ht="25" x14ac:dyDescent="0.35">
      <c r="A1218" s="1" t="str">
        <f>Details!A1217</f>
        <v>CCS1161</v>
      </c>
      <c r="B1218" s="1" t="str">
        <f>Details!B1217</f>
        <v>15 LITRE BLACK WASTE BIN</v>
      </c>
      <c r="C1218" s="1" t="s">
        <v>3182</v>
      </c>
      <c r="D1218" s="1" t="s">
        <v>12</v>
      </c>
      <c r="E1218" s="1" t="s">
        <v>3492</v>
      </c>
      <c r="F1218" s="16">
        <f>VLOOKUP(A1218,Details!$A$9:$I$1687,8,FALSE)</f>
        <v>0</v>
      </c>
      <c r="H1218" s="16" t="str">
        <f t="shared" si="80"/>
        <v/>
      </c>
      <c r="I1218" s="16" t="str">
        <f t="shared" si="81"/>
        <v/>
      </c>
      <c r="J1218" s="16" t="str">
        <f t="shared" si="82"/>
        <v/>
      </c>
      <c r="K1218" s="16" t="str">
        <f t="shared" si="83"/>
        <v/>
      </c>
    </row>
    <row r="1219" spans="1:11" ht="25" x14ac:dyDescent="0.35">
      <c r="A1219" s="1" t="str">
        <f>Details!A1218</f>
        <v>CCS1162</v>
      </c>
      <c r="B1219" s="1" t="str">
        <f>Details!B1218</f>
        <v>15 LITRE GREY WASTE BIN</v>
      </c>
      <c r="C1219" s="1" t="s">
        <v>3182</v>
      </c>
      <c r="D1219" s="1" t="s">
        <v>12</v>
      </c>
      <c r="E1219" s="1" t="s">
        <v>3492</v>
      </c>
      <c r="F1219" s="16">
        <f>VLOOKUP(A1219,Details!$A$9:$I$1687,8,FALSE)</f>
        <v>0</v>
      </c>
      <c r="H1219" s="16" t="str">
        <f t="shared" si="80"/>
        <v/>
      </c>
      <c r="I1219" s="16" t="str">
        <f t="shared" si="81"/>
        <v/>
      </c>
      <c r="J1219" s="16" t="str">
        <f t="shared" si="82"/>
        <v/>
      </c>
      <c r="K1219" s="16" t="str">
        <f t="shared" si="83"/>
        <v/>
      </c>
    </row>
    <row r="1220" spans="1:11" ht="25" x14ac:dyDescent="0.35">
      <c r="A1220" s="1" t="str">
        <f>Details!A1219</f>
        <v>CCS1163</v>
      </c>
      <c r="B1220" s="1" t="str">
        <f>Details!B1219</f>
        <v>18 LITRE BLACK WASTE BIN</v>
      </c>
      <c r="C1220" s="1" t="s">
        <v>3182</v>
      </c>
      <c r="D1220" s="1" t="s">
        <v>12</v>
      </c>
      <c r="E1220" s="1" t="s">
        <v>3492</v>
      </c>
      <c r="F1220" s="16">
        <f>VLOOKUP(A1220,Details!$A$9:$I$1687,8,FALSE)</f>
        <v>0</v>
      </c>
      <c r="H1220" s="16" t="str">
        <f t="shared" si="80"/>
        <v/>
      </c>
      <c r="I1220" s="16" t="str">
        <f t="shared" si="81"/>
        <v/>
      </c>
      <c r="J1220" s="16" t="str">
        <f t="shared" si="82"/>
        <v/>
      </c>
      <c r="K1220" s="16" t="str">
        <f t="shared" si="83"/>
        <v/>
      </c>
    </row>
    <row r="1221" spans="1:11" ht="25" x14ac:dyDescent="0.35">
      <c r="A1221" s="1" t="str">
        <f>Details!A1220</f>
        <v>CCS1164</v>
      </c>
      <c r="B1221" s="1" t="str">
        <f>Details!B1220</f>
        <v>24 LITRE METALLIC BIN BASE &amp; ROLL TOP LID</v>
      </c>
      <c r="C1221" s="1" t="s">
        <v>3182</v>
      </c>
      <c r="D1221" s="1" t="s">
        <v>12</v>
      </c>
      <c r="E1221" s="1" t="s">
        <v>3492</v>
      </c>
      <c r="F1221" s="16">
        <f>VLOOKUP(A1221,Details!$A$9:$I$1687,8,FALSE)</f>
        <v>0</v>
      </c>
      <c r="H1221" s="16" t="str">
        <f t="shared" si="80"/>
        <v/>
      </c>
      <c r="I1221" s="16" t="str">
        <f t="shared" si="81"/>
        <v/>
      </c>
      <c r="J1221" s="16" t="str">
        <f t="shared" si="82"/>
        <v/>
      </c>
      <c r="K1221" s="16" t="str">
        <f t="shared" si="83"/>
        <v/>
      </c>
    </row>
    <row r="1222" spans="1:11" ht="25" x14ac:dyDescent="0.35">
      <c r="A1222" s="1" t="str">
        <f>Details!A1221</f>
        <v>CCS1165</v>
      </c>
      <c r="B1222" s="1" t="str">
        <f>Details!B1221</f>
        <v>50 LITRE SMART BIN BASE METALLIC GREY</v>
      </c>
      <c r="C1222" s="1" t="s">
        <v>3182</v>
      </c>
      <c r="D1222" s="1" t="s">
        <v>12</v>
      </c>
      <c r="E1222" s="1" t="s">
        <v>3492</v>
      </c>
      <c r="F1222" s="16">
        <f>VLOOKUP(A1222,Details!$A$9:$I$1687,8,FALSE)</f>
        <v>0</v>
      </c>
      <c r="H1222" s="16" t="str">
        <f t="shared" si="80"/>
        <v/>
      </c>
      <c r="I1222" s="16" t="str">
        <f t="shared" si="81"/>
        <v/>
      </c>
      <c r="J1222" s="16" t="str">
        <f t="shared" si="82"/>
        <v/>
      </c>
      <c r="K1222" s="16" t="str">
        <f t="shared" si="83"/>
        <v/>
      </c>
    </row>
    <row r="1223" spans="1:11" ht="25" x14ac:dyDescent="0.35">
      <c r="A1223" s="1" t="str">
        <f>Details!A1222</f>
        <v>CCS1166</v>
      </c>
      <c r="B1223" s="1" t="str">
        <f>Details!B1222</f>
        <v>50 LITRE RECYCLING BIN GREY/BLUE</v>
      </c>
      <c r="C1223" s="1" t="s">
        <v>3182</v>
      </c>
      <c r="D1223" s="1" t="s">
        <v>12</v>
      </c>
      <c r="E1223" s="1" t="s">
        <v>3492</v>
      </c>
      <c r="F1223" s="16">
        <f>VLOOKUP(A1223,Details!$A$9:$I$1687,8,FALSE)</f>
        <v>0</v>
      </c>
      <c r="H1223" s="16" t="str">
        <f t="shared" si="80"/>
        <v/>
      </c>
      <c r="I1223" s="16" t="str">
        <f t="shared" si="81"/>
        <v/>
      </c>
      <c r="J1223" s="16" t="str">
        <f t="shared" si="82"/>
        <v/>
      </c>
      <c r="K1223" s="16" t="str">
        <f t="shared" si="83"/>
        <v/>
      </c>
    </row>
    <row r="1224" spans="1:11" ht="25" x14ac:dyDescent="0.35">
      <c r="A1224" s="1" t="str">
        <f>Details!A1223</f>
        <v>CCS1167</v>
      </c>
      <c r="B1224" s="1" t="str">
        <f>Details!B1223</f>
        <v>POLYPROPYLENE STORAGE BOX 3 LITRE CLEAR WITH LID</v>
      </c>
      <c r="C1224" s="1" t="s">
        <v>3182</v>
      </c>
      <c r="D1224" s="1" t="s">
        <v>12</v>
      </c>
      <c r="E1224" s="1" t="s">
        <v>3492</v>
      </c>
      <c r="F1224" s="16">
        <f>VLOOKUP(A1224,Details!$A$9:$I$1687,8,FALSE)</f>
        <v>0</v>
      </c>
      <c r="H1224" s="16" t="str">
        <f t="shared" si="80"/>
        <v/>
      </c>
      <c r="I1224" s="16" t="str">
        <f t="shared" si="81"/>
        <v/>
      </c>
      <c r="J1224" s="16" t="str">
        <f t="shared" si="82"/>
        <v/>
      </c>
      <c r="K1224" s="16" t="str">
        <f t="shared" si="83"/>
        <v/>
      </c>
    </row>
    <row r="1225" spans="1:11" ht="25" x14ac:dyDescent="0.35">
      <c r="A1225" s="1" t="str">
        <f>Details!A1224</f>
        <v>CCS1168</v>
      </c>
      <c r="B1225" s="1" t="str">
        <f>Details!B1224</f>
        <v>POLYPROPYLENE STORAGE BOX 5.5 LITRE CLEAR WITH LID</v>
      </c>
      <c r="C1225" s="1" t="s">
        <v>3182</v>
      </c>
      <c r="D1225" s="1" t="s">
        <v>12</v>
      </c>
      <c r="E1225" s="1" t="s">
        <v>3492</v>
      </c>
      <c r="F1225" s="16">
        <f>VLOOKUP(A1225,Details!$A$9:$I$1687,8,FALSE)</f>
        <v>0</v>
      </c>
      <c r="H1225" s="16" t="str">
        <f t="shared" si="80"/>
        <v/>
      </c>
      <c r="I1225" s="16" t="str">
        <f t="shared" si="81"/>
        <v/>
      </c>
      <c r="J1225" s="16" t="str">
        <f t="shared" si="82"/>
        <v/>
      </c>
      <c r="K1225" s="16" t="str">
        <f t="shared" si="83"/>
        <v/>
      </c>
    </row>
    <row r="1226" spans="1:11" ht="25" x14ac:dyDescent="0.35">
      <c r="A1226" s="1" t="str">
        <f>Details!A1225</f>
        <v>CCS1169</v>
      </c>
      <c r="B1226" s="1" t="str">
        <f>Details!B1225</f>
        <v>POLYPROPYLENE STORAGE BOX 9 LITRE CLEAR WITH LID</v>
      </c>
      <c r="C1226" s="1" t="s">
        <v>3182</v>
      </c>
      <c r="D1226" s="1" t="s">
        <v>12</v>
      </c>
      <c r="E1226" s="1" t="s">
        <v>3492</v>
      </c>
      <c r="F1226" s="16">
        <f>VLOOKUP(A1226,Details!$A$9:$I$1687,8,FALSE)</f>
        <v>0</v>
      </c>
      <c r="H1226" s="16" t="str">
        <f t="shared" si="80"/>
        <v/>
      </c>
      <c r="I1226" s="16" t="str">
        <f t="shared" si="81"/>
        <v/>
      </c>
      <c r="J1226" s="16" t="str">
        <f t="shared" si="82"/>
        <v/>
      </c>
      <c r="K1226" s="16" t="str">
        <f t="shared" si="83"/>
        <v/>
      </c>
    </row>
    <row r="1227" spans="1:11" ht="25" x14ac:dyDescent="0.35">
      <c r="A1227" s="1" t="str">
        <f>Details!A1226</f>
        <v>CCS1170</v>
      </c>
      <c r="B1227" s="1" t="str">
        <f>Details!B1226</f>
        <v>POLYPROPYLENE STORAGE BOX 12 LITRE CLEAR</v>
      </c>
      <c r="C1227" s="1" t="s">
        <v>3182</v>
      </c>
      <c r="D1227" s="1" t="s">
        <v>12</v>
      </c>
      <c r="E1227" s="1" t="s">
        <v>3492</v>
      </c>
      <c r="F1227" s="16">
        <f>VLOOKUP(A1227,Details!$A$9:$I$1687,8,FALSE)</f>
        <v>0</v>
      </c>
      <c r="H1227" s="16" t="str">
        <f t="shared" si="80"/>
        <v/>
      </c>
      <c r="I1227" s="16" t="str">
        <f t="shared" si="81"/>
        <v/>
      </c>
      <c r="J1227" s="16" t="str">
        <f t="shared" si="82"/>
        <v/>
      </c>
      <c r="K1227" s="16" t="str">
        <f t="shared" si="83"/>
        <v/>
      </c>
    </row>
    <row r="1228" spans="1:11" ht="25" x14ac:dyDescent="0.35">
      <c r="A1228" s="1" t="str">
        <f>Details!A1227</f>
        <v>CCS1171</v>
      </c>
      <c r="B1228" s="1" t="str">
        <f>Details!B1227</f>
        <v>POLYPROPYLENE STORAGE BOX 19 LITRE CLEAR</v>
      </c>
      <c r="C1228" s="1" t="s">
        <v>3182</v>
      </c>
      <c r="D1228" s="1" t="s">
        <v>12</v>
      </c>
      <c r="E1228" s="1" t="s">
        <v>3492</v>
      </c>
      <c r="F1228" s="16">
        <f>VLOOKUP(A1228,Details!$A$9:$I$1687,8,FALSE)</f>
        <v>0</v>
      </c>
      <c r="H1228" s="16" t="str">
        <f t="shared" si="80"/>
        <v/>
      </c>
      <c r="I1228" s="16" t="str">
        <f t="shared" si="81"/>
        <v/>
      </c>
      <c r="J1228" s="16" t="str">
        <f t="shared" si="82"/>
        <v/>
      </c>
      <c r="K1228" s="16" t="str">
        <f t="shared" si="83"/>
        <v/>
      </c>
    </row>
    <row r="1229" spans="1:11" ht="25" x14ac:dyDescent="0.35">
      <c r="A1229" s="1" t="str">
        <f>Details!A1228</f>
        <v>CCS1172</v>
      </c>
      <c r="B1229" s="1" t="str">
        <f>Details!B1228</f>
        <v>POLYPROPYLENE STORAGE BOX 24 LITRE CLEAR</v>
      </c>
      <c r="C1229" s="1" t="s">
        <v>3182</v>
      </c>
      <c r="D1229" s="1" t="s">
        <v>12</v>
      </c>
      <c r="E1229" s="1" t="s">
        <v>3492</v>
      </c>
      <c r="F1229" s="16">
        <f>VLOOKUP(A1229,Details!$A$9:$I$1687,8,FALSE)</f>
        <v>0</v>
      </c>
      <c r="H1229" s="16" t="str">
        <f t="shared" si="80"/>
        <v/>
      </c>
      <c r="I1229" s="16" t="str">
        <f t="shared" si="81"/>
        <v/>
      </c>
      <c r="J1229" s="16" t="str">
        <f t="shared" si="82"/>
        <v/>
      </c>
      <c r="K1229" s="16" t="str">
        <f t="shared" si="83"/>
        <v/>
      </c>
    </row>
    <row r="1230" spans="1:11" ht="25" x14ac:dyDescent="0.35">
      <c r="A1230" s="1" t="str">
        <f>Details!A1229</f>
        <v>CCS1173</v>
      </c>
      <c r="B1230" s="1" t="str">
        <f>Details!B1229</f>
        <v>POLYPROPYLENE STORAGE BOX 35 LITRE CLEAR</v>
      </c>
      <c r="C1230" s="1" t="s">
        <v>3182</v>
      </c>
      <c r="D1230" s="1" t="s">
        <v>12</v>
      </c>
      <c r="E1230" s="1" t="s">
        <v>3492</v>
      </c>
      <c r="F1230" s="16">
        <f>VLOOKUP(A1230,Details!$A$9:$I$1687,8,FALSE)</f>
        <v>0</v>
      </c>
      <c r="H1230" s="16" t="str">
        <f t="shared" si="80"/>
        <v/>
      </c>
      <c r="I1230" s="16" t="str">
        <f t="shared" si="81"/>
        <v/>
      </c>
      <c r="J1230" s="16" t="str">
        <f t="shared" si="82"/>
        <v/>
      </c>
      <c r="K1230" s="16" t="str">
        <f t="shared" si="83"/>
        <v/>
      </c>
    </row>
    <row r="1231" spans="1:11" ht="25" x14ac:dyDescent="0.35">
      <c r="A1231" s="1" t="str">
        <f>Details!A1230</f>
        <v>CCS1174</v>
      </c>
      <c r="B1231" s="1" t="str">
        <f>Details!B1230</f>
        <v>POLYPROPYLENE STORAGE BOX 42 LITRE CLEAR WITH LID</v>
      </c>
      <c r="C1231" s="1" t="s">
        <v>3182</v>
      </c>
      <c r="D1231" s="1" t="s">
        <v>12</v>
      </c>
      <c r="E1231" s="1" t="s">
        <v>3492</v>
      </c>
      <c r="F1231" s="16">
        <f>VLOOKUP(A1231,Details!$A$9:$I$1687,8,FALSE)</f>
        <v>0</v>
      </c>
      <c r="H1231" s="16" t="str">
        <f t="shared" si="80"/>
        <v/>
      </c>
      <c r="I1231" s="16" t="str">
        <f t="shared" si="81"/>
        <v/>
      </c>
      <c r="J1231" s="16" t="str">
        <f t="shared" si="82"/>
        <v/>
      </c>
      <c r="K1231" s="16" t="str">
        <f t="shared" si="83"/>
        <v/>
      </c>
    </row>
    <row r="1232" spans="1:11" ht="25" x14ac:dyDescent="0.35">
      <c r="A1232" s="1" t="str">
        <f>Details!A1231</f>
        <v>CCS1175</v>
      </c>
      <c r="B1232" s="1" t="str">
        <f>Details!B1231</f>
        <v>POLYPROPYLENE STORAGE BOX 48 LITRE CLEAR</v>
      </c>
      <c r="C1232" s="1" t="s">
        <v>3182</v>
      </c>
      <c r="D1232" s="1" t="s">
        <v>12</v>
      </c>
      <c r="E1232" s="1" t="s">
        <v>3492</v>
      </c>
      <c r="F1232" s="16">
        <f>VLOOKUP(A1232,Details!$A$9:$I$1687,8,FALSE)</f>
        <v>0</v>
      </c>
      <c r="H1232" s="16" t="str">
        <f t="shared" si="80"/>
        <v/>
      </c>
      <c r="I1232" s="16" t="str">
        <f t="shared" si="81"/>
        <v/>
      </c>
      <c r="J1232" s="16" t="str">
        <f t="shared" si="82"/>
        <v/>
      </c>
      <c r="K1232" s="16" t="str">
        <f t="shared" si="83"/>
        <v/>
      </c>
    </row>
    <row r="1233" spans="1:11" ht="25" x14ac:dyDescent="0.35">
      <c r="A1233" s="1" t="str">
        <f>Details!A1232</f>
        <v>CCS1176</v>
      </c>
      <c r="B1233" s="1" t="str">
        <f>Details!B1232</f>
        <v>STORAGE CRATE HINGED FOLDING LID 40 LITRES CLEAR WITH BLUE LID</v>
      </c>
      <c r="C1233" s="1" t="s">
        <v>3182</v>
      </c>
      <c r="D1233" s="1" t="s">
        <v>12</v>
      </c>
      <c r="E1233" s="1" t="s">
        <v>3492</v>
      </c>
      <c r="F1233" s="16">
        <f>VLOOKUP(A1233,Details!$A$9:$I$1687,8,FALSE)</f>
        <v>0</v>
      </c>
      <c r="H1233" s="16" t="str">
        <f t="shared" si="80"/>
        <v/>
      </c>
      <c r="I1233" s="16" t="str">
        <f t="shared" si="81"/>
        <v/>
      </c>
      <c r="J1233" s="16" t="str">
        <f t="shared" si="82"/>
        <v/>
      </c>
      <c r="K1233" s="16" t="str">
        <f t="shared" si="83"/>
        <v/>
      </c>
    </row>
    <row r="1234" spans="1:11" ht="25" x14ac:dyDescent="0.35">
      <c r="A1234" s="1" t="str">
        <f>Details!A1233</f>
        <v>CCS1177</v>
      </c>
      <c r="B1234" s="1" t="str">
        <f>Details!B1233</f>
        <v>RECYCLED STORAGE BOX 64 LITRE BLACK</v>
      </c>
      <c r="C1234" s="1" t="s">
        <v>3182</v>
      </c>
      <c r="D1234" s="1" t="s">
        <v>12</v>
      </c>
      <c r="E1234" s="1" t="s">
        <v>3492</v>
      </c>
      <c r="F1234" s="16">
        <f>VLOOKUP(A1234,Details!$A$9:$I$1687,8,FALSE)</f>
        <v>0</v>
      </c>
      <c r="H1234" s="16" t="str">
        <f t="shared" si="80"/>
        <v/>
      </c>
      <c r="I1234" s="16" t="str">
        <f t="shared" si="81"/>
        <v/>
      </c>
      <c r="J1234" s="16" t="str">
        <f t="shared" si="82"/>
        <v/>
      </c>
      <c r="K1234" s="16" t="str">
        <f t="shared" si="83"/>
        <v/>
      </c>
    </row>
    <row r="1235" spans="1:11" ht="25" x14ac:dyDescent="0.35">
      <c r="A1235" s="1" t="str">
        <f>Details!A1234</f>
        <v>CCS1178</v>
      </c>
      <c r="B1235" s="1" t="str">
        <f>Details!B1234</f>
        <v>POLYPROPYLENE STORAGE BOX 64 LITRE CLEAR WITH LID</v>
      </c>
      <c r="C1235" s="1" t="s">
        <v>3182</v>
      </c>
      <c r="D1235" s="1" t="s">
        <v>12</v>
      </c>
      <c r="E1235" s="1" t="s">
        <v>3492</v>
      </c>
      <c r="F1235" s="16">
        <f>VLOOKUP(A1235,Details!$A$9:$I$1687,8,FALSE)</f>
        <v>0</v>
      </c>
      <c r="H1235" s="16" t="str">
        <f t="shared" si="80"/>
        <v/>
      </c>
      <c r="I1235" s="16" t="str">
        <f t="shared" si="81"/>
        <v/>
      </c>
      <c r="J1235" s="16" t="str">
        <f t="shared" si="82"/>
        <v/>
      </c>
      <c r="K1235" s="16" t="str">
        <f t="shared" si="83"/>
        <v/>
      </c>
    </row>
    <row r="1236" spans="1:11" ht="25" x14ac:dyDescent="0.35">
      <c r="A1236" s="1" t="str">
        <f>Details!A1235</f>
        <v>CCS1179</v>
      </c>
      <c r="B1236" s="1" t="str">
        <f>Details!B1235</f>
        <v>POLYPROPYLENE STORAGE BOX 84 LITRE CLEAR WITH LID</v>
      </c>
      <c r="C1236" s="1" t="s">
        <v>3182</v>
      </c>
      <c r="D1236" s="1" t="s">
        <v>12</v>
      </c>
      <c r="E1236" s="1" t="s">
        <v>3492</v>
      </c>
      <c r="F1236" s="16">
        <f>VLOOKUP(A1236,Details!$A$9:$I$1687,8,FALSE)</f>
        <v>0</v>
      </c>
      <c r="H1236" s="16" t="str">
        <f t="shared" si="80"/>
        <v/>
      </c>
      <c r="I1236" s="16" t="str">
        <f t="shared" si="81"/>
        <v/>
      </c>
      <c r="J1236" s="16" t="str">
        <f t="shared" si="82"/>
        <v/>
      </c>
      <c r="K1236" s="16" t="str">
        <f t="shared" si="83"/>
        <v/>
      </c>
    </row>
    <row r="1237" spans="1:11" ht="25" x14ac:dyDescent="0.35">
      <c r="A1237" s="1" t="str">
        <f>Details!A1236</f>
        <v>CCS1180</v>
      </c>
      <c r="B1237" s="1" t="str">
        <f>Details!B1236</f>
        <v>STORAGE BOX BROWN DOUBLE THICKNESS BOARD 250 X 387 X 327MM WITH LID</v>
      </c>
      <c r="C1237" s="1" t="s">
        <v>3182</v>
      </c>
      <c r="D1237" s="1" t="s">
        <v>60</v>
      </c>
      <c r="E1237" s="1" t="s">
        <v>3491</v>
      </c>
      <c r="F1237" s="16">
        <f>VLOOKUP(A1237,Details!$A$9:$I$1687,8,FALSE)</f>
        <v>0</v>
      </c>
      <c r="H1237" s="16" t="str">
        <f t="shared" si="80"/>
        <v/>
      </c>
      <c r="I1237" s="16" t="str">
        <f t="shared" si="81"/>
        <v/>
      </c>
      <c r="J1237" s="16" t="str">
        <f t="shared" si="82"/>
        <v/>
      </c>
      <c r="K1237" s="16" t="str">
        <f t="shared" si="83"/>
        <v/>
      </c>
    </row>
    <row r="1238" spans="1:11" ht="25" x14ac:dyDescent="0.35">
      <c r="A1238" s="1" t="str">
        <f>Details!A1237</f>
        <v>CCS1181</v>
      </c>
      <c r="B1238" s="1" t="str">
        <f>Details!B1237</f>
        <v>STORAGE BOX WITH LID 250 X 390 X 320MM BROWN</v>
      </c>
      <c r="C1238" s="1" t="s">
        <v>3182</v>
      </c>
      <c r="D1238" s="1" t="s">
        <v>60</v>
      </c>
      <c r="E1238" s="1" t="s">
        <v>3491</v>
      </c>
      <c r="F1238" s="16">
        <f>VLOOKUP(A1238,Details!$A$9:$I$1687,8,FALSE)</f>
        <v>0</v>
      </c>
      <c r="H1238" s="16" t="str">
        <f t="shared" si="80"/>
        <v/>
      </c>
      <c r="I1238" s="16" t="str">
        <f t="shared" si="81"/>
        <v/>
      </c>
      <c r="J1238" s="16" t="str">
        <f t="shared" si="82"/>
        <v/>
      </c>
      <c r="K1238" s="16" t="str">
        <f t="shared" si="83"/>
        <v/>
      </c>
    </row>
    <row r="1239" spans="1:11" ht="25" x14ac:dyDescent="0.35">
      <c r="A1239" s="1" t="str">
        <f>Details!A1238</f>
        <v>CCS1182</v>
      </c>
      <c r="B1239" s="1" t="str">
        <f>Details!B1238</f>
        <v>STORAGE BOX 250 X 400 X 335MM CLEAR</v>
      </c>
      <c r="C1239" s="1" t="s">
        <v>3182</v>
      </c>
      <c r="D1239" s="1" t="s">
        <v>60</v>
      </c>
      <c r="E1239" s="1" t="s">
        <v>3492</v>
      </c>
      <c r="F1239" s="16">
        <f>VLOOKUP(A1239,Details!$A$9:$I$1687,8,FALSE)</f>
        <v>0</v>
      </c>
      <c r="H1239" s="16" t="str">
        <f t="shared" si="80"/>
        <v/>
      </c>
      <c r="I1239" s="16" t="str">
        <f t="shared" si="81"/>
        <v/>
      </c>
      <c r="J1239" s="16" t="str">
        <f t="shared" si="82"/>
        <v/>
      </c>
      <c r="K1239" s="16" t="str">
        <f t="shared" si="83"/>
        <v/>
      </c>
    </row>
    <row r="1240" spans="1:11" ht="25" x14ac:dyDescent="0.35">
      <c r="A1240" s="1" t="str">
        <f>Details!A1239</f>
        <v>CCS1183</v>
      </c>
      <c r="B1240" s="1" t="str">
        <f>Details!B1239</f>
        <v>MAGAZINE BOX 275 X 120 X 325MM BLACK POLYPROPYLENE INTERIOR</v>
      </c>
      <c r="C1240" s="1" t="s">
        <v>3182</v>
      </c>
      <c r="D1240" s="1" t="s">
        <v>12</v>
      </c>
      <c r="E1240" s="1" t="s">
        <v>3492</v>
      </c>
      <c r="F1240" s="16">
        <f>VLOOKUP(A1240,Details!$A$9:$I$1687,8,FALSE)</f>
        <v>0</v>
      </c>
      <c r="H1240" s="16" t="str">
        <f t="shared" si="80"/>
        <v/>
      </c>
      <c r="I1240" s="16" t="str">
        <f t="shared" si="81"/>
        <v/>
      </c>
      <c r="J1240" s="16" t="str">
        <f t="shared" si="82"/>
        <v/>
      </c>
      <c r="K1240" s="16" t="str">
        <f t="shared" si="83"/>
        <v/>
      </c>
    </row>
    <row r="1241" spans="1:11" ht="25" x14ac:dyDescent="0.35">
      <c r="A1241" s="1" t="str">
        <f>Details!A1240</f>
        <v>CCS1184</v>
      </c>
      <c r="B1241" s="1" t="str">
        <f>Details!B1240</f>
        <v>LARGE STORAGE BOX WITH LID 287 X 380 X 430MM GREY/WHITE</v>
      </c>
      <c r="C1241" s="1" t="s">
        <v>3182</v>
      </c>
      <c r="D1241" s="1" t="s">
        <v>60</v>
      </c>
      <c r="E1241" s="1" t="s">
        <v>3492</v>
      </c>
      <c r="F1241" s="16">
        <f>VLOOKUP(A1241,Details!$A$9:$I$1687,8,FALSE)</f>
        <v>0</v>
      </c>
      <c r="H1241" s="16" t="str">
        <f t="shared" si="80"/>
        <v/>
      </c>
      <c r="I1241" s="16" t="str">
        <f t="shared" si="81"/>
        <v/>
      </c>
      <c r="J1241" s="16" t="str">
        <f t="shared" si="82"/>
        <v/>
      </c>
      <c r="K1241" s="16" t="str">
        <f t="shared" si="83"/>
        <v/>
      </c>
    </row>
    <row r="1242" spans="1:11" ht="25" x14ac:dyDescent="0.35">
      <c r="A1242" s="1" t="str">
        <f>Details!A1241</f>
        <v>CCS1185</v>
      </c>
      <c r="B1242" s="1" t="str">
        <f>Details!B1241</f>
        <v>STORAGE BOX CLEAR WITH LID 297 X 210 X 65MM RIGID 2 PIECE POLYPROPYLENE</v>
      </c>
      <c r="C1242" s="1" t="s">
        <v>3182</v>
      </c>
      <c r="D1242" s="1" t="s">
        <v>12</v>
      </c>
      <c r="E1242" s="1" t="s">
        <v>3492</v>
      </c>
      <c r="F1242" s="16">
        <f>VLOOKUP(A1242,Details!$A$9:$I$1687,8,FALSE)</f>
        <v>0</v>
      </c>
      <c r="H1242" s="16" t="str">
        <f t="shared" si="80"/>
        <v/>
      </c>
      <c r="I1242" s="16" t="str">
        <f t="shared" si="81"/>
        <v/>
      </c>
      <c r="J1242" s="16" t="str">
        <f t="shared" si="82"/>
        <v/>
      </c>
      <c r="K1242" s="16" t="str">
        <f t="shared" si="83"/>
        <v/>
      </c>
    </row>
    <row r="1243" spans="1:11" ht="25" x14ac:dyDescent="0.35">
      <c r="A1243" s="1" t="str">
        <f>Details!A1242</f>
        <v>CCS1186</v>
      </c>
      <c r="B1243" s="1" t="str">
        <f>Details!B1242</f>
        <v>STORAGE BOX 320 X 315 X 275MM CLEAR</v>
      </c>
      <c r="C1243" s="1" t="s">
        <v>3182</v>
      </c>
      <c r="D1243" s="1" t="s">
        <v>12</v>
      </c>
      <c r="E1243" s="1" t="s">
        <v>3492</v>
      </c>
      <c r="F1243" s="16">
        <f>VLOOKUP(A1243,Details!$A$9:$I$1687,8,FALSE)</f>
        <v>0</v>
      </c>
      <c r="H1243" s="16" t="str">
        <f t="shared" si="80"/>
        <v/>
      </c>
      <c r="I1243" s="16" t="str">
        <f t="shared" si="81"/>
        <v/>
      </c>
      <c r="J1243" s="16" t="str">
        <f t="shared" si="82"/>
        <v/>
      </c>
      <c r="K1243" s="16" t="str">
        <f t="shared" si="83"/>
        <v/>
      </c>
    </row>
    <row r="1244" spans="1:11" ht="25" x14ac:dyDescent="0.35">
      <c r="A1244" s="1" t="str">
        <f>Details!A1243</f>
        <v>CCS1187</v>
      </c>
      <c r="B1244" s="1" t="str">
        <f>Details!B1243</f>
        <v>CARD STORAGE BOX 360 X 260 X 105MM INTERNAL DIE CUT BOX AND LID BOARD GRADE E125T/125T, GLUED JOIN, PLAIN.</v>
      </c>
      <c r="C1244" s="1" t="s">
        <v>3182</v>
      </c>
      <c r="D1244" s="1" t="s">
        <v>60</v>
      </c>
      <c r="E1244" s="1" t="s">
        <v>3491</v>
      </c>
      <c r="F1244" s="16">
        <f>VLOOKUP(A1244,Details!$A$9:$I$1687,8,FALSE)</f>
        <v>0</v>
      </c>
      <c r="H1244" s="16" t="str">
        <f t="shared" si="80"/>
        <v/>
      </c>
      <c r="I1244" s="16" t="str">
        <f t="shared" si="81"/>
        <v/>
      </c>
      <c r="J1244" s="16" t="str">
        <f t="shared" si="82"/>
        <v/>
      </c>
      <c r="K1244" s="16" t="str">
        <f t="shared" si="83"/>
        <v/>
      </c>
    </row>
    <row r="1245" spans="1:11" ht="25" x14ac:dyDescent="0.35">
      <c r="A1245" s="1" t="str">
        <f>Details!A1244</f>
        <v>CCS1188</v>
      </c>
      <c r="B1245" s="1" t="str">
        <f>Details!B1244</f>
        <v>STITCHED BOX AND LID 370 X 255 X 90MM ACID FREE FOR ARCHIVING BROWN</v>
      </c>
      <c r="C1245" s="1" t="s">
        <v>3182</v>
      </c>
      <c r="D1245" s="1" t="s">
        <v>12</v>
      </c>
      <c r="E1245" s="1" t="s">
        <v>3491</v>
      </c>
      <c r="F1245" s="16">
        <f>VLOOKUP(A1245,Details!$A$9:$I$1687,8,FALSE)</f>
        <v>0</v>
      </c>
      <c r="H1245" s="16" t="str">
        <f t="shared" ref="H1245:H1308" si="84">IFERROR(F1245*$J$4,"")</f>
        <v/>
      </c>
      <c r="I1245" s="16" t="str">
        <f t="shared" ref="I1245:I1308" si="85">IFERROR(F1245*$J$5,"")</f>
        <v/>
      </c>
      <c r="J1245" s="16" t="str">
        <f t="shared" ref="J1245:J1308" si="86">IFERROR(F1245*$J$6,"")</f>
        <v/>
      </c>
      <c r="K1245" s="16" t="str">
        <f t="shared" ref="K1245:K1308" si="87">IFERROR(F1245*$J$7,"")</f>
        <v/>
      </c>
    </row>
    <row r="1246" spans="1:11" ht="25" x14ac:dyDescent="0.35">
      <c r="A1246" s="1" t="str">
        <f>Details!A1245</f>
        <v>CCS1189</v>
      </c>
      <c r="B1246" s="1" t="str">
        <f>Details!B1245</f>
        <v>STORAGE BOX 383 X 298 X 265MM PLUS LID BROWN</v>
      </c>
      <c r="C1246" s="1" t="s">
        <v>3182</v>
      </c>
      <c r="D1246" s="1" t="s">
        <v>60</v>
      </c>
      <c r="E1246" s="1" t="s">
        <v>3491</v>
      </c>
      <c r="F1246" s="16">
        <f>VLOOKUP(A1246,Details!$A$9:$I$1687,8,FALSE)</f>
        <v>0</v>
      </c>
      <c r="H1246" s="16" t="str">
        <f t="shared" si="84"/>
        <v/>
      </c>
      <c r="I1246" s="16" t="str">
        <f t="shared" si="85"/>
        <v/>
      </c>
      <c r="J1246" s="16" t="str">
        <f t="shared" si="86"/>
        <v/>
      </c>
      <c r="K1246" s="16" t="str">
        <f t="shared" si="87"/>
        <v/>
      </c>
    </row>
    <row r="1247" spans="1:11" ht="25" x14ac:dyDescent="0.35">
      <c r="A1247" s="1" t="str">
        <f>Details!A1246</f>
        <v>CCS1190</v>
      </c>
      <c r="B1247" s="1" t="str">
        <f>Details!B1246</f>
        <v>STORAGE CARDBOARD BOX WITH LID 510 X 360 X 260MM</v>
      </c>
      <c r="C1247" s="1" t="s">
        <v>3182</v>
      </c>
      <c r="D1247" s="1" t="s">
        <v>60</v>
      </c>
      <c r="E1247" s="1" t="s">
        <v>3491</v>
      </c>
      <c r="F1247" s="16">
        <f>VLOOKUP(A1247,Details!$A$9:$I$1687,8,FALSE)</f>
        <v>0</v>
      </c>
      <c r="H1247" s="16" t="str">
        <f t="shared" si="84"/>
        <v/>
      </c>
      <c r="I1247" s="16" t="str">
        <f t="shared" si="85"/>
        <v/>
      </c>
      <c r="J1247" s="16" t="str">
        <f t="shared" si="86"/>
        <v/>
      </c>
      <c r="K1247" s="16" t="str">
        <f t="shared" si="87"/>
        <v/>
      </c>
    </row>
    <row r="1248" spans="1:11" ht="25" x14ac:dyDescent="0.35">
      <c r="A1248" s="1" t="str">
        <f>Details!A1247</f>
        <v>CCS1191</v>
      </c>
      <c r="B1248" s="1" t="str">
        <f>Details!B1247</f>
        <v>INTERNAL SUGGESTION / POST BOX SILVER METAL AND LOCKABLE WITH 2 KEYS</v>
      </c>
      <c r="C1248" s="1" t="s">
        <v>3182</v>
      </c>
      <c r="D1248" s="1" t="s">
        <v>12</v>
      </c>
      <c r="E1248" s="1" t="s">
        <v>3492</v>
      </c>
      <c r="F1248" s="16">
        <f>VLOOKUP(A1248,Details!$A$9:$I$1687,8,FALSE)</f>
        <v>0</v>
      </c>
      <c r="H1248" s="16" t="str">
        <f t="shared" si="84"/>
        <v/>
      </c>
      <c r="I1248" s="16" t="str">
        <f t="shared" si="85"/>
        <v/>
      </c>
      <c r="J1248" s="16" t="str">
        <f t="shared" si="86"/>
        <v/>
      </c>
      <c r="K1248" s="16" t="str">
        <f t="shared" si="87"/>
        <v/>
      </c>
    </row>
    <row r="1249" spans="1:11" ht="25" x14ac:dyDescent="0.35">
      <c r="A1249" s="1" t="str">
        <f>Details!A1248</f>
        <v>CCS1192</v>
      </c>
      <c r="B1249" s="1" t="str">
        <f>Details!B1248</f>
        <v>CASH BOX 6" BLACK</v>
      </c>
      <c r="C1249" s="1" t="s">
        <v>3182</v>
      </c>
      <c r="D1249" s="1" t="s">
        <v>12</v>
      </c>
      <c r="E1249" s="1" t="s">
        <v>3492</v>
      </c>
      <c r="F1249" s="16">
        <f>VLOOKUP(A1249,Details!$A$9:$I$1687,8,FALSE)</f>
        <v>0</v>
      </c>
      <c r="H1249" s="16" t="str">
        <f t="shared" si="84"/>
        <v/>
      </c>
      <c r="I1249" s="16" t="str">
        <f t="shared" si="85"/>
        <v/>
      </c>
      <c r="J1249" s="16" t="str">
        <f t="shared" si="86"/>
        <v/>
      </c>
      <c r="K1249" s="16" t="str">
        <f t="shared" si="87"/>
        <v/>
      </c>
    </row>
    <row r="1250" spans="1:11" ht="25" x14ac:dyDescent="0.35">
      <c r="A1250" s="1" t="str">
        <f>Details!A1249</f>
        <v>CCS1193</v>
      </c>
      <c r="B1250" s="1" t="str">
        <f>Details!B1249</f>
        <v>CASH BOX 10" BLACK</v>
      </c>
      <c r="C1250" s="1" t="s">
        <v>3182</v>
      </c>
      <c r="D1250" s="1" t="s">
        <v>12</v>
      </c>
      <c r="E1250" s="1" t="s">
        <v>3492</v>
      </c>
      <c r="F1250" s="16">
        <f>VLOOKUP(A1250,Details!$A$9:$I$1687,8,FALSE)</f>
        <v>0</v>
      </c>
      <c r="H1250" s="16" t="str">
        <f t="shared" si="84"/>
        <v/>
      </c>
      <c r="I1250" s="16" t="str">
        <f t="shared" si="85"/>
        <v/>
      </c>
      <c r="J1250" s="16" t="str">
        <f t="shared" si="86"/>
        <v/>
      </c>
      <c r="K1250" s="16" t="str">
        <f t="shared" si="87"/>
        <v/>
      </c>
    </row>
    <row r="1251" spans="1:11" ht="25" x14ac:dyDescent="0.35">
      <c r="A1251" s="1" t="str">
        <f>Details!A1250</f>
        <v>CCS1194</v>
      </c>
      <c r="B1251" s="1" t="str">
        <f>Details!B1250</f>
        <v>CASH BOX 12" BLACK WITH COMPARTMENTS FOR NOTES</v>
      </c>
      <c r="C1251" s="1" t="s">
        <v>3182</v>
      </c>
      <c r="D1251" s="1" t="s">
        <v>12</v>
      </c>
      <c r="E1251" s="1" t="s">
        <v>3492</v>
      </c>
      <c r="F1251" s="16">
        <f>VLOOKUP(A1251,Details!$A$9:$I$1687,8,FALSE)</f>
        <v>0</v>
      </c>
      <c r="H1251" s="16" t="str">
        <f t="shared" si="84"/>
        <v/>
      </c>
      <c r="I1251" s="16" t="str">
        <f t="shared" si="85"/>
        <v/>
      </c>
      <c r="J1251" s="16" t="str">
        <f t="shared" si="86"/>
        <v/>
      </c>
      <c r="K1251" s="16" t="str">
        <f t="shared" si="87"/>
        <v/>
      </c>
    </row>
    <row r="1252" spans="1:11" ht="37.5" x14ac:dyDescent="0.35">
      <c r="A1252" s="1" t="str">
        <f>Details!A1251</f>
        <v>CCS1195</v>
      </c>
      <c r="B1252" s="1" t="str">
        <f>Details!B1251</f>
        <v>PLAIN PAPER WASTE SACK OPEN MOUTH SEWN BOTTOM SACK, SIZE 460 X 100 X 840MM, 2 PLY X 70GSM BROWN SACK KRAFT. PRINTED ON FACE ONLY WITH BLACK BARCODE.</v>
      </c>
      <c r="C1252" s="1" t="s">
        <v>3182</v>
      </c>
      <c r="D1252" s="1" t="s">
        <v>52</v>
      </c>
      <c r="E1252" s="1" t="s">
        <v>3492</v>
      </c>
      <c r="F1252" s="16">
        <f>VLOOKUP(A1252,Details!$A$9:$I$1687,8,FALSE)</f>
        <v>0</v>
      </c>
      <c r="H1252" s="16" t="str">
        <f t="shared" si="84"/>
        <v/>
      </c>
      <c r="I1252" s="16" t="str">
        <f t="shared" si="85"/>
        <v/>
      </c>
      <c r="J1252" s="16" t="str">
        <f t="shared" si="86"/>
        <v/>
      </c>
      <c r="K1252" s="16" t="str">
        <f t="shared" si="87"/>
        <v/>
      </c>
    </row>
    <row r="1253" spans="1:11" ht="37.5" x14ac:dyDescent="0.35">
      <c r="A1253" s="1" t="str">
        <f>Details!A1252</f>
        <v>CCS1196</v>
      </c>
      <c r="B1253" s="1" t="str">
        <f>Details!B1252</f>
        <v>PLAIN PAPER WASTE SACK OPEN MOUTH SEWN BOTTOM SACK, SIZE 485 X 150 X 910MM, 2PLY X 70GSM BROWN SACK KRAFT. PRINTED ON FACE ONLY WITH BLACK BARCODE.</v>
      </c>
      <c r="C1253" s="1" t="s">
        <v>3182</v>
      </c>
      <c r="D1253" s="1" t="s">
        <v>52</v>
      </c>
      <c r="E1253" s="1" t="s">
        <v>3492</v>
      </c>
      <c r="F1253" s="16">
        <f>VLOOKUP(A1253,Details!$A$9:$I$1687,8,FALSE)</f>
        <v>0</v>
      </c>
      <c r="H1253" s="16" t="str">
        <f t="shared" si="84"/>
        <v/>
      </c>
      <c r="I1253" s="16" t="str">
        <f t="shared" si="85"/>
        <v/>
      </c>
      <c r="J1253" s="16" t="str">
        <f t="shared" si="86"/>
        <v/>
      </c>
      <c r="K1253" s="16" t="str">
        <f t="shared" si="87"/>
        <v/>
      </c>
    </row>
    <row r="1254" spans="1:11" ht="25" x14ac:dyDescent="0.35">
      <c r="A1254" s="1" t="str">
        <f>Details!A1253</f>
        <v>CCS1197</v>
      </c>
      <c r="B1254" s="1" t="str">
        <f>Details!B1253</f>
        <v>PAPER WASTE SACK FOR CLASSIFIED WASTE 800 X 510MM 15KG CAPACITY</v>
      </c>
      <c r="C1254" s="1" t="s">
        <v>3182</v>
      </c>
      <c r="D1254" s="1" t="s">
        <v>77</v>
      </c>
      <c r="E1254" s="1" t="s">
        <v>3492</v>
      </c>
      <c r="F1254" s="16">
        <f>VLOOKUP(A1254,Details!$A$9:$I$1687,8,FALSE)</f>
        <v>0</v>
      </c>
      <c r="H1254" s="16" t="str">
        <f t="shared" si="84"/>
        <v/>
      </c>
      <c r="I1254" s="16" t="str">
        <f t="shared" si="85"/>
        <v/>
      </c>
      <c r="J1254" s="16" t="str">
        <f t="shared" si="86"/>
        <v/>
      </c>
      <c r="K1254" s="16" t="str">
        <f t="shared" si="87"/>
        <v/>
      </c>
    </row>
    <row r="1255" spans="1:11" ht="25" x14ac:dyDescent="0.35">
      <c r="A1255" s="1" t="str">
        <f>Details!A1254</f>
        <v>CCS1198</v>
      </c>
      <c r="B1255" s="1" t="str">
        <f>Details!B1254</f>
        <v>PAPER WASTE SACK FOR CLASSIFIED WASTE 910 X 420MM 15KG CAPACITY</v>
      </c>
      <c r="C1255" s="1" t="s">
        <v>3182</v>
      </c>
      <c r="D1255" s="1" t="s">
        <v>77</v>
      </c>
      <c r="E1255" s="1" t="s">
        <v>3492</v>
      </c>
      <c r="F1255" s="16">
        <f>VLOOKUP(A1255,Details!$A$9:$I$1687,8,FALSE)</f>
        <v>0</v>
      </c>
      <c r="H1255" s="16" t="str">
        <f t="shared" si="84"/>
        <v/>
      </c>
      <c r="I1255" s="16" t="str">
        <f t="shared" si="85"/>
        <v/>
      </c>
      <c r="J1255" s="16" t="str">
        <f t="shared" si="86"/>
        <v/>
      </c>
      <c r="K1255" s="16" t="str">
        <f t="shared" si="87"/>
        <v/>
      </c>
    </row>
    <row r="1256" spans="1:11" ht="25" x14ac:dyDescent="0.35">
      <c r="A1256" s="1" t="str">
        <f>Details!A1255</f>
        <v>CCS1199</v>
      </c>
      <c r="B1256" s="1" t="str">
        <f>Details!B1255</f>
        <v>500G BLACK BAG WITH DOULBLE SEAL SIZED 762 X 1041.4 X 1193.8MM</v>
      </c>
      <c r="C1256" s="1" t="s">
        <v>3182</v>
      </c>
      <c r="D1256" s="1" t="s">
        <v>52</v>
      </c>
      <c r="E1256" s="1" t="s">
        <v>3492</v>
      </c>
      <c r="F1256" s="16">
        <f>VLOOKUP(A1256,Details!$A$9:$I$1687,8,FALSE)</f>
        <v>0</v>
      </c>
      <c r="H1256" s="16" t="str">
        <f t="shared" si="84"/>
        <v/>
      </c>
      <c r="I1256" s="16" t="str">
        <f t="shared" si="85"/>
        <v/>
      </c>
      <c r="J1256" s="16" t="str">
        <f t="shared" si="86"/>
        <v/>
      </c>
      <c r="K1256" s="16" t="str">
        <f t="shared" si="87"/>
        <v/>
      </c>
    </row>
    <row r="1257" spans="1:11" ht="25" x14ac:dyDescent="0.35">
      <c r="A1257" s="1" t="str">
        <f>Details!A1256</f>
        <v>CCS1200</v>
      </c>
      <c r="B1257" s="1" t="str">
        <f>Details!B1256</f>
        <v>REFUSE SACK 330 X 525 X 625MM 15MU 25 LITRE BLACK</v>
      </c>
      <c r="C1257" s="1" t="s">
        <v>3182</v>
      </c>
      <c r="D1257" s="1" t="s">
        <v>52</v>
      </c>
      <c r="E1257" s="1" t="s">
        <v>3492</v>
      </c>
      <c r="F1257" s="16">
        <f>VLOOKUP(A1257,Details!$A$9:$I$1687,8,FALSE)</f>
        <v>0</v>
      </c>
      <c r="H1257" s="16" t="str">
        <f t="shared" si="84"/>
        <v/>
      </c>
      <c r="I1257" s="16" t="str">
        <f t="shared" si="85"/>
        <v/>
      </c>
      <c r="J1257" s="16" t="str">
        <f t="shared" si="86"/>
        <v/>
      </c>
      <c r="K1257" s="16" t="str">
        <f t="shared" si="87"/>
        <v/>
      </c>
    </row>
    <row r="1258" spans="1:11" ht="25" x14ac:dyDescent="0.35">
      <c r="A1258" s="1" t="str">
        <f>Details!A1257</f>
        <v>CCS1201</v>
      </c>
      <c r="B1258" s="1" t="str">
        <f>Details!B1257</f>
        <v>REFUSE SACK 375 X 650 X 950MM 70 LITRE BLACK</v>
      </c>
      <c r="C1258" s="1" t="s">
        <v>3182</v>
      </c>
      <c r="D1258" s="1" t="s">
        <v>52</v>
      </c>
      <c r="E1258" s="1" t="s">
        <v>3492</v>
      </c>
      <c r="F1258" s="16">
        <f>VLOOKUP(A1258,Details!$A$9:$I$1687,8,FALSE)</f>
        <v>0</v>
      </c>
      <c r="H1258" s="16" t="str">
        <f t="shared" si="84"/>
        <v/>
      </c>
      <c r="I1258" s="16" t="str">
        <f t="shared" si="85"/>
        <v/>
      </c>
      <c r="J1258" s="16" t="str">
        <f t="shared" si="86"/>
        <v/>
      </c>
      <c r="K1258" s="16" t="str">
        <f t="shared" si="87"/>
        <v/>
      </c>
    </row>
    <row r="1259" spans="1:11" ht="25" x14ac:dyDescent="0.35">
      <c r="A1259" s="1" t="str">
        <f>Details!A1258</f>
        <v>CCS1202</v>
      </c>
      <c r="B1259" s="1" t="str">
        <f>Details!B1258</f>
        <v>REFUSE SACK 460 X 725 X 975MM 40MU 90 LITRE BLACK</v>
      </c>
      <c r="C1259" s="1" t="s">
        <v>3182</v>
      </c>
      <c r="D1259" s="1" t="s">
        <v>764</v>
      </c>
      <c r="E1259" s="1" t="s">
        <v>3492</v>
      </c>
      <c r="F1259" s="16">
        <f>VLOOKUP(A1259,Details!$A$9:$I$1687,8,FALSE)</f>
        <v>0</v>
      </c>
      <c r="H1259" s="16" t="str">
        <f t="shared" si="84"/>
        <v/>
      </c>
      <c r="I1259" s="16" t="str">
        <f t="shared" si="85"/>
        <v/>
      </c>
      <c r="J1259" s="16" t="str">
        <f t="shared" si="86"/>
        <v/>
      </c>
      <c r="K1259" s="16" t="str">
        <f t="shared" si="87"/>
        <v/>
      </c>
    </row>
    <row r="1260" spans="1:11" ht="25" x14ac:dyDescent="0.35">
      <c r="A1260" s="1" t="str">
        <f>Details!A1259</f>
        <v>CCS1203</v>
      </c>
      <c r="B1260" s="1" t="str">
        <f>Details!B1259</f>
        <v>LIGHT DUTY REFUSE SACK 90 LITRE BLACK</v>
      </c>
      <c r="C1260" s="1" t="s">
        <v>3182</v>
      </c>
      <c r="D1260" s="1" t="s">
        <v>764</v>
      </c>
      <c r="E1260" s="1" t="s">
        <v>3492</v>
      </c>
      <c r="F1260" s="16">
        <f>VLOOKUP(A1260,Details!$A$9:$I$1687,8,FALSE)</f>
        <v>0</v>
      </c>
      <c r="H1260" s="16" t="str">
        <f t="shared" si="84"/>
        <v/>
      </c>
      <c r="I1260" s="16" t="str">
        <f t="shared" si="85"/>
        <v/>
      </c>
      <c r="J1260" s="16" t="str">
        <f t="shared" si="86"/>
        <v/>
      </c>
      <c r="K1260" s="16" t="str">
        <f t="shared" si="87"/>
        <v/>
      </c>
    </row>
    <row r="1261" spans="1:11" ht="25" x14ac:dyDescent="0.35">
      <c r="A1261" s="1" t="str">
        <f>Details!A1260</f>
        <v>CCS1204</v>
      </c>
      <c r="B1261" s="1" t="str">
        <f>Details!B1260</f>
        <v>LIGHT DUTY REFUSE SACK 90 LITRE CLEAR</v>
      </c>
      <c r="C1261" s="1" t="s">
        <v>3182</v>
      </c>
      <c r="D1261" s="1" t="s">
        <v>764</v>
      </c>
      <c r="E1261" s="1" t="s">
        <v>3492</v>
      </c>
      <c r="F1261" s="16">
        <f>VLOOKUP(A1261,Details!$A$9:$I$1687,8,FALSE)</f>
        <v>0</v>
      </c>
      <c r="H1261" s="16" t="str">
        <f t="shared" si="84"/>
        <v/>
      </c>
      <c r="I1261" s="16" t="str">
        <f t="shared" si="85"/>
        <v/>
      </c>
      <c r="J1261" s="16" t="str">
        <f t="shared" si="86"/>
        <v/>
      </c>
      <c r="K1261" s="16" t="str">
        <f t="shared" si="87"/>
        <v/>
      </c>
    </row>
    <row r="1262" spans="1:11" ht="25" x14ac:dyDescent="0.35">
      <c r="A1262" s="1" t="str">
        <f>Details!A1261</f>
        <v>CCS1205</v>
      </c>
      <c r="B1262" s="1" t="str">
        <f>Details!B1261</f>
        <v>MEDIUM DUTY REFUSE SACK 90 LITRE CLEAR</v>
      </c>
      <c r="C1262" s="1" t="s">
        <v>3182</v>
      </c>
      <c r="D1262" s="1" t="s">
        <v>764</v>
      </c>
      <c r="E1262" s="1" t="s">
        <v>3492</v>
      </c>
      <c r="F1262" s="16">
        <f>VLOOKUP(A1262,Details!$A$9:$I$1687,8,FALSE)</f>
        <v>0</v>
      </c>
      <c r="H1262" s="16" t="str">
        <f t="shared" si="84"/>
        <v/>
      </c>
      <c r="I1262" s="16" t="str">
        <f t="shared" si="85"/>
        <v/>
      </c>
      <c r="J1262" s="16" t="str">
        <f t="shared" si="86"/>
        <v/>
      </c>
      <c r="K1262" s="16" t="str">
        <f t="shared" si="87"/>
        <v/>
      </c>
    </row>
    <row r="1263" spans="1:11" ht="25" x14ac:dyDescent="0.35">
      <c r="A1263" s="1" t="str">
        <f>Details!A1262</f>
        <v>CCS1206</v>
      </c>
      <c r="B1263" s="1" t="str">
        <f>Details!B1262</f>
        <v>MEDIUM DUTY REFUSE SACK 90 LITRE GREEN</v>
      </c>
      <c r="C1263" s="1" t="s">
        <v>3182</v>
      </c>
      <c r="D1263" s="1" t="s">
        <v>764</v>
      </c>
      <c r="E1263" s="1" t="s">
        <v>3492</v>
      </c>
      <c r="F1263" s="16">
        <f>VLOOKUP(A1263,Details!$A$9:$I$1687,8,FALSE)</f>
        <v>0</v>
      </c>
      <c r="H1263" s="16" t="str">
        <f t="shared" si="84"/>
        <v/>
      </c>
      <c r="I1263" s="16" t="str">
        <f t="shared" si="85"/>
        <v/>
      </c>
      <c r="J1263" s="16" t="str">
        <f t="shared" si="86"/>
        <v/>
      </c>
      <c r="K1263" s="16" t="str">
        <f t="shared" si="87"/>
        <v/>
      </c>
    </row>
    <row r="1264" spans="1:11" ht="25" x14ac:dyDescent="0.35">
      <c r="A1264" s="1" t="str">
        <f>Details!A1263</f>
        <v>CCS1207</v>
      </c>
      <c r="B1264" s="1" t="str">
        <f>Details!B1263</f>
        <v>MEDIUM DUTY REFUSE SACK 90 LITRE RED</v>
      </c>
      <c r="C1264" s="1" t="s">
        <v>3182</v>
      </c>
      <c r="D1264" s="1" t="s">
        <v>764</v>
      </c>
      <c r="E1264" s="1" t="s">
        <v>3492</v>
      </c>
      <c r="F1264" s="16">
        <f>VLOOKUP(A1264,Details!$A$9:$I$1687,8,FALSE)</f>
        <v>0</v>
      </c>
      <c r="H1264" s="16" t="str">
        <f t="shared" si="84"/>
        <v/>
      </c>
      <c r="I1264" s="16" t="str">
        <f t="shared" si="85"/>
        <v/>
      </c>
      <c r="J1264" s="16" t="str">
        <f t="shared" si="86"/>
        <v/>
      </c>
      <c r="K1264" s="16" t="str">
        <f t="shared" si="87"/>
        <v/>
      </c>
    </row>
    <row r="1265" spans="1:11" ht="25" x14ac:dyDescent="0.35">
      <c r="A1265" s="1" t="str">
        <f>Details!A1264</f>
        <v>CCS1208</v>
      </c>
      <c r="B1265" s="1" t="str">
        <f>Details!B1264</f>
        <v>MEDIUM DUTY REFUSE SACK 90 LITRE YELLOW</v>
      </c>
      <c r="C1265" s="1" t="s">
        <v>3182</v>
      </c>
      <c r="D1265" s="1" t="s">
        <v>764</v>
      </c>
      <c r="E1265" s="1" t="s">
        <v>3492</v>
      </c>
      <c r="F1265" s="16">
        <f>VLOOKUP(A1265,Details!$A$9:$I$1687,8,FALSE)</f>
        <v>0</v>
      </c>
      <c r="H1265" s="16" t="str">
        <f t="shared" si="84"/>
        <v/>
      </c>
      <c r="I1265" s="16" t="str">
        <f t="shared" si="85"/>
        <v/>
      </c>
      <c r="J1265" s="16" t="str">
        <f t="shared" si="86"/>
        <v/>
      </c>
      <c r="K1265" s="16" t="str">
        <f t="shared" si="87"/>
        <v/>
      </c>
    </row>
    <row r="1266" spans="1:11" ht="25" x14ac:dyDescent="0.35">
      <c r="A1266" s="1" t="str">
        <f>Details!A1265</f>
        <v>CCS1209</v>
      </c>
      <c r="B1266" s="1" t="str">
        <f>Details!B1265</f>
        <v>EXTRA HEAVY DUTY REFUSE SACK 90 LITRE BLACK</v>
      </c>
      <c r="C1266" s="1" t="s">
        <v>3182</v>
      </c>
      <c r="D1266" s="1" t="s">
        <v>764</v>
      </c>
      <c r="E1266" s="1" t="s">
        <v>3492</v>
      </c>
      <c r="F1266" s="16">
        <f>VLOOKUP(A1266,Details!$A$9:$I$1687,8,FALSE)</f>
        <v>0</v>
      </c>
      <c r="H1266" s="16" t="str">
        <f t="shared" si="84"/>
        <v/>
      </c>
      <c r="I1266" s="16" t="str">
        <f t="shared" si="85"/>
        <v/>
      </c>
      <c r="J1266" s="16" t="str">
        <f t="shared" si="86"/>
        <v/>
      </c>
      <c r="K1266" s="16" t="str">
        <f t="shared" si="87"/>
        <v/>
      </c>
    </row>
    <row r="1267" spans="1:11" ht="25" x14ac:dyDescent="0.35">
      <c r="A1267" s="1" t="str">
        <f>Details!A1266</f>
        <v>CCS1210</v>
      </c>
      <c r="B1267" s="1" t="str">
        <f>Details!B1266</f>
        <v>GREEN BIN LINERS 360 X 677MM CLEAR</v>
      </c>
      <c r="C1267" s="1" t="s">
        <v>3182</v>
      </c>
      <c r="D1267" s="1" t="s">
        <v>52</v>
      </c>
      <c r="E1267" s="1" t="s">
        <v>3492</v>
      </c>
      <c r="F1267" s="16">
        <f>VLOOKUP(A1267,Details!$A$9:$I$1687,8,FALSE)</f>
        <v>0</v>
      </c>
      <c r="H1267" s="16" t="str">
        <f t="shared" si="84"/>
        <v/>
      </c>
      <c r="I1267" s="16" t="str">
        <f t="shared" si="85"/>
        <v/>
      </c>
      <c r="J1267" s="16" t="str">
        <f t="shared" si="86"/>
        <v/>
      </c>
      <c r="K1267" s="16" t="str">
        <f t="shared" si="87"/>
        <v/>
      </c>
    </row>
    <row r="1268" spans="1:11" ht="25" x14ac:dyDescent="0.35">
      <c r="A1268" s="1" t="str">
        <f>Details!A1267</f>
        <v>CCS1211</v>
      </c>
      <c r="B1268" s="1" t="str">
        <f>Details!B1267</f>
        <v>COMPACTOR WASTE SACK 500 X 900 X 1150MM 45 MICRON CLEAR</v>
      </c>
      <c r="C1268" s="1" t="s">
        <v>3182</v>
      </c>
      <c r="D1268" s="1" t="s">
        <v>25</v>
      </c>
      <c r="E1268" s="1" t="s">
        <v>3492</v>
      </c>
      <c r="F1268" s="16">
        <f>VLOOKUP(A1268,Details!$A$9:$I$1687,8,FALSE)</f>
        <v>0</v>
      </c>
      <c r="H1268" s="16" t="str">
        <f t="shared" si="84"/>
        <v/>
      </c>
      <c r="I1268" s="16" t="str">
        <f t="shared" si="85"/>
        <v/>
      </c>
      <c r="J1268" s="16" t="str">
        <f t="shared" si="86"/>
        <v/>
      </c>
      <c r="K1268" s="16" t="str">
        <f t="shared" si="87"/>
        <v/>
      </c>
    </row>
    <row r="1269" spans="1:11" ht="25" x14ac:dyDescent="0.35">
      <c r="A1269" s="1" t="str">
        <f>Details!A1268</f>
        <v>CCS1212</v>
      </c>
      <c r="B1269" s="1" t="str">
        <f>Details!B1268</f>
        <v>WASTE SACK (MADE OF PAPER) PRINTED "FOR BURNING ONLY", SIZE 485 X 150 X 910MM</v>
      </c>
      <c r="C1269" s="1" t="s">
        <v>3182</v>
      </c>
      <c r="D1269" s="1" t="s">
        <v>52</v>
      </c>
      <c r="E1269" s="1" t="s">
        <v>3492</v>
      </c>
      <c r="F1269" s="16">
        <f>VLOOKUP(A1269,Details!$A$9:$I$1687,8,FALSE)</f>
        <v>0</v>
      </c>
      <c r="H1269" s="16" t="str">
        <f t="shared" si="84"/>
        <v/>
      </c>
      <c r="I1269" s="16" t="str">
        <f t="shared" si="85"/>
        <v/>
      </c>
      <c r="J1269" s="16" t="str">
        <f t="shared" si="86"/>
        <v/>
      </c>
      <c r="K1269" s="16" t="str">
        <f t="shared" si="87"/>
        <v/>
      </c>
    </row>
    <row r="1270" spans="1:11" ht="25" x14ac:dyDescent="0.35">
      <c r="A1270" s="1" t="str">
        <f>Details!A1269</f>
        <v>CCS1213</v>
      </c>
      <c r="B1270" s="1" t="str">
        <f>Details!B1269</f>
        <v>WASTE SACKS 737 X 990MM RED 20 MICRON</v>
      </c>
      <c r="C1270" s="1" t="s">
        <v>3182</v>
      </c>
      <c r="D1270" s="1" t="s">
        <v>764</v>
      </c>
      <c r="E1270" s="1" t="s">
        <v>3492</v>
      </c>
      <c r="F1270" s="16">
        <f>VLOOKUP(A1270,Details!$A$9:$I$1687,8,FALSE)</f>
        <v>0</v>
      </c>
      <c r="H1270" s="16" t="str">
        <f t="shared" si="84"/>
        <v/>
      </c>
      <c r="I1270" s="16" t="str">
        <f t="shared" si="85"/>
        <v/>
      </c>
      <c r="J1270" s="16" t="str">
        <f t="shared" si="86"/>
        <v/>
      </c>
      <c r="K1270" s="16" t="str">
        <f t="shared" si="87"/>
        <v/>
      </c>
    </row>
    <row r="1271" spans="1:11" ht="25" x14ac:dyDescent="0.35">
      <c r="A1271" s="1" t="str">
        <f>Details!A1270</f>
        <v>CCS1214</v>
      </c>
      <c r="B1271" s="1" t="str">
        <f>Details!B1270</f>
        <v>SANITARY TOWEL PAPER BAG 102 X 235 WITH 50MM GUSSET</v>
      </c>
      <c r="C1271" s="1" t="s">
        <v>3182</v>
      </c>
      <c r="D1271" s="1" t="s">
        <v>52</v>
      </c>
      <c r="E1271" s="1" t="s">
        <v>3492</v>
      </c>
      <c r="F1271" s="16">
        <f>VLOOKUP(A1271,Details!$A$9:$I$1687,8,FALSE)</f>
        <v>0</v>
      </c>
      <c r="H1271" s="16" t="str">
        <f t="shared" si="84"/>
        <v/>
      </c>
      <c r="I1271" s="16" t="str">
        <f t="shared" si="85"/>
        <v/>
      </c>
      <c r="J1271" s="16" t="str">
        <f t="shared" si="86"/>
        <v/>
      </c>
      <c r="K1271" s="16" t="str">
        <f t="shared" si="87"/>
        <v/>
      </c>
    </row>
    <row r="1272" spans="1:11" ht="25" x14ac:dyDescent="0.35">
      <c r="A1272" s="1" t="str">
        <f>Details!A1271</f>
        <v>CCS1215</v>
      </c>
      <c r="B1272" s="1" t="str">
        <f>Details!B1271</f>
        <v>WHEELIE BIN LINER LIGHT DUTY CLEAR</v>
      </c>
      <c r="C1272" s="1" t="s">
        <v>3182</v>
      </c>
      <c r="D1272" s="1" t="s">
        <v>25</v>
      </c>
      <c r="E1272" s="1" t="s">
        <v>3492</v>
      </c>
      <c r="F1272" s="16">
        <f>VLOOKUP(A1272,Details!$A$9:$I$1687,8,FALSE)</f>
        <v>0</v>
      </c>
      <c r="H1272" s="16" t="str">
        <f t="shared" si="84"/>
        <v/>
      </c>
      <c r="I1272" s="16" t="str">
        <f t="shared" si="85"/>
        <v/>
      </c>
      <c r="J1272" s="16" t="str">
        <f t="shared" si="86"/>
        <v/>
      </c>
      <c r="K1272" s="16" t="str">
        <f t="shared" si="87"/>
        <v/>
      </c>
    </row>
    <row r="1273" spans="1:11" ht="25" x14ac:dyDescent="0.35">
      <c r="A1273" s="1" t="str">
        <f>Details!A1272</f>
        <v>CCS1216</v>
      </c>
      <c r="B1273" s="1" t="str">
        <f>Details!B1272</f>
        <v>WHEELIE BIN LINER MEDIUM DUTY BLACK</v>
      </c>
      <c r="C1273" s="1" t="s">
        <v>3182</v>
      </c>
      <c r="D1273" s="1" t="s">
        <v>25</v>
      </c>
      <c r="E1273" s="1" t="s">
        <v>3492</v>
      </c>
      <c r="F1273" s="16">
        <f>VLOOKUP(A1273,Details!$A$9:$I$1687,8,FALSE)</f>
        <v>0</v>
      </c>
      <c r="H1273" s="16" t="str">
        <f t="shared" si="84"/>
        <v/>
      </c>
      <c r="I1273" s="16" t="str">
        <f t="shared" si="85"/>
        <v/>
      </c>
      <c r="J1273" s="16" t="str">
        <f t="shared" si="86"/>
        <v/>
      </c>
      <c r="K1273" s="16" t="str">
        <f t="shared" si="87"/>
        <v/>
      </c>
    </row>
    <row r="1274" spans="1:11" ht="25" x14ac:dyDescent="0.35">
      <c r="A1274" s="1" t="str">
        <f>Details!A1273</f>
        <v>CCS1217</v>
      </c>
      <c r="B1274" s="1" t="str">
        <f>Details!B1273</f>
        <v>COMPOSTABLE FOOD WASTE BAG 7 LITRE</v>
      </c>
      <c r="C1274" s="1" t="s">
        <v>3182</v>
      </c>
      <c r="D1274" s="1" t="s">
        <v>25</v>
      </c>
      <c r="E1274" s="1" t="s">
        <v>3492</v>
      </c>
      <c r="F1274" s="16">
        <f>VLOOKUP(A1274,Details!$A$9:$I$1687,8,FALSE)</f>
        <v>0</v>
      </c>
      <c r="H1274" s="16" t="str">
        <f t="shared" si="84"/>
        <v/>
      </c>
      <c r="I1274" s="16" t="str">
        <f t="shared" si="85"/>
        <v/>
      </c>
      <c r="J1274" s="16" t="str">
        <f t="shared" si="86"/>
        <v/>
      </c>
      <c r="K1274" s="16" t="str">
        <f t="shared" si="87"/>
        <v/>
      </c>
    </row>
    <row r="1275" spans="1:11" ht="25" x14ac:dyDescent="0.35">
      <c r="A1275" s="1" t="str">
        <f>Details!A1274</f>
        <v>CCS1218</v>
      </c>
      <c r="B1275" s="1" t="str">
        <f>Details!B1274</f>
        <v>FACIAL TISSUE 2 PLY CREAM 100 SHEETS PER BOX</v>
      </c>
      <c r="C1275" s="1" t="s">
        <v>3182</v>
      </c>
      <c r="D1275" s="1" t="s">
        <v>3498</v>
      </c>
      <c r="E1275" s="1" t="s">
        <v>3491</v>
      </c>
      <c r="F1275" s="16">
        <f>VLOOKUP(A1275,Details!$A$9:$I$1687,8,FALSE)</f>
        <v>0</v>
      </c>
      <c r="H1275" s="16" t="str">
        <f t="shared" si="84"/>
        <v/>
      </c>
      <c r="I1275" s="16" t="str">
        <f t="shared" si="85"/>
        <v/>
      </c>
      <c r="J1275" s="16" t="str">
        <f t="shared" si="86"/>
        <v/>
      </c>
      <c r="K1275" s="16" t="str">
        <f t="shared" si="87"/>
        <v/>
      </c>
    </row>
    <row r="1276" spans="1:11" ht="25" x14ac:dyDescent="0.35">
      <c r="A1276" s="1" t="str">
        <f>Details!A1275</f>
        <v>CCS1467</v>
      </c>
      <c r="B1276" s="1" t="str">
        <f>Details!B1275</f>
        <v>FACIAL TISSUE 2 PLY WHITE 56 SHEETS PER BOX</v>
      </c>
      <c r="C1276" s="1" t="s">
        <v>3182</v>
      </c>
      <c r="D1276" s="1" t="s">
        <v>3618</v>
      </c>
      <c r="E1276" s="1">
        <v>0</v>
      </c>
      <c r="F1276" s="16">
        <f>VLOOKUP(A1276,Details!$A$9:$I$1687,8,FALSE)</f>
        <v>0</v>
      </c>
      <c r="H1276" s="16" t="str">
        <f t="shared" si="84"/>
        <v/>
      </c>
      <c r="I1276" s="16" t="str">
        <f t="shared" si="85"/>
        <v/>
      </c>
      <c r="J1276" s="16" t="str">
        <f t="shared" si="86"/>
        <v/>
      </c>
      <c r="K1276" s="16" t="str">
        <f t="shared" si="87"/>
        <v/>
      </c>
    </row>
    <row r="1277" spans="1:11" ht="25" x14ac:dyDescent="0.35">
      <c r="A1277" s="1" t="str">
        <f>Details!A1276</f>
        <v>CCS1219</v>
      </c>
      <c r="B1277" s="1" t="str">
        <f>Details!B1276</f>
        <v>FACIAL TISSUE 2 PLY WHITE 100 SHEETS PER BOX</v>
      </c>
      <c r="C1277" s="1" t="s">
        <v>3182</v>
      </c>
      <c r="D1277" s="1" t="s">
        <v>25</v>
      </c>
      <c r="E1277" s="1" t="s">
        <v>3491</v>
      </c>
      <c r="F1277" s="16">
        <f>VLOOKUP(A1277,Details!$A$9:$I$1687,8,FALSE)</f>
        <v>0</v>
      </c>
      <c r="H1277" s="16" t="str">
        <f t="shared" si="84"/>
        <v/>
      </c>
      <c r="I1277" s="16" t="str">
        <f t="shared" si="85"/>
        <v/>
      </c>
      <c r="J1277" s="16" t="str">
        <f t="shared" si="86"/>
        <v/>
      </c>
      <c r="K1277" s="16" t="str">
        <f t="shared" si="87"/>
        <v/>
      </c>
    </row>
    <row r="1278" spans="1:11" ht="25" x14ac:dyDescent="0.35">
      <c r="A1278" s="1" t="str">
        <f>Details!A1277</f>
        <v>CCS1220</v>
      </c>
      <c r="B1278" s="1" t="str">
        <f>Details!B1277</f>
        <v>PLASTIC BAG 236 X 350MM 100MU OPEN SHORT SIDE</v>
      </c>
      <c r="C1278" s="1" t="s">
        <v>3182</v>
      </c>
      <c r="D1278" s="1" t="s">
        <v>89</v>
      </c>
      <c r="E1278" s="1" t="s">
        <v>3492</v>
      </c>
      <c r="F1278" s="16">
        <f>VLOOKUP(A1278,Details!$A$9:$I$1687,8,FALSE)</f>
        <v>0</v>
      </c>
      <c r="H1278" s="16" t="str">
        <f t="shared" si="84"/>
        <v/>
      </c>
      <c r="I1278" s="16" t="str">
        <f t="shared" si="85"/>
        <v/>
      </c>
      <c r="J1278" s="16" t="str">
        <f t="shared" si="86"/>
        <v/>
      </c>
      <c r="K1278" s="16" t="str">
        <f t="shared" si="87"/>
        <v/>
      </c>
    </row>
    <row r="1279" spans="1:11" ht="25" x14ac:dyDescent="0.35">
      <c r="A1279" s="1" t="str">
        <f>Details!A1278</f>
        <v>CCS1221</v>
      </c>
      <c r="B1279" s="1" t="str">
        <f>Details!B1278</f>
        <v>STORAGE BAG 255 X 355 X 104MM MANILLA FOR A4 AND FOOLSCAP HOLDS WEIGHT UP TO 4KG.</v>
      </c>
      <c r="C1279" s="1" t="s">
        <v>3182</v>
      </c>
      <c r="D1279" s="1" t="s">
        <v>52</v>
      </c>
      <c r="E1279" s="1" t="s">
        <v>3491</v>
      </c>
      <c r="F1279" s="16">
        <f>VLOOKUP(A1279,Details!$A$9:$I$1687,8,FALSE)</f>
        <v>0</v>
      </c>
      <c r="H1279" s="16" t="str">
        <f t="shared" si="84"/>
        <v/>
      </c>
      <c r="I1279" s="16" t="str">
        <f t="shared" si="85"/>
        <v/>
      </c>
      <c r="J1279" s="16" t="str">
        <f t="shared" si="86"/>
        <v/>
      </c>
      <c r="K1279" s="16" t="str">
        <f t="shared" si="87"/>
        <v/>
      </c>
    </row>
    <row r="1280" spans="1:11" ht="25" x14ac:dyDescent="0.35">
      <c r="A1280" s="1" t="str">
        <f>Details!A1279</f>
        <v>CCS1222</v>
      </c>
      <c r="B1280" s="1" t="str">
        <f>Details!B1279</f>
        <v>POLYTHENE BAG 250 X 350MM CLEAR 200G SELF SEAL RESEALABLE</v>
      </c>
      <c r="C1280" s="1" t="s">
        <v>3182</v>
      </c>
      <c r="D1280" s="1" t="s">
        <v>334</v>
      </c>
      <c r="E1280" s="1" t="s">
        <v>3492</v>
      </c>
      <c r="F1280" s="16">
        <f>VLOOKUP(A1280,Details!$A$9:$I$1687,8,FALSE)</f>
        <v>0</v>
      </c>
      <c r="H1280" s="16" t="str">
        <f t="shared" si="84"/>
        <v/>
      </c>
      <c r="I1280" s="16" t="str">
        <f t="shared" si="85"/>
        <v/>
      </c>
      <c r="J1280" s="16" t="str">
        <f t="shared" si="86"/>
        <v/>
      </c>
      <c r="K1280" s="16" t="str">
        <f t="shared" si="87"/>
        <v/>
      </c>
    </row>
    <row r="1281" spans="1:11" ht="25" x14ac:dyDescent="0.35">
      <c r="A1281" s="1" t="str">
        <f>Details!A1280</f>
        <v>CCS1223</v>
      </c>
      <c r="B1281" s="1" t="str">
        <f>Details!B1280</f>
        <v>COIN BAG MULTI DENOMINATIONAL</v>
      </c>
      <c r="C1281" s="1" t="s">
        <v>3182</v>
      </c>
      <c r="D1281" s="1" t="s">
        <v>54</v>
      </c>
      <c r="E1281" s="1" t="s">
        <v>3492</v>
      </c>
      <c r="F1281" s="16">
        <f>VLOOKUP(A1281,Details!$A$9:$I$1687,8,FALSE)</f>
        <v>0</v>
      </c>
      <c r="H1281" s="16" t="str">
        <f t="shared" si="84"/>
        <v/>
      </c>
      <c r="I1281" s="16" t="str">
        <f t="shared" si="85"/>
        <v/>
      </c>
      <c r="J1281" s="16" t="str">
        <f t="shared" si="86"/>
        <v/>
      </c>
      <c r="K1281" s="16" t="str">
        <f t="shared" si="87"/>
        <v/>
      </c>
    </row>
    <row r="1282" spans="1:11" ht="25" x14ac:dyDescent="0.35">
      <c r="A1282" s="1" t="str">
        <f>Details!A1281</f>
        <v>CCS1224</v>
      </c>
      <c r="B1282" s="1" t="str">
        <f>Details!B1281</f>
        <v>PAPER BAG 150 X 215 X 208MM WHITE SULPHITE</v>
      </c>
      <c r="C1282" s="1" t="s">
        <v>3182</v>
      </c>
      <c r="D1282" s="1" t="s">
        <v>25</v>
      </c>
      <c r="E1282" s="1" t="s">
        <v>3491</v>
      </c>
      <c r="F1282" s="16">
        <f>VLOOKUP(A1282,Details!$A$9:$I$1687,8,FALSE)</f>
        <v>0</v>
      </c>
      <c r="H1282" s="16" t="str">
        <f t="shared" si="84"/>
        <v/>
      </c>
      <c r="I1282" s="16" t="str">
        <f t="shared" si="85"/>
        <v/>
      </c>
      <c r="J1282" s="16" t="str">
        <f t="shared" si="86"/>
        <v/>
      </c>
      <c r="K1282" s="16" t="str">
        <f t="shared" si="87"/>
        <v/>
      </c>
    </row>
    <row r="1283" spans="1:11" ht="25" x14ac:dyDescent="0.35">
      <c r="A1283" s="1" t="str">
        <f>Details!A1282</f>
        <v>CCS1225</v>
      </c>
      <c r="B1283" s="1" t="str">
        <f>Details!B1282</f>
        <v>PAPER BAG 260 X 360 X 520MM 12.7KG WEIGHT CAPACITY BROWN</v>
      </c>
      <c r="C1283" s="1" t="s">
        <v>3182</v>
      </c>
      <c r="D1283" s="1" t="s">
        <v>905</v>
      </c>
      <c r="E1283" s="1" t="s">
        <v>3491</v>
      </c>
      <c r="F1283" s="16">
        <f>VLOOKUP(A1283,Details!$A$9:$I$1687,8,FALSE)</f>
        <v>0</v>
      </c>
      <c r="H1283" s="16" t="str">
        <f t="shared" si="84"/>
        <v/>
      </c>
      <c r="I1283" s="16" t="str">
        <f t="shared" si="85"/>
        <v/>
      </c>
      <c r="J1283" s="16" t="str">
        <f t="shared" si="86"/>
        <v/>
      </c>
      <c r="K1283" s="16" t="str">
        <f t="shared" si="87"/>
        <v/>
      </c>
    </row>
    <row r="1284" spans="1:11" ht="25" x14ac:dyDescent="0.35">
      <c r="A1284" s="1" t="str">
        <f>Details!A1283</f>
        <v>CCS1226</v>
      </c>
      <c r="B1284" s="1" t="str">
        <f>Details!B1283</f>
        <v>USB 4" DESK FAN BLACK</v>
      </c>
      <c r="C1284" s="1" t="s">
        <v>3182</v>
      </c>
      <c r="D1284" s="1" t="s">
        <v>12</v>
      </c>
      <c r="E1284" s="1" t="s">
        <v>3492</v>
      </c>
      <c r="F1284" s="16">
        <f>VLOOKUP(A1284,Details!$A$9:$I$1687,8,FALSE)</f>
        <v>0</v>
      </c>
      <c r="H1284" s="16" t="str">
        <f t="shared" si="84"/>
        <v/>
      </c>
      <c r="I1284" s="16" t="str">
        <f t="shared" si="85"/>
        <v/>
      </c>
      <c r="J1284" s="16" t="str">
        <f t="shared" si="86"/>
        <v/>
      </c>
      <c r="K1284" s="16" t="str">
        <f t="shared" si="87"/>
        <v/>
      </c>
    </row>
    <row r="1285" spans="1:11" ht="25" x14ac:dyDescent="0.35">
      <c r="A1285" s="1" t="str">
        <f>Details!A1284</f>
        <v>CCS1227</v>
      </c>
      <c r="B1285" s="1" t="str">
        <f>Details!B1284</f>
        <v>3 SPEED OSCILLATING 9" DESK FAN</v>
      </c>
      <c r="C1285" s="1" t="s">
        <v>3182</v>
      </c>
      <c r="D1285" s="1" t="s">
        <v>12</v>
      </c>
      <c r="E1285" s="1" t="s">
        <v>3492</v>
      </c>
      <c r="F1285" s="16">
        <f>VLOOKUP(A1285,Details!$A$9:$I$1687,8,FALSE)</f>
        <v>0</v>
      </c>
      <c r="H1285" s="16" t="str">
        <f t="shared" si="84"/>
        <v/>
      </c>
      <c r="I1285" s="16" t="str">
        <f t="shared" si="85"/>
        <v/>
      </c>
      <c r="J1285" s="16" t="str">
        <f t="shared" si="86"/>
        <v/>
      </c>
      <c r="K1285" s="16" t="str">
        <f t="shared" si="87"/>
        <v/>
      </c>
    </row>
    <row r="1286" spans="1:11" ht="25" x14ac:dyDescent="0.35">
      <c r="A1286" s="1" t="str">
        <f>Details!A1285</f>
        <v>CCS1228</v>
      </c>
      <c r="B1286" s="1" t="str">
        <f>Details!B1285</f>
        <v>3 SPEED OSCILLATING 12" DESK FAN</v>
      </c>
      <c r="C1286" s="1" t="s">
        <v>3182</v>
      </c>
      <c r="D1286" s="1" t="s">
        <v>12</v>
      </c>
      <c r="E1286" s="1" t="s">
        <v>3492</v>
      </c>
      <c r="F1286" s="16">
        <f>VLOOKUP(A1286,Details!$A$9:$I$1687,8,FALSE)</f>
        <v>0</v>
      </c>
      <c r="H1286" s="16" t="str">
        <f t="shared" si="84"/>
        <v/>
      </c>
      <c r="I1286" s="16" t="str">
        <f t="shared" si="85"/>
        <v/>
      </c>
      <c r="J1286" s="16" t="str">
        <f t="shared" si="86"/>
        <v/>
      </c>
      <c r="K1286" s="16" t="str">
        <f t="shared" si="87"/>
        <v/>
      </c>
    </row>
    <row r="1287" spans="1:11" ht="25" x14ac:dyDescent="0.35">
      <c r="A1287" s="1" t="str">
        <f>Details!A1286</f>
        <v>CCS1229</v>
      </c>
      <c r="B1287" s="1" t="str">
        <f>Details!B1286</f>
        <v>3 SPEED OSCILLATING 16" PEDESTAL FAN HEIGHT ADJUSTABLE FROM 112CM TO 140CM</v>
      </c>
      <c r="C1287" s="1" t="s">
        <v>3182</v>
      </c>
      <c r="D1287" s="1" t="s">
        <v>12</v>
      </c>
      <c r="E1287" s="1" t="s">
        <v>3492</v>
      </c>
      <c r="F1287" s="16">
        <f>VLOOKUP(A1287,Details!$A$9:$I$1687,8,FALSE)</f>
        <v>0</v>
      </c>
      <c r="H1287" s="16" t="str">
        <f t="shared" si="84"/>
        <v/>
      </c>
      <c r="I1287" s="16" t="str">
        <f t="shared" si="85"/>
        <v/>
      </c>
      <c r="J1287" s="16" t="str">
        <f t="shared" si="86"/>
        <v/>
      </c>
      <c r="K1287" s="16" t="str">
        <f t="shared" si="87"/>
        <v/>
      </c>
    </row>
    <row r="1288" spans="1:11" ht="25" x14ac:dyDescent="0.35">
      <c r="A1288" s="1" t="str">
        <f>Details!A1287</f>
        <v>CCS1230</v>
      </c>
      <c r="B1288" s="1" t="str">
        <f>Details!B1287</f>
        <v>TOWER FAN 30" WHITE</v>
      </c>
      <c r="C1288" s="1" t="s">
        <v>3182</v>
      </c>
      <c r="D1288" s="1" t="s">
        <v>12</v>
      </c>
      <c r="E1288" s="1" t="s">
        <v>3492</v>
      </c>
      <c r="F1288" s="16">
        <f>VLOOKUP(A1288,Details!$A$9:$I$1687,8,FALSE)</f>
        <v>0</v>
      </c>
      <c r="H1288" s="16" t="str">
        <f t="shared" si="84"/>
        <v/>
      </c>
      <c r="I1288" s="16" t="str">
        <f t="shared" si="85"/>
        <v/>
      </c>
      <c r="J1288" s="16" t="str">
        <f t="shared" si="86"/>
        <v/>
      </c>
      <c r="K1288" s="16" t="str">
        <f t="shared" si="87"/>
        <v/>
      </c>
    </row>
    <row r="1289" spans="1:11" ht="25" x14ac:dyDescent="0.35">
      <c r="A1289" s="1" t="str">
        <f>Details!A1288</f>
        <v>CCS1231</v>
      </c>
      <c r="B1289" s="1" t="str">
        <f>Details!B1288</f>
        <v>UPRIGHT 2KW FAN HEATER</v>
      </c>
      <c r="C1289" s="1" t="s">
        <v>3182</v>
      </c>
      <c r="D1289" s="1" t="s">
        <v>12</v>
      </c>
      <c r="E1289" s="1" t="s">
        <v>3492</v>
      </c>
      <c r="F1289" s="16">
        <f>VLOOKUP(A1289,Details!$A$9:$I$1687,8,FALSE)</f>
        <v>0</v>
      </c>
      <c r="H1289" s="16" t="str">
        <f t="shared" si="84"/>
        <v/>
      </c>
      <c r="I1289" s="16" t="str">
        <f t="shared" si="85"/>
        <v/>
      </c>
      <c r="J1289" s="16" t="str">
        <f t="shared" si="86"/>
        <v/>
      </c>
      <c r="K1289" s="16" t="str">
        <f t="shared" si="87"/>
        <v/>
      </c>
    </row>
    <row r="1290" spans="1:11" ht="25" x14ac:dyDescent="0.35">
      <c r="A1290" s="1" t="str">
        <f>Details!A1289</f>
        <v>CCS1232</v>
      </c>
      <c r="B1290" s="1" t="str">
        <f>Details!B1289</f>
        <v>HEATER CONVECTOR 2KW WHITE</v>
      </c>
      <c r="C1290" s="1" t="s">
        <v>3182</v>
      </c>
      <c r="D1290" s="1" t="s">
        <v>12</v>
      </c>
      <c r="E1290" s="1" t="s">
        <v>3492</v>
      </c>
      <c r="F1290" s="16">
        <f>VLOOKUP(A1290,Details!$A$9:$I$1687,8,FALSE)</f>
        <v>0</v>
      </c>
      <c r="H1290" s="16" t="str">
        <f t="shared" si="84"/>
        <v/>
      </c>
      <c r="I1290" s="16" t="str">
        <f t="shared" si="85"/>
        <v/>
      </c>
      <c r="J1290" s="16" t="str">
        <f t="shared" si="86"/>
        <v/>
      </c>
      <c r="K1290" s="16" t="str">
        <f t="shared" si="87"/>
        <v/>
      </c>
    </row>
    <row r="1291" spans="1:11" ht="25" x14ac:dyDescent="0.35">
      <c r="A1291" s="1" t="str">
        <f>Details!A1290</f>
        <v>CCS1233</v>
      </c>
      <c r="B1291" s="1" t="str">
        <f>Details!B1290</f>
        <v>HEATER OIL-FILLED RADIATOR 2KW WHITE</v>
      </c>
      <c r="C1291" s="1" t="s">
        <v>3182</v>
      </c>
      <c r="D1291" s="1" t="s">
        <v>12</v>
      </c>
      <c r="E1291" s="1" t="s">
        <v>3492</v>
      </c>
      <c r="F1291" s="16">
        <f>VLOOKUP(A1291,Details!$A$9:$I$1687,8,FALSE)</f>
        <v>0</v>
      </c>
      <c r="H1291" s="16" t="str">
        <f t="shared" si="84"/>
        <v/>
      </c>
      <c r="I1291" s="16" t="str">
        <f t="shared" si="85"/>
        <v/>
      </c>
      <c r="J1291" s="16" t="str">
        <f t="shared" si="86"/>
        <v/>
      </c>
      <c r="K1291" s="16" t="str">
        <f t="shared" si="87"/>
        <v/>
      </c>
    </row>
    <row r="1292" spans="1:11" ht="25" x14ac:dyDescent="0.35">
      <c r="A1292" s="1" t="str">
        <f>Details!A1291</f>
        <v>CCS1234</v>
      </c>
      <c r="B1292" s="1" t="str">
        <f>Details!B1291</f>
        <v>HEATER OIL-FILLED RADIATOR 1.5KW WHITE</v>
      </c>
      <c r="C1292" s="1" t="s">
        <v>3182</v>
      </c>
      <c r="D1292" s="1" t="s">
        <v>12</v>
      </c>
      <c r="E1292" s="1" t="s">
        <v>3492</v>
      </c>
      <c r="F1292" s="16">
        <f>VLOOKUP(A1292,Details!$A$9:$I$1687,8,FALSE)</f>
        <v>0</v>
      </c>
      <c r="H1292" s="16" t="str">
        <f t="shared" si="84"/>
        <v/>
      </c>
      <c r="I1292" s="16" t="str">
        <f t="shared" si="85"/>
        <v/>
      </c>
      <c r="J1292" s="16" t="str">
        <f t="shared" si="86"/>
        <v/>
      </c>
      <c r="K1292" s="16" t="str">
        <f t="shared" si="87"/>
        <v/>
      </c>
    </row>
    <row r="1293" spans="1:11" ht="25" x14ac:dyDescent="0.35">
      <c r="A1293" s="1" t="str">
        <f>Details!A1292</f>
        <v>CCS1235</v>
      </c>
      <c r="B1293" s="1" t="str">
        <f>Details!B1292</f>
        <v>STRUNG RECYCLED TAG 82 X 41MM BUFF</v>
      </c>
      <c r="C1293" s="1" t="s">
        <v>3182</v>
      </c>
      <c r="D1293" s="1" t="s">
        <v>409</v>
      </c>
      <c r="E1293" s="1" t="s">
        <v>3491</v>
      </c>
      <c r="F1293" s="16">
        <f>VLOOKUP(A1293,Details!$A$9:$I$1687,8,FALSE)</f>
        <v>0</v>
      </c>
      <c r="H1293" s="16" t="str">
        <f t="shared" si="84"/>
        <v/>
      </c>
      <c r="I1293" s="16" t="str">
        <f t="shared" si="85"/>
        <v/>
      </c>
      <c r="J1293" s="16" t="str">
        <f t="shared" si="86"/>
        <v/>
      </c>
      <c r="K1293" s="16" t="str">
        <f t="shared" si="87"/>
        <v/>
      </c>
    </row>
    <row r="1294" spans="1:11" ht="25" x14ac:dyDescent="0.35">
      <c r="A1294" s="1" t="str">
        <f>Details!A1293</f>
        <v>CCS1236</v>
      </c>
      <c r="B1294" s="1" t="str">
        <f>Details!B1293</f>
        <v>STRUNG RECYCLED TAG 120 X 60MM BUFF</v>
      </c>
      <c r="C1294" s="1" t="s">
        <v>3182</v>
      </c>
      <c r="D1294" s="1" t="s">
        <v>25</v>
      </c>
      <c r="E1294" s="1" t="s">
        <v>3491</v>
      </c>
      <c r="F1294" s="16">
        <f>VLOOKUP(A1294,Details!$A$9:$I$1687,8,FALSE)</f>
        <v>0</v>
      </c>
      <c r="H1294" s="16" t="str">
        <f t="shared" si="84"/>
        <v/>
      </c>
      <c r="I1294" s="16" t="str">
        <f t="shared" si="85"/>
        <v/>
      </c>
      <c r="J1294" s="16" t="str">
        <f t="shared" si="86"/>
        <v/>
      </c>
      <c r="K1294" s="16" t="str">
        <f t="shared" si="87"/>
        <v/>
      </c>
    </row>
    <row r="1295" spans="1:11" ht="25" x14ac:dyDescent="0.35">
      <c r="A1295" s="1" t="str">
        <f>Details!A1294</f>
        <v>CCS1237</v>
      </c>
      <c r="B1295" s="1" t="str">
        <f>Details!B1294</f>
        <v>KEY RING ASSORTED COLOURS PLASTIC</v>
      </c>
      <c r="C1295" s="1" t="s">
        <v>3182</v>
      </c>
      <c r="D1295" s="1" t="s">
        <v>77</v>
      </c>
      <c r="E1295" s="1" t="s">
        <v>3492</v>
      </c>
      <c r="F1295" s="16">
        <f>VLOOKUP(A1295,Details!$A$9:$I$1687,8,FALSE)</f>
        <v>0</v>
      </c>
      <c r="H1295" s="16" t="str">
        <f t="shared" si="84"/>
        <v/>
      </c>
      <c r="I1295" s="16" t="str">
        <f t="shared" si="85"/>
        <v/>
      </c>
      <c r="J1295" s="16" t="str">
        <f t="shared" si="86"/>
        <v/>
      </c>
      <c r="K1295" s="16" t="str">
        <f t="shared" si="87"/>
        <v/>
      </c>
    </row>
    <row r="1296" spans="1:11" ht="25" x14ac:dyDescent="0.35">
      <c r="A1296" s="1" t="str">
        <f>Details!A1295</f>
        <v>CCS1468</v>
      </c>
      <c r="B1296" s="1" t="str">
        <f>Details!B1295</f>
        <v>KEY RING ASSORTED COLOURS PLASTIC</v>
      </c>
      <c r="C1296" s="1" t="s">
        <v>3182</v>
      </c>
      <c r="D1296" s="1" t="s">
        <v>60</v>
      </c>
      <c r="E1296" s="1" t="s">
        <v>3492</v>
      </c>
      <c r="F1296" s="16">
        <f>VLOOKUP(A1296,Details!$A$9:$I$1687,8,FALSE)</f>
        <v>0</v>
      </c>
      <c r="H1296" s="16" t="str">
        <f t="shared" si="84"/>
        <v/>
      </c>
      <c r="I1296" s="16" t="str">
        <f t="shared" si="85"/>
        <v/>
      </c>
      <c r="J1296" s="16" t="str">
        <f t="shared" si="86"/>
        <v/>
      </c>
      <c r="K1296" s="16" t="str">
        <f t="shared" si="87"/>
        <v/>
      </c>
    </row>
    <row r="1297" spans="1:11" ht="25" x14ac:dyDescent="0.35">
      <c r="A1297" s="1" t="str">
        <f>Details!A1296</f>
        <v>CCS1238</v>
      </c>
      <c r="B1297" s="1" t="str">
        <f>Details!B1296</f>
        <v>KEY CABINET 20 KEY GREY 260 X 160 X 60MM LOCKABLE WITH 2 KEYS. WALL MOUNTED, SUPPLIED WITH FIXING KIT.</v>
      </c>
      <c r="C1297" s="1" t="s">
        <v>3182</v>
      </c>
      <c r="D1297" s="1" t="s">
        <v>12</v>
      </c>
      <c r="E1297" s="1" t="s">
        <v>3492</v>
      </c>
      <c r="F1297" s="16">
        <f>VLOOKUP(A1297,Details!$A$9:$I$1687,8,FALSE)</f>
        <v>0</v>
      </c>
      <c r="H1297" s="16" t="str">
        <f t="shared" si="84"/>
        <v/>
      </c>
      <c r="I1297" s="16" t="str">
        <f t="shared" si="85"/>
        <v/>
      </c>
      <c r="J1297" s="16" t="str">
        <f t="shared" si="86"/>
        <v/>
      </c>
      <c r="K1297" s="16" t="str">
        <f t="shared" si="87"/>
        <v/>
      </c>
    </row>
    <row r="1298" spans="1:11" ht="25" x14ac:dyDescent="0.35">
      <c r="A1298" s="1" t="str">
        <f>Details!A1297</f>
        <v>CCS1239</v>
      </c>
      <c r="B1298" s="1" t="str">
        <f>Details!B1297</f>
        <v>KEY CABINET 30 KEY GREY 200 X 160 X 80MM LOCKABLE WITH 2 KEYS. WALL MOUNTED, SUPPLIED WITH FIXING KIT.</v>
      </c>
      <c r="C1298" s="1" t="s">
        <v>3182</v>
      </c>
      <c r="D1298" s="1" t="s">
        <v>12</v>
      </c>
      <c r="E1298" s="1" t="s">
        <v>3492</v>
      </c>
      <c r="F1298" s="16">
        <f>VLOOKUP(A1298,Details!$A$9:$I$1687,8,FALSE)</f>
        <v>0</v>
      </c>
      <c r="H1298" s="16" t="str">
        <f t="shared" si="84"/>
        <v/>
      </c>
      <c r="I1298" s="16" t="str">
        <f t="shared" si="85"/>
        <v/>
      </c>
      <c r="J1298" s="16" t="str">
        <f t="shared" si="86"/>
        <v/>
      </c>
      <c r="K1298" s="16" t="str">
        <f t="shared" si="87"/>
        <v/>
      </c>
    </row>
    <row r="1299" spans="1:11" ht="25" x14ac:dyDescent="0.35">
      <c r="A1299" s="1" t="str">
        <f>Details!A1298</f>
        <v>CCS1240</v>
      </c>
      <c r="B1299" s="1" t="str">
        <f>Details!B1298</f>
        <v>KEY CABINET 140 KEY GREY 280 X 60 X 370MM LOCKABLE WITH 2 KEYS. WALL MOUNTED, SUPPLIED WITH FIXING KIT.</v>
      </c>
      <c r="C1299" s="1" t="s">
        <v>3182</v>
      </c>
      <c r="D1299" s="1" t="s">
        <v>12</v>
      </c>
      <c r="E1299" s="1" t="s">
        <v>3492</v>
      </c>
      <c r="F1299" s="16">
        <f>VLOOKUP(A1299,Details!$A$9:$I$1687,8,FALSE)</f>
        <v>0</v>
      </c>
      <c r="H1299" s="16" t="str">
        <f t="shared" si="84"/>
        <v/>
      </c>
      <c r="I1299" s="16" t="str">
        <f t="shared" si="85"/>
        <v/>
      </c>
      <c r="J1299" s="16" t="str">
        <f t="shared" si="86"/>
        <v/>
      </c>
      <c r="K1299" s="16" t="str">
        <f t="shared" si="87"/>
        <v/>
      </c>
    </row>
    <row r="1300" spans="1:11" ht="25" x14ac:dyDescent="0.35">
      <c r="A1300" s="1" t="str">
        <f>Details!A1299</f>
        <v>CCS1241</v>
      </c>
      <c r="B1300" s="1" t="str">
        <f>Details!B1299</f>
        <v>KNIFE HEAVY DUTY 8 SEGMENT SNAP OFF BLADES</v>
      </c>
      <c r="C1300" s="1" t="s">
        <v>3182</v>
      </c>
      <c r="D1300" s="1" t="s">
        <v>12</v>
      </c>
      <c r="E1300" s="1" t="s">
        <v>3492</v>
      </c>
      <c r="F1300" s="16">
        <f>VLOOKUP(A1300,Details!$A$9:$I$1687,8,FALSE)</f>
        <v>0</v>
      </c>
      <c r="H1300" s="16" t="str">
        <f t="shared" si="84"/>
        <v/>
      </c>
      <c r="I1300" s="16" t="str">
        <f t="shared" si="85"/>
        <v/>
      </c>
      <c r="J1300" s="16" t="str">
        <f t="shared" si="86"/>
        <v/>
      </c>
      <c r="K1300" s="16" t="str">
        <f t="shared" si="87"/>
        <v/>
      </c>
    </row>
    <row r="1301" spans="1:11" ht="25" x14ac:dyDescent="0.35">
      <c r="A1301" s="1" t="str">
        <f>Details!A1300</f>
        <v>CCS1242</v>
      </c>
      <c r="B1301" s="1" t="str">
        <f>Details!B1300</f>
        <v>DESK LAMP BLACK ARCHITECT</v>
      </c>
      <c r="C1301" s="1" t="s">
        <v>3182</v>
      </c>
      <c r="D1301" s="1" t="s">
        <v>12</v>
      </c>
      <c r="E1301" s="1" t="s">
        <v>3492</v>
      </c>
      <c r="F1301" s="16">
        <f>VLOOKUP(A1301,Details!$A$9:$I$1687,8,FALSE)</f>
        <v>0</v>
      </c>
      <c r="H1301" s="16" t="str">
        <f t="shared" si="84"/>
        <v/>
      </c>
      <c r="I1301" s="16" t="str">
        <f t="shared" si="85"/>
        <v/>
      </c>
      <c r="J1301" s="16" t="str">
        <f t="shared" si="86"/>
        <v/>
      </c>
      <c r="K1301" s="16" t="str">
        <f t="shared" si="87"/>
        <v/>
      </c>
    </row>
    <row r="1302" spans="1:11" ht="25" x14ac:dyDescent="0.35">
      <c r="A1302" s="1" t="str">
        <f>Details!A1301</f>
        <v>CCS1243</v>
      </c>
      <c r="B1302" s="1" t="str">
        <f>Details!B1301</f>
        <v>DESK LAMP SILVER HALOGEN ADJUSTABLE ARM AND HEAD MAX HEIGHT 350MM 20W BULB INCLUDED</v>
      </c>
      <c r="C1302" s="1" t="s">
        <v>3182</v>
      </c>
      <c r="D1302" s="1" t="s">
        <v>12</v>
      </c>
      <c r="E1302" s="1" t="s">
        <v>3492</v>
      </c>
      <c r="F1302" s="16">
        <f>VLOOKUP(A1302,Details!$A$9:$I$1687,8,FALSE)</f>
        <v>0</v>
      </c>
      <c r="H1302" s="16" t="str">
        <f t="shared" si="84"/>
        <v/>
      </c>
      <c r="I1302" s="16" t="str">
        <f t="shared" si="85"/>
        <v/>
      </c>
      <c r="J1302" s="16" t="str">
        <f t="shared" si="86"/>
        <v/>
      </c>
      <c r="K1302" s="16" t="str">
        <f t="shared" si="87"/>
        <v/>
      </c>
    </row>
    <row r="1303" spans="1:11" ht="25" x14ac:dyDescent="0.35">
      <c r="A1303" s="1" t="str">
        <f>Details!A1302</f>
        <v>CCS1244</v>
      </c>
      <c r="B1303" s="1" t="str">
        <f>Details!B1302</f>
        <v>SECURITY SAFE 11.6 LITRE INCLUDES BOLT DOWN KIT PROGRAMMABLE ELECTRONIC LOCK WITH OVERRIDE KEY</v>
      </c>
      <c r="C1303" s="1" t="s">
        <v>3182</v>
      </c>
      <c r="D1303" s="1" t="s">
        <v>12</v>
      </c>
      <c r="E1303" s="1" t="s">
        <v>3492</v>
      </c>
      <c r="F1303" s="16">
        <f>VLOOKUP(A1303,Details!$A$9:$I$1687,8,FALSE)</f>
        <v>0</v>
      </c>
      <c r="H1303" s="16" t="str">
        <f t="shared" si="84"/>
        <v/>
      </c>
      <c r="I1303" s="16" t="str">
        <f t="shared" si="85"/>
        <v/>
      </c>
      <c r="J1303" s="16" t="str">
        <f t="shared" si="86"/>
        <v/>
      </c>
      <c r="K1303" s="16" t="str">
        <f t="shared" si="87"/>
        <v/>
      </c>
    </row>
    <row r="1304" spans="1:11" ht="25" x14ac:dyDescent="0.35">
      <c r="A1304" s="1" t="str">
        <f>Details!A1303</f>
        <v>CCS1245</v>
      </c>
      <c r="B1304" s="1" t="str">
        <f>Details!B1303</f>
        <v>SECURITY SAFE 14 LITRE 6.4KG BLACK</v>
      </c>
      <c r="C1304" s="1" t="s">
        <v>3182</v>
      </c>
      <c r="D1304" s="1" t="s">
        <v>12</v>
      </c>
      <c r="E1304" s="1" t="s">
        <v>3492</v>
      </c>
      <c r="F1304" s="16">
        <f>VLOOKUP(A1304,Details!$A$9:$I$1687,8,FALSE)</f>
        <v>0</v>
      </c>
      <c r="H1304" s="16" t="str">
        <f t="shared" si="84"/>
        <v/>
      </c>
      <c r="I1304" s="16" t="str">
        <f t="shared" si="85"/>
        <v/>
      </c>
      <c r="J1304" s="16" t="str">
        <f t="shared" si="86"/>
        <v/>
      </c>
      <c r="K1304" s="16" t="str">
        <f t="shared" si="87"/>
        <v/>
      </c>
    </row>
    <row r="1305" spans="1:11" x14ac:dyDescent="0.35">
      <c r="A1305" s="1" t="str">
        <f>Details!A1304</f>
        <v>CCS1246</v>
      </c>
      <c r="B1305" s="1" t="str">
        <f>Details!B1304</f>
        <v>CORDLESS JUG KETTLE 1.7 LITRE</v>
      </c>
      <c r="C1305" s="1" t="s">
        <v>3124</v>
      </c>
      <c r="D1305" s="1" t="s">
        <v>12</v>
      </c>
      <c r="E1305" s="1" t="s">
        <v>3492</v>
      </c>
      <c r="F1305" s="16">
        <f>VLOOKUP(A1305,Details!$A$9:$I$1687,8,FALSE)</f>
        <v>0</v>
      </c>
      <c r="H1305" s="16" t="str">
        <f t="shared" si="84"/>
        <v/>
      </c>
      <c r="I1305" s="16" t="str">
        <f t="shared" si="85"/>
        <v/>
      </c>
      <c r="J1305" s="16" t="str">
        <f t="shared" si="86"/>
        <v/>
      </c>
      <c r="K1305" s="16" t="str">
        <f t="shared" si="87"/>
        <v/>
      </c>
    </row>
    <row r="1306" spans="1:11" ht="25" x14ac:dyDescent="0.35">
      <c r="A1306" s="1" t="str">
        <f>Details!A1305</f>
        <v>CCS1247</v>
      </c>
      <c r="B1306" s="1" t="str">
        <f>Details!B1305</f>
        <v>FIRE WARDEN VEST HIGHT RES YELLOW SMALL</v>
      </c>
      <c r="C1306" s="1" t="s">
        <v>3182</v>
      </c>
      <c r="D1306" s="1" t="s">
        <v>12</v>
      </c>
      <c r="E1306" s="1" t="s">
        <v>3492</v>
      </c>
      <c r="F1306" s="16">
        <f>VLOOKUP(A1306,Details!$A$9:$I$1687,8,FALSE)</f>
        <v>0</v>
      </c>
      <c r="H1306" s="16" t="str">
        <f t="shared" si="84"/>
        <v/>
      </c>
      <c r="I1306" s="16" t="str">
        <f t="shared" si="85"/>
        <v/>
      </c>
      <c r="J1306" s="16" t="str">
        <f t="shared" si="86"/>
        <v/>
      </c>
      <c r="K1306" s="16" t="str">
        <f t="shared" si="87"/>
        <v/>
      </c>
    </row>
    <row r="1307" spans="1:11" ht="25" x14ac:dyDescent="0.35">
      <c r="A1307" s="1" t="str">
        <f>Details!A1306</f>
        <v>CCS1248</v>
      </c>
      <c r="B1307" s="1" t="str">
        <f>Details!B1306</f>
        <v>FIRE WARDEN VEST HIGHT RES YELLOW MEDIUM</v>
      </c>
      <c r="C1307" s="1" t="s">
        <v>3182</v>
      </c>
      <c r="D1307" s="1" t="s">
        <v>12</v>
      </c>
      <c r="E1307" s="1" t="s">
        <v>3492</v>
      </c>
      <c r="F1307" s="16">
        <f>VLOOKUP(A1307,Details!$A$9:$I$1687,8,FALSE)</f>
        <v>0</v>
      </c>
      <c r="H1307" s="16" t="str">
        <f t="shared" si="84"/>
        <v/>
      </c>
      <c r="I1307" s="16" t="str">
        <f t="shared" si="85"/>
        <v/>
      </c>
      <c r="J1307" s="16" t="str">
        <f t="shared" si="86"/>
        <v/>
      </c>
      <c r="K1307" s="16" t="str">
        <f t="shared" si="87"/>
        <v/>
      </c>
    </row>
    <row r="1308" spans="1:11" ht="25" x14ac:dyDescent="0.35">
      <c r="A1308" s="1" t="str">
        <f>Details!A1307</f>
        <v>CCS1249</v>
      </c>
      <c r="B1308" s="1" t="str">
        <f>Details!B1307</f>
        <v>FIRE WARDEN VEST HIGHT RES YELLOW LARGE</v>
      </c>
      <c r="C1308" s="1" t="s">
        <v>3182</v>
      </c>
      <c r="D1308" s="1" t="s">
        <v>12</v>
      </c>
      <c r="E1308" s="1" t="s">
        <v>3492</v>
      </c>
      <c r="F1308" s="16">
        <f>VLOOKUP(A1308,Details!$A$9:$I$1687,8,FALSE)</f>
        <v>0</v>
      </c>
      <c r="H1308" s="16" t="str">
        <f t="shared" si="84"/>
        <v/>
      </c>
      <c r="I1308" s="16" t="str">
        <f t="shared" si="85"/>
        <v/>
      </c>
      <c r="J1308" s="16" t="str">
        <f t="shared" si="86"/>
        <v/>
      </c>
      <c r="K1308" s="16" t="str">
        <f t="shared" si="87"/>
        <v/>
      </c>
    </row>
    <row r="1309" spans="1:11" ht="25" x14ac:dyDescent="0.35">
      <c r="A1309" s="1" t="str">
        <f>Details!A1308</f>
        <v>CCS1250</v>
      </c>
      <c r="B1309" s="1" t="str">
        <f>Details!B1308</f>
        <v>FIRE WARDEN VEST HIGHT RES YELLOW EXTRA LARGE</v>
      </c>
      <c r="C1309" s="1" t="s">
        <v>3182</v>
      </c>
      <c r="D1309" s="1" t="s">
        <v>12</v>
      </c>
      <c r="E1309" s="1" t="s">
        <v>3492</v>
      </c>
      <c r="F1309" s="16">
        <f>VLOOKUP(A1309,Details!$A$9:$I$1687,8,FALSE)</f>
        <v>0</v>
      </c>
      <c r="H1309" s="16" t="str">
        <f t="shared" ref="H1309:H1372" si="88">IFERROR(F1309*$J$4,"")</f>
        <v/>
      </c>
      <c r="I1309" s="16" t="str">
        <f t="shared" ref="I1309:I1372" si="89">IFERROR(F1309*$J$5,"")</f>
        <v/>
      </c>
      <c r="J1309" s="16" t="str">
        <f t="shared" ref="J1309:J1372" si="90">IFERROR(F1309*$J$6,"")</f>
        <v/>
      </c>
      <c r="K1309" s="16" t="str">
        <f t="shared" ref="K1309:K1372" si="91">IFERROR(F1309*$J$7,"")</f>
        <v/>
      </c>
    </row>
    <row r="1310" spans="1:11" ht="25" x14ac:dyDescent="0.35">
      <c r="A1310" s="1" t="str">
        <f>Details!A1309</f>
        <v>CCS1251</v>
      </c>
      <c r="B1310" s="1" t="str">
        <f>Details!B1309</f>
        <v>SAFETY OVER SPECTACLES</v>
      </c>
      <c r="C1310" s="1" t="s">
        <v>3182</v>
      </c>
      <c r="D1310" s="1" t="s">
        <v>12</v>
      </c>
      <c r="E1310" s="1" t="s">
        <v>3492</v>
      </c>
      <c r="F1310" s="16">
        <f>VLOOKUP(A1310,Details!$A$9:$I$1687,8,FALSE)</f>
        <v>0</v>
      </c>
      <c r="H1310" s="16" t="str">
        <f t="shared" si="88"/>
        <v/>
      </c>
      <c r="I1310" s="16" t="str">
        <f t="shared" si="89"/>
        <v/>
      </c>
      <c r="J1310" s="16" t="str">
        <f t="shared" si="90"/>
        <v/>
      </c>
      <c r="K1310" s="16" t="str">
        <f t="shared" si="91"/>
        <v/>
      </c>
    </row>
    <row r="1311" spans="1:11" ht="25" x14ac:dyDescent="0.35">
      <c r="A1311" s="1" t="str">
        <f>Details!A1310</f>
        <v>CCS1252</v>
      </c>
      <c r="B1311" s="1" t="str">
        <f>Details!B1310</f>
        <v>TORCH HEAVY DUTY TAKES 2 X AAA</v>
      </c>
      <c r="C1311" s="1" t="s">
        <v>3182</v>
      </c>
      <c r="D1311" s="1" t="s">
        <v>12</v>
      </c>
      <c r="E1311" s="1" t="s">
        <v>3492</v>
      </c>
      <c r="F1311" s="16">
        <f>VLOOKUP(A1311,Details!$A$9:$I$1687,8,FALSE)</f>
        <v>0</v>
      </c>
      <c r="H1311" s="16" t="str">
        <f t="shared" si="88"/>
        <v/>
      </c>
      <c r="I1311" s="16" t="str">
        <f t="shared" si="89"/>
        <v/>
      </c>
      <c r="J1311" s="16" t="str">
        <f t="shared" si="90"/>
        <v/>
      </c>
      <c r="K1311" s="16" t="str">
        <f t="shared" si="91"/>
        <v/>
      </c>
    </row>
    <row r="1312" spans="1:11" ht="25" x14ac:dyDescent="0.35">
      <c r="A1312" s="1" t="str">
        <f>Details!A1311</f>
        <v>CCS1253</v>
      </c>
      <c r="B1312" s="1" t="str">
        <f>Details!B1311</f>
        <v>FOLDING CRATE TROLLEY (CRATE SIZE 880 X 460 X 260MM) HANDLE HEIGHT 985MM MAXIMUM CAPACITY 35KG BLACK</v>
      </c>
      <c r="C1312" s="1" t="s">
        <v>3182</v>
      </c>
      <c r="D1312" s="1" t="s">
        <v>12</v>
      </c>
      <c r="E1312" s="1" t="s">
        <v>3492</v>
      </c>
      <c r="F1312" s="16">
        <f>VLOOKUP(A1312,Details!$A$9:$I$1687,8,FALSE)</f>
        <v>0</v>
      </c>
      <c r="H1312" s="16" t="str">
        <f t="shared" si="88"/>
        <v/>
      </c>
      <c r="I1312" s="16" t="str">
        <f t="shared" si="89"/>
        <v/>
      </c>
      <c r="J1312" s="16" t="str">
        <f t="shared" si="90"/>
        <v/>
      </c>
      <c r="K1312" s="16" t="str">
        <f t="shared" si="91"/>
        <v/>
      </c>
    </row>
    <row r="1313" spans="1:11" ht="25" x14ac:dyDescent="0.35">
      <c r="A1313" s="1" t="str">
        <f>Details!A1312</f>
        <v>CCS1254</v>
      </c>
      <c r="B1313" s="1" t="str">
        <f>Details!B1312</f>
        <v>7OZ WATER CUP BLUE RECYCLABLE</v>
      </c>
      <c r="C1313" s="1" t="s">
        <v>3182</v>
      </c>
      <c r="D1313" s="1" t="s">
        <v>52</v>
      </c>
      <c r="E1313" s="1" t="s">
        <v>3492</v>
      </c>
      <c r="F1313" s="16">
        <f>VLOOKUP(A1313,Details!$A$9:$I$1687,8,FALSE)</f>
        <v>0</v>
      </c>
      <c r="H1313" s="16" t="str">
        <f t="shared" si="88"/>
        <v/>
      </c>
      <c r="I1313" s="16" t="str">
        <f t="shared" si="89"/>
        <v/>
      </c>
      <c r="J1313" s="16" t="str">
        <f t="shared" si="90"/>
        <v/>
      </c>
      <c r="K1313" s="16" t="str">
        <f t="shared" si="91"/>
        <v/>
      </c>
    </row>
    <row r="1314" spans="1:11" ht="25" x14ac:dyDescent="0.35">
      <c r="A1314" s="1" t="str">
        <f>Details!A1313</f>
        <v>CCS1255</v>
      </c>
      <c r="B1314" s="1" t="str">
        <f>Details!B1313</f>
        <v>7OZ TALL WHITE VENDING CUP RECYCLABLE</v>
      </c>
      <c r="C1314" s="1" t="s">
        <v>3182</v>
      </c>
      <c r="D1314" s="1" t="s">
        <v>25</v>
      </c>
      <c r="E1314" s="1" t="s">
        <v>3492</v>
      </c>
      <c r="F1314" s="16">
        <f>VLOOKUP(A1314,Details!$A$9:$I$1687,8,FALSE)</f>
        <v>0</v>
      </c>
      <c r="H1314" s="16" t="str">
        <f t="shared" si="88"/>
        <v/>
      </c>
      <c r="I1314" s="16" t="str">
        <f t="shared" si="89"/>
        <v/>
      </c>
      <c r="J1314" s="16" t="str">
        <f t="shared" si="90"/>
        <v/>
      </c>
      <c r="K1314" s="16" t="str">
        <f t="shared" si="91"/>
        <v/>
      </c>
    </row>
    <row r="1315" spans="1:11" ht="25" x14ac:dyDescent="0.35">
      <c r="A1315" s="1" t="str">
        <f>Details!A1314</f>
        <v>CCS1256</v>
      </c>
      <c r="B1315" s="1" t="str">
        <f>Details!B1314</f>
        <v>7OZ TALL WHITE VENDING CUP BIODEGRADABLE</v>
      </c>
      <c r="C1315" s="1" t="s">
        <v>3182</v>
      </c>
      <c r="D1315" s="1" t="s">
        <v>25</v>
      </c>
      <c r="E1315" s="1" t="s">
        <v>3492</v>
      </c>
      <c r="F1315" s="16">
        <f>VLOOKUP(A1315,Details!$A$9:$I$1687,8,FALSE)</f>
        <v>0</v>
      </c>
      <c r="H1315" s="16" t="str">
        <f t="shared" si="88"/>
        <v/>
      </c>
      <c r="I1315" s="16" t="str">
        <f t="shared" si="89"/>
        <v/>
      </c>
      <c r="J1315" s="16" t="str">
        <f t="shared" si="90"/>
        <v/>
      </c>
      <c r="K1315" s="16" t="str">
        <f t="shared" si="91"/>
        <v/>
      </c>
    </row>
    <row r="1316" spans="1:11" ht="25" x14ac:dyDescent="0.35">
      <c r="A1316" s="1" t="str">
        <f>Details!A1315</f>
        <v>CCS1469</v>
      </c>
      <c r="B1316" s="1" t="str">
        <f>Details!B1315</f>
        <v>8OZ SINGLE WALL HOT DRINKING CUP</v>
      </c>
      <c r="C1316" s="1" t="s">
        <v>3182</v>
      </c>
      <c r="D1316" s="1" t="s">
        <v>52</v>
      </c>
      <c r="E1316" s="1" t="s">
        <v>3492</v>
      </c>
      <c r="F1316" s="16">
        <f>VLOOKUP(A1316,Details!$A$9:$I$1687,8,FALSE)</f>
        <v>0</v>
      </c>
      <c r="H1316" s="16" t="str">
        <f t="shared" si="88"/>
        <v/>
      </c>
      <c r="I1316" s="16" t="str">
        <f t="shared" si="89"/>
        <v/>
      </c>
      <c r="J1316" s="16" t="str">
        <f t="shared" si="90"/>
        <v/>
      </c>
      <c r="K1316" s="16" t="str">
        <f t="shared" si="91"/>
        <v/>
      </c>
    </row>
    <row r="1317" spans="1:11" ht="25" x14ac:dyDescent="0.35">
      <c r="A1317" s="1" t="str">
        <f>Details!A1316</f>
        <v>CCS1257</v>
      </c>
      <c r="B1317" s="1" t="str">
        <f>Details!B1316</f>
        <v>10OZ INSULATED DRINKING CUP RECYCLABLE</v>
      </c>
      <c r="C1317" s="1" t="s">
        <v>3182</v>
      </c>
      <c r="D1317" s="1" t="s">
        <v>77</v>
      </c>
      <c r="E1317" s="1" t="s">
        <v>3491</v>
      </c>
      <c r="F1317" s="16">
        <f>VLOOKUP(A1317,Details!$A$9:$I$1687,8,FALSE)</f>
        <v>0</v>
      </c>
      <c r="H1317" s="16" t="str">
        <f t="shared" si="88"/>
        <v/>
      </c>
      <c r="I1317" s="16" t="str">
        <f t="shared" si="89"/>
        <v/>
      </c>
      <c r="J1317" s="16" t="str">
        <f t="shared" si="90"/>
        <v/>
      </c>
      <c r="K1317" s="16" t="str">
        <f t="shared" si="91"/>
        <v/>
      </c>
    </row>
    <row r="1318" spans="1:11" ht="25" x14ac:dyDescent="0.35">
      <c r="A1318" s="1" t="str">
        <f>Details!A1317</f>
        <v>CCS1258</v>
      </c>
      <c r="B1318" s="1" t="str">
        <f>Details!B1317</f>
        <v>12OZ SINGLE WALL HOT DRINKING CUP</v>
      </c>
      <c r="C1318" s="1" t="s">
        <v>3182</v>
      </c>
      <c r="D1318" s="1" t="s">
        <v>52</v>
      </c>
      <c r="E1318" s="1" t="s">
        <v>3491</v>
      </c>
      <c r="F1318" s="16">
        <f>VLOOKUP(A1318,Details!$A$9:$I$1687,8,FALSE)</f>
        <v>0</v>
      </c>
      <c r="H1318" s="16" t="str">
        <f t="shared" si="88"/>
        <v/>
      </c>
      <c r="I1318" s="16" t="str">
        <f t="shared" si="89"/>
        <v/>
      </c>
      <c r="J1318" s="16" t="str">
        <f t="shared" si="90"/>
        <v/>
      </c>
      <c r="K1318" s="16" t="str">
        <f t="shared" si="91"/>
        <v/>
      </c>
    </row>
    <row r="1319" spans="1:11" ht="25" x14ac:dyDescent="0.35">
      <c r="A1319" s="1" t="str">
        <f>Details!A1318</f>
        <v>CCS1259</v>
      </c>
      <c r="B1319" s="1" t="str">
        <f>Details!B1318</f>
        <v>12OZ RIPPLED HOT CUPS BLACK</v>
      </c>
      <c r="C1319" s="1" t="s">
        <v>3182</v>
      </c>
      <c r="D1319" s="1" t="s">
        <v>991</v>
      </c>
      <c r="E1319" s="1" t="s">
        <v>3491</v>
      </c>
      <c r="F1319" s="16">
        <f>VLOOKUP(A1319,Details!$A$9:$I$1687,8,FALSE)</f>
        <v>0</v>
      </c>
      <c r="H1319" s="16" t="str">
        <f t="shared" si="88"/>
        <v/>
      </c>
      <c r="I1319" s="16" t="str">
        <f t="shared" si="89"/>
        <v/>
      </c>
      <c r="J1319" s="16" t="str">
        <f t="shared" si="90"/>
        <v/>
      </c>
      <c r="K1319" s="16" t="str">
        <f t="shared" si="91"/>
        <v/>
      </c>
    </row>
    <row r="1320" spans="1:11" ht="25" x14ac:dyDescent="0.35">
      <c r="A1320" s="1" t="str">
        <f>Details!A1319</f>
        <v>CCS1260</v>
      </c>
      <c r="B1320" s="1" t="str">
        <f>Details!B1319</f>
        <v>PAPER CUP SIP LID FOR 350ML FOR 12OZ CUPS</v>
      </c>
      <c r="C1320" s="1" t="s">
        <v>3182</v>
      </c>
      <c r="D1320" s="1" t="s">
        <v>25</v>
      </c>
      <c r="E1320" s="1" t="s">
        <v>3492</v>
      </c>
      <c r="F1320" s="16">
        <f>VLOOKUP(A1320,Details!$A$9:$I$1687,8,FALSE)</f>
        <v>0</v>
      </c>
      <c r="H1320" s="16" t="str">
        <f t="shared" si="88"/>
        <v/>
      </c>
      <c r="I1320" s="16" t="str">
        <f t="shared" si="89"/>
        <v/>
      </c>
      <c r="J1320" s="16" t="str">
        <f t="shared" si="90"/>
        <v/>
      </c>
      <c r="K1320" s="16" t="str">
        <f t="shared" si="91"/>
        <v/>
      </c>
    </row>
    <row r="1321" spans="1:11" ht="25" x14ac:dyDescent="0.35">
      <c r="A1321" s="1" t="str">
        <f>Details!A1320</f>
        <v>CCS1261</v>
      </c>
      <c r="B1321" s="1" t="str">
        <f>Details!B1320</f>
        <v>TRAFFIC CONE SMALL 50CM</v>
      </c>
      <c r="C1321" s="1" t="s">
        <v>3182</v>
      </c>
      <c r="D1321" s="1" t="s">
        <v>12</v>
      </c>
      <c r="E1321" s="1" t="s">
        <v>3492</v>
      </c>
      <c r="F1321" s="16">
        <f>VLOOKUP(A1321,Details!$A$9:$I$1687,8,FALSE)</f>
        <v>0</v>
      </c>
      <c r="H1321" s="16" t="str">
        <f t="shared" si="88"/>
        <v/>
      </c>
      <c r="I1321" s="16" t="str">
        <f t="shared" si="89"/>
        <v/>
      </c>
      <c r="J1321" s="16" t="str">
        <f t="shared" si="90"/>
        <v/>
      </c>
      <c r="K1321" s="16" t="str">
        <f t="shared" si="91"/>
        <v/>
      </c>
    </row>
    <row r="1322" spans="1:11" ht="25" x14ac:dyDescent="0.35">
      <c r="A1322" s="1" t="str">
        <f>Details!A1321</f>
        <v>CCS1262</v>
      </c>
      <c r="B1322" s="1" t="str">
        <f>Details!B1321</f>
        <v>SNEEZE SCREEN 1200 X 600MM CLEAR PLEXI</v>
      </c>
      <c r="C1322" s="1" t="s">
        <v>3182</v>
      </c>
      <c r="D1322" s="1" t="s">
        <v>12</v>
      </c>
      <c r="E1322" s="1" t="s">
        <v>3492</v>
      </c>
      <c r="F1322" s="16">
        <f>VLOOKUP(A1322,Details!$A$9:$I$1687,8,FALSE)</f>
        <v>0</v>
      </c>
      <c r="H1322" s="16" t="str">
        <f t="shared" si="88"/>
        <v/>
      </c>
      <c r="I1322" s="16" t="str">
        <f t="shared" si="89"/>
        <v/>
      </c>
      <c r="J1322" s="16" t="str">
        <f t="shared" si="90"/>
        <v/>
      </c>
      <c r="K1322" s="16" t="str">
        <f t="shared" si="91"/>
        <v/>
      </c>
    </row>
    <row r="1323" spans="1:11" ht="25" x14ac:dyDescent="0.35">
      <c r="A1323" s="1" t="str">
        <f>Details!A1322</f>
        <v>CCS1263</v>
      </c>
      <c r="B1323" s="1" t="str">
        <f>Details!B1322</f>
        <v>SNEEZE SCREEN 1200 X 600MM WHITE PLEXI</v>
      </c>
      <c r="C1323" s="1" t="s">
        <v>3182</v>
      </c>
      <c r="D1323" s="1" t="s">
        <v>12</v>
      </c>
      <c r="E1323" s="1" t="s">
        <v>3492</v>
      </c>
      <c r="F1323" s="16">
        <f>VLOOKUP(A1323,Details!$A$9:$I$1687,8,FALSE)</f>
        <v>0</v>
      </c>
      <c r="H1323" s="16" t="str">
        <f t="shared" si="88"/>
        <v/>
      </c>
      <c r="I1323" s="16" t="str">
        <f t="shared" si="89"/>
        <v/>
      </c>
      <c r="J1323" s="16" t="str">
        <f t="shared" si="90"/>
        <v/>
      </c>
      <c r="K1323" s="16" t="str">
        <f t="shared" si="91"/>
        <v/>
      </c>
    </row>
    <row r="1324" spans="1:11" ht="25" x14ac:dyDescent="0.35">
      <c r="A1324" s="1" t="str">
        <f>Details!A1323</f>
        <v>CCS1264</v>
      </c>
      <c r="B1324" s="1" t="str">
        <f>Details!B1323</f>
        <v>CARPET CHAIRMAT 914 X 1219MM CLEAR</v>
      </c>
      <c r="C1324" s="1" t="s">
        <v>3182</v>
      </c>
      <c r="D1324" s="1" t="s">
        <v>12</v>
      </c>
      <c r="E1324" s="1" t="s">
        <v>3492</v>
      </c>
      <c r="F1324" s="16">
        <f>VLOOKUP(A1324,Details!$A$9:$I$1687,8,FALSE)</f>
        <v>0</v>
      </c>
      <c r="H1324" s="16" t="str">
        <f t="shared" si="88"/>
        <v/>
      </c>
      <c r="I1324" s="16" t="str">
        <f t="shared" si="89"/>
        <v/>
      </c>
      <c r="J1324" s="16" t="str">
        <f t="shared" si="90"/>
        <v/>
      </c>
      <c r="K1324" s="16" t="str">
        <f t="shared" si="91"/>
        <v/>
      </c>
    </row>
    <row r="1325" spans="1:11" ht="25" x14ac:dyDescent="0.35">
      <c r="A1325" s="1" t="str">
        <f>Details!A1324</f>
        <v>CCS1265</v>
      </c>
      <c r="B1325" s="1" t="str">
        <f>Details!B1324</f>
        <v>TOILET ROLL 200M WHITE 2 PLY RECYCLED MINI JUMBO</v>
      </c>
      <c r="C1325" s="1" t="s">
        <v>3182</v>
      </c>
      <c r="D1325" s="1" t="s">
        <v>32</v>
      </c>
      <c r="E1325" s="1" t="s">
        <v>3492</v>
      </c>
      <c r="F1325" s="16">
        <f>VLOOKUP(A1325,Details!$A$9:$I$1687,8,FALSE)</f>
        <v>0</v>
      </c>
      <c r="H1325" s="16" t="str">
        <f t="shared" si="88"/>
        <v/>
      </c>
      <c r="I1325" s="16" t="str">
        <f t="shared" si="89"/>
        <v/>
      </c>
      <c r="J1325" s="16" t="str">
        <f t="shared" si="90"/>
        <v/>
      </c>
      <c r="K1325" s="16" t="str">
        <f t="shared" si="91"/>
        <v/>
      </c>
    </row>
    <row r="1326" spans="1:11" ht="25" x14ac:dyDescent="0.35">
      <c r="A1326" s="1" t="str">
        <f>Details!A1325</f>
        <v>CCS1266</v>
      </c>
      <c r="B1326" s="1" t="str">
        <f>Details!B1325</f>
        <v>TOILET ROLL 350M 2 PLY ROLL JUMBO</v>
      </c>
      <c r="C1326" s="1" t="s">
        <v>3182</v>
      </c>
      <c r="D1326" s="1" t="s">
        <v>96</v>
      </c>
      <c r="E1326" s="1" t="s">
        <v>3491</v>
      </c>
      <c r="F1326" s="16">
        <f>VLOOKUP(A1326,Details!$A$9:$I$1687,8,FALSE)</f>
        <v>0</v>
      </c>
      <c r="H1326" s="16" t="str">
        <f t="shared" si="88"/>
        <v/>
      </c>
      <c r="I1326" s="16" t="str">
        <f t="shared" si="89"/>
        <v/>
      </c>
      <c r="J1326" s="16" t="str">
        <f t="shared" si="90"/>
        <v/>
      </c>
      <c r="K1326" s="16" t="str">
        <f t="shared" si="91"/>
        <v/>
      </c>
    </row>
    <row r="1327" spans="1:11" ht="25" x14ac:dyDescent="0.35">
      <c r="A1327" s="1" t="str">
        <f>Details!A1326</f>
        <v>CCS1267</v>
      </c>
      <c r="B1327" s="1" t="str">
        <f>Details!B1326</f>
        <v>TOILET ROLL 112M WHITE 2 PLY CORELESS MID SIZE</v>
      </c>
      <c r="C1327" s="1" t="s">
        <v>3182</v>
      </c>
      <c r="D1327" s="1" t="s">
        <v>72</v>
      </c>
      <c r="E1327" s="1" t="s">
        <v>3491</v>
      </c>
      <c r="F1327" s="16">
        <f>VLOOKUP(A1327,Details!$A$9:$I$1687,8,FALSE)</f>
        <v>0</v>
      </c>
      <c r="H1327" s="16" t="str">
        <f t="shared" si="88"/>
        <v/>
      </c>
      <c r="I1327" s="16" t="str">
        <f t="shared" si="89"/>
        <v/>
      </c>
      <c r="J1327" s="16" t="str">
        <f t="shared" si="90"/>
        <v/>
      </c>
      <c r="K1327" s="16" t="str">
        <f t="shared" si="91"/>
        <v/>
      </c>
    </row>
    <row r="1328" spans="1:11" ht="25" x14ac:dyDescent="0.35">
      <c r="A1328" s="1" t="str">
        <f>Details!A1327</f>
        <v>CCS1268</v>
      </c>
      <c r="B1328" s="1" t="str">
        <f>Details!B1327</f>
        <v>TOILET ROLL 200 X 105MM WHITE 2 PLY RECYCLED BULK PACK 250 SHEETS PER ROLL</v>
      </c>
      <c r="C1328" s="1" t="s">
        <v>3182</v>
      </c>
      <c r="D1328" s="1" t="s">
        <v>72</v>
      </c>
      <c r="E1328" s="1" t="s">
        <v>3491</v>
      </c>
      <c r="F1328" s="16">
        <f>VLOOKUP(A1328,Details!$A$9:$I$1687,8,FALSE)</f>
        <v>0</v>
      </c>
      <c r="H1328" s="16" t="str">
        <f t="shared" si="88"/>
        <v/>
      </c>
      <c r="I1328" s="16" t="str">
        <f t="shared" si="89"/>
        <v/>
      </c>
      <c r="J1328" s="16" t="str">
        <f t="shared" si="90"/>
        <v/>
      </c>
      <c r="K1328" s="16" t="str">
        <f t="shared" si="91"/>
        <v/>
      </c>
    </row>
    <row r="1329" spans="1:11" ht="25" x14ac:dyDescent="0.35">
      <c r="A1329" s="1" t="str">
        <f>Details!A1328</f>
        <v>CCS1269</v>
      </c>
      <c r="B1329" s="1" t="str">
        <f>Details!B1328</f>
        <v>TOILET ROLL 320 SHEETS WHITE 2 PLY</v>
      </c>
      <c r="C1329" s="1" t="s">
        <v>3182</v>
      </c>
      <c r="D1329" s="1" t="s">
        <v>72</v>
      </c>
      <c r="E1329" s="1" t="s">
        <v>3491</v>
      </c>
      <c r="F1329" s="16">
        <f>VLOOKUP(A1329,Details!$A$9:$I$1687,8,FALSE)</f>
        <v>0</v>
      </c>
      <c r="H1329" s="16" t="str">
        <f t="shared" si="88"/>
        <v/>
      </c>
      <c r="I1329" s="16" t="str">
        <f t="shared" si="89"/>
        <v/>
      </c>
      <c r="J1329" s="16" t="str">
        <f t="shared" si="90"/>
        <v/>
      </c>
      <c r="K1329" s="16" t="str">
        <f t="shared" si="91"/>
        <v/>
      </c>
    </row>
    <row r="1330" spans="1:11" ht="25" x14ac:dyDescent="0.35">
      <c r="A1330" s="1" t="str">
        <f>Details!A1329</f>
        <v>CCS1270</v>
      </c>
      <c r="B1330" s="1" t="str">
        <f>Details!B1329</f>
        <v>TOILET ROLL 200 SHEET WHITE</v>
      </c>
      <c r="C1330" s="1" t="s">
        <v>3182</v>
      </c>
      <c r="D1330" s="1" t="s">
        <v>1784</v>
      </c>
      <c r="E1330" s="1" t="s">
        <v>3491</v>
      </c>
      <c r="F1330" s="16">
        <f>VLOOKUP(A1330,Details!$A$9:$I$1687,8,FALSE)</f>
        <v>0</v>
      </c>
      <c r="H1330" s="16" t="str">
        <f t="shared" si="88"/>
        <v/>
      </c>
      <c r="I1330" s="16" t="str">
        <f t="shared" si="89"/>
        <v/>
      </c>
      <c r="J1330" s="16" t="str">
        <f t="shared" si="90"/>
        <v/>
      </c>
      <c r="K1330" s="16" t="str">
        <f t="shared" si="91"/>
        <v/>
      </c>
    </row>
    <row r="1331" spans="1:11" x14ac:dyDescent="0.35">
      <c r="A1331" s="1" t="str">
        <f>Details!A1330</f>
        <v>CCS1271</v>
      </c>
      <c r="B1331" s="1" t="str">
        <f>Details!B1330</f>
        <v>VINYL GLOVES SMALL BLUE</v>
      </c>
      <c r="C1331" s="1" t="s">
        <v>3305</v>
      </c>
      <c r="D1331" s="1" t="s">
        <v>25</v>
      </c>
      <c r="E1331" s="1" t="s">
        <v>3491</v>
      </c>
      <c r="F1331" s="16">
        <f>VLOOKUP(A1331,Details!$A$9:$I$1687,8,FALSE)</f>
        <v>0</v>
      </c>
      <c r="H1331" s="16" t="str">
        <f t="shared" si="88"/>
        <v/>
      </c>
      <c r="I1331" s="16" t="str">
        <f t="shared" si="89"/>
        <v/>
      </c>
      <c r="J1331" s="16" t="str">
        <f t="shared" si="90"/>
        <v/>
      </c>
      <c r="K1331" s="16" t="str">
        <f t="shared" si="91"/>
        <v/>
      </c>
    </row>
    <row r="1332" spans="1:11" x14ac:dyDescent="0.35">
      <c r="A1332" s="1" t="str">
        <f>Details!A1331</f>
        <v>CCS1272</v>
      </c>
      <c r="B1332" s="1" t="str">
        <f>Details!B1331</f>
        <v>VINYL GLOVES MEDIUM BLUE</v>
      </c>
      <c r="C1332" s="1" t="s">
        <v>3305</v>
      </c>
      <c r="D1332" s="1" t="s">
        <v>25</v>
      </c>
      <c r="E1332" s="1" t="s">
        <v>3492</v>
      </c>
      <c r="F1332" s="16">
        <f>VLOOKUP(A1332,Details!$A$9:$I$1687,8,FALSE)</f>
        <v>0</v>
      </c>
      <c r="H1332" s="16" t="str">
        <f t="shared" si="88"/>
        <v/>
      </c>
      <c r="I1332" s="16" t="str">
        <f t="shared" si="89"/>
        <v/>
      </c>
      <c r="J1332" s="16" t="str">
        <f t="shared" si="90"/>
        <v/>
      </c>
      <c r="K1332" s="16" t="str">
        <f t="shared" si="91"/>
        <v/>
      </c>
    </row>
    <row r="1333" spans="1:11" x14ac:dyDescent="0.35">
      <c r="A1333" s="1" t="str">
        <f>Details!A1332</f>
        <v>CCS1273</v>
      </c>
      <c r="B1333" s="1" t="str">
        <f>Details!B1332</f>
        <v>VINYL GLOVES LARGE BLUE</v>
      </c>
      <c r="C1333" s="1" t="s">
        <v>3305</v>
      </c>
      <c r="D1333" s="1" t="s">
        <v>25</v>
      </c>
      <c r="E1333" s="1" t="s">
        <v>3492</v>
      </c>
      <c r="F1333" s="16">
        <f>VLOOKUP(A1333,Details!$A$9:$I$1687,8,FALSE)</f>
        <v>0</v>
      </c>
      <c r="H1333" s="16" t="str">
        <f t="shared" si="88"/>
        <v/>
      </c>
      <c r="I1333" s="16" t="str">
        <f t="shared" si="89"/>
        <v/>
      </c>
      <c r="J1333" s="16" t="str">
        <f t="shared" si="90"/>
        <v/>
      </c>
      <c r="K1333" s="16" t="str">
        <f t="shared" si="91"/>
        <v/>
      </c>
    </row>
    <row r="1334" spans="1:11" x14ac:dyDescent="0.35">
      <c r="A1334" s="1" t="str">
        <f>Details!A1333</f>
        <v>CCS1274</v>
      </c>
      <c r="B1334" s="1" t="str">
        <f>Details!B1333</f>
        <v>NITRILE POWDER FREE GLOVES SMALL BLUE</v>
      </c>
      <c r="C1334" s="1" t="s">
        <v>3305</v>
      </c>
      <c r="D1334" s="1" t="s">
        <v>25</v>
      </c>
      <c r="E1334" s="1" t="s">
        <v>3492</v>
      </c>
      <c r="F1334" s="16">
        <f>VLOOKUP(A1334,Details!$A$9:$I$1687,8,FALSE)</f>
        <v>0</v>
      </c>
      <c r="H1334" s="16" t="str">
        <f t="shared" si="88"/>
        <v/>
      </c>
      <c r="I1334" s="16" t="str">
        <f t="shared" si="89"/>
        <v/>
      </c>
      <c r="J1334" s="16" t="str">
        <f t="shared" si="90"/>
        <v/>
      </c>
      <c r="K1334" s="16" t="str">
        <f t="shared" si="91"/>
        <v/>
      </c>
    </row>
    <row r="1335" spans="1:11" x14ac:dyDescent="0.35">
      <c r="A1335" s="1" t="str">
        <f>Details!A1334</f>
        <v>CCS1275</v>
      </c>
      <c r="B1335" s="1" t="str">
        <f>Details!B1334</f>
        <v>NITRILE POWDER FREE GLOVES MEDIUM BLUE</v>
      </c>
      <c r="C1335" s="1" t="s">
        <v>3305</v>
      </c>
      <c r="D1335" s="1" t="s">
        <v>25</v>
      </c>
      <c r="E1335" s="1" t="s">
        <v>3492</v>
      </c>
      <c r="F1335" s="16">
        <f>VLOOKUP(A1335,Details!$A$9:$I$1687,8,FALSE)</f>
        <v>0</v>
      </c>
      <c r="H1335" s="16" t="str">
        <f t="shared" si="88"/>
        <v/>
      </c>
      <c r="I1335" s="16" t="str">
        <f t="shared" si="89"/>
        <v/>
      </c>
      <c r="J1335" s="16" t="str">
        <f t="shared" si="90"/>
        <v/>
      </c>
      <c r="K1335" s="16" t="str">
        <f t="shared" si="91"/>
        <v/>
      </c>
    </row>
    <row r="1336" spans="1:11" x14ac:dyDescent="0.35">
      <c r="A1336" s="1" t="str">
        <f>Details!A1335</f>
        <v>CCS1276</v>
      </c>
      <c r="B1336" s="1" t="str">
        <f>Details!B1335</f>
        <v>NITRILE POWDER FREE GLOVES LARGE BLUE</v>
      </c>
      <c r="C1336" s="1" t="s">
        <v>3305</v>
      </c>
      <c r="D1336" s="1" t="s">
        <v>25</v>
      </c>
      <c r="E1336" s="1" t="s">
        <v>3492</v>
      </c>
      <c r="F1336" s="16">
        <f>VLOOKUP(A1336,Details!$A$9:$I$1687,8,FALSE)</f>
        <v>0</v>
      </c>
      <c r="H1336" s="16" t="str">
        <f t="shared" si="88"/>
        <v/>
      </c>
      <c r="I1336" s="16" t="str">
        <f t="shared" si="89"/>
        <v/>
      </c>
      <c r="J1336" s="16" t="str">
        <f t="shared" si="90"/>
        <v/>
      </c>
      <c r="K1336" s="16" t="str">
        <f t="shared" si="91"/>
        <v/>
      </c>
    </row>
    <row r="1337" spans="1:11" x14ac:dyDescent="0.35">
      <c r="A1337" s="1" t="str">
        <f>Details!A1336</f>
        <v>CCS1277</v>
      </c>
      <c r="B1337" s="1" t="str">
        <f>Details!B1336</f>
        <v>NITRILE POWDER FREE GLOVES SMALL BLUE EXTRA SENSITIVE</v>
      </c>
      <c r="C1337" s="1" t="s">
        <v>3305</v>
      </c>
      <c r="D1337" s="1" t="s">
        <v>25</v>
      </c>
      <c r="E1337" s="1" t="s">
        <v>3492</v>
      </c>
      <c r="F1337" s="16">
        <f>VLOOKUP(A1337,Details!$A$9:$I$1687,8,FALSE)</f>
        <v>0</v>
      </c>
      <c r="H1337" s="16" t="str">
        <f t="shared" si="88"/>
        <v/>
      </c>
      <c r="I1337" s="16" t="str">
        <f t="shared" si="89"/>
        <v/>
      </c>
      <c r="J1337" s="16" t="str">
        <f t="shared" si="90"/>
        <v/>
      </c>
      <c r="K1337" s="16" t="str">
        <f t="shared" si="91"/>
        <v/>
      </c>
    </row>
    <row r="1338" spans="1:11" x14ac:dyDescent="0.35">
      <c r="A1338" s="1" t="str">
        <f>Details!A1337</f>
        <v>CCS1278</v>
      </c>
      <c r="B1338" s="1" t="str">
        <f>Details!B1337</f>
        <v>NITRILE POWDER FREE GLOVES MEDIUM BLUE EXTRA SENSITIVE</v>
      </c>
      <c r="C1338" s="1" t="s">
        <v>3305</v>
      </c>
      <c r="D1338" s="1" t="s">
        <v>25</v>
      </c>
      <c r="E1338" s="1" t="s">
        <v>3492</v>
      </c>
      <c r="F1338" s="16">
        <f>VLOOKUP(A1338,Details!$A$9:$I$1687,8,FALSE)</f>
        <v>0</v>
      </c>
      <c r="H1338" s="16" t="str">
        <f t="shared" si="88"/>
        <v/>
      </c>
      <c r="I1338" s="16" t="str">
        <f t="shared" si="89"/>
        <v/>
      </c>
      <c r="J1338" s="16" t="str">
        <f t="shared" si="90"/>
        <v/>
      </c>
      <c r="K1338" s="16" t="str">
        <f t="shared" si="91"/>
        <v/>
      </c>
    </row>
    <row r="1339" spans="1:11" x14ac:dyDescent="0.35">
      <c r="A1339" s="1" t="str">
        <f>Details!A1338</f>
        <v>CCS1279</v>
      </c>
      <c r="B1339" s="1" t="str">
        <f>Details!B1338</f>
        <v>NITRILE POWDER FREE GLOVES LARGE BLUE EXTRA SENSITIVE</v>
      </c>
      <c r="C1339" s="1" t="s">
        <v>3305</v>
      </c>
      <c r="D1339" s="1" t="s">
        <v>25</v>
      </c>
      <c r="E1339" s="1" t="s">
        <v>3492</v>
      </c>
      <c r="F1339" s="16">
        <f>VLOOKUP(A1339,Details!$A$9:$I$1687,8,FALSE)</f>
        <v>0</v>
      </c>
      <c r="H1339" s="16" t="str">
        <f t="shared" si="88"/>
        <v/>
      </c>
      <c r="I1339" s="16" t="str">
        <f t="shared" si="89"/>
        <v/>
      </c>
      <c r="J1339" s="16" t="str">
        <f t="shared" si="90"/>
        <v/>
      </c>
      <c r="K1339" s="16" t="str">
        <f t="shared" si="91"/>
        <v/>
      </c>
    </row>
    <row r="1340" spans="1:11" x14ac:dyDescent="0.35">
      <c r="A1340" s="1" t="str">
        <f>Details!A1339</f>
        <v>CCS1280</v>
      </c>
      <c r="B1340" s="1" t="str">
        <f>Details!B1339</f>
        <v>POWDER FREE VINYL GLOVES SMALL CLEAR</v>
      </c>
      <c r="C1340" s="1" t="s">
        <v>3305</v>
      </c>
      <c r="D1340" s="1" t="s">
        <v>25</v>
      </c>
      <c r="E1340" s="1" t="s">
        <v>3492</v>
      </c>
      <c r="F1340" s="16">
        <f>VLOOKUP(A1340,Details!$A$9:$I$1687,8,FALSE)</f>
        <v>0</v>
      </c>
      <c r="H1340" s="16" t="str">
        <f t="shared" si="88"/>
        <v/>
      </c>
      <c r="I1340" s="16" t="str">
        <f t="shared" si="89"/>
        <v/>
      </c>
      <c r="J1340" s="16" t="str">
        <f t="shared" si="90"/>
        <v/>
      </c>
      <c r="K1340" s="16" t="str">
        <f t="shared" si="91"/>
        <v/>
      </c>
    </row>
    <row r="1341" spans="1:11" x14ac:dyDescent="0.35">
      <c r="A1341" s="1" t="str">
        <f>Details!A1340</f>
        <v>CCS1281</v>
      </c>
      <c r="B1341" s="1" t="str">
        <f>Details!B1340</f>
        <v>POWDER FREE VINYL GLOVES MEDIUM CLEAR</v>
      </c>
      <c r="C1341" s="1" t="s">
        <v>3305</v>
      </c>
      <c r="D1341" s="1" t="s">
        <v>25</v>
      </c>
      <c r="E1341" s="1" t="s">
        <v>3492</v>
      </c>
      <c r="F1341" s="16">
        <f>VLOOKUP(A1341,Details!$A$9:$I$1687,8,FALSE)</f>
        <v>0</v>
      </c>
      <c r="H1341" s="16" t="str">
        <f t="shared" si="88"/>
        <v/>
      </c>
      <c r="I1341" s="16" t="str">
        <f t="shared" si="89"/>
        <v/>
      </c>
      <c r="J1341" s="16" t="str">
        <f t="shared" si="90"/>
        <v/>
      </c>
      <c r="K1341" s="16" t="str">
        <f t="shared" si="91"/>
        <v/>
      </c>
    </row>
    <row r="1342" spans="1:11" x14ac:dyDescent="0.35">
      <c r="A1342" s="1" t="str">
        <f>Details!A1341</f>
        <v>CCS1282</v>
      </c>
      <c r="B1342" s="1" t="str">
        <f>Details!B1341</f>
        <v>POWDER FREE VINYL GLOVES LARGE CLEAR</v>
      </c>
      <c r="C1342" s="1" t="s">
        <v>3305</v>
      </c>
      <c r="D1342" s="1" t="s">
        <v>25</v>
      </c>
      <c r="E1342" s="1" t="s">
        <v>3492</v>
      </c>
      <c r="F1342" s="16">
        <f>VLOOKUP(A1342,Details!$A$9:$I$1687,8,FALSE)</f>
        <v>0</v>
      </c>
      <c r="H1342" s="16" t="str">
        <f t="shared" si="88"/>
        <v/>
      </c>
      <c r="I1342" s="16" t="str">
        <f t="shared" si="89"/>
        <v/>
      </c>
      <c r="J1342" s="16" t="str">
        <f t="shared" si="90"/>
        <v/>
      </c>
      <c r="K1342" s="16" t="str">
        <f t="shared" si="91"/>
        <v/>
      </c>
    </row>
    <row r="1343" spans="1:11" x14ac:dyDescent="0.35">
      <c r="A1343" s="1" t="str">
        <f>Details!A1342</f>
        <v>CCS1283</v>
      </c>
      <c r="B1343" s="1" t="str">
        <f>Details!B1342</f>
        <v>ANTIBACTERIAL CLEANER 5 LITRE</v>
      </c>
      <c r="C1343" s="1" t="s">
        <v>3305</v>
      </c>
      <c r="D1343" s="1" t="s">
        <v>12</v>
      </c>
      <c r="E1343" s="1" t="s">
        <v>3492</v>
      </c>
      <c r="F1343" s="16">
        <f>VLOOKUP(A1343,Details!$A$9:$I$1687,8,FALSE)</f>
        <v>0</v>
      </c>
      <c r="H1343" s="16" t="str">
        <f t="shared" si="88"/>
        <v/>
      </c>
      <c r="I1343" s="16" t="str">
        <f t="shared" si="89"/>
        <v/>
      </c>
      <c r="J1343" s="16" t="str">
        <f t="shared" si="90"/>
        <v/>
      </c>
      <c r="K1343" s="16" t="str">
        <f t="shared" si="91"/>
        <v/>
      </c>
    </row>
    <row r="1344" spans="1:11" x14ac:dyDescent="0.35">
      <c r="A1344" s="1" t="str">
        <f>Details!A1343</f>
        <v>CCS1284</v>
      </c>
      <c r="B1344" s="1" t="str">
        <f>Details!B1343</f>
        <v>ANTIBACTERIAL SANITISER SPRAY 750ML</v>
      </c>
      <c r="C1344" s="1" t="s">
        <v>3305</v>
      </c>
      <c r="D1344" s="1" t="s">
        <v>12</v>
      </c>
      <c r="E1344" s="1" t="s">
        <v>3492</v>
      </c>
      <c r="F1344" s="16">
        <f>VLOOKUP(A1344,Details!$A$9:$I$1687,8,FALSE)</f>
        <v>0</v>
      </c>
      <c r="H1344" s="16" t="str">
        <f t="shared" si="88"/>
        <v/>
      </c>
      <c r="I1344" s="16" t="str">
        <f t="shared" si="89"/>
        <v/>
      </c>
      <c r="J1344" s="16" t="str">
        <f t="shared" si="90"/>
        <v/>
      </c>
      <c r="K1344" s="16" t="str">
        <f t="shared" si="91"/>
        <v/>
      </c>
    </row>
    <row r="1345" spans="1:11" x14ac:dyDescent="0.35">
      <c r="A1345" s="1" t="str">
        <f>Details!A1344</f>
        <v>CCS1285</v>
      </c>
      <c r="B1345" s="1" t="str">
        <f>Details!B1344</f>
        <v>ANTIBACTERIAL CLOTH BLUE</v>
      </c>
      <c r="C1345" s="1" t="s">
        <v>3305</v>
      </c>
      <c r="D1345" s="1" t="s">
        <v>77</v>
      </c>
      <c r="E1345" s="1" t="s">
        <v>3492</v>
      </c>
      <c r="F1345" s="16">
        <f>VLOOKUP(A1345,Details!$A$9:$I$1687,8,FALSE)</f>
        <v>0</v>
      </c>
      <c r="H1345" s="16" t="str">
        <f t="shared" si="88"/>
        <v/>
      </c>
      <c r="I1345" s="16" t="str">
        <f t="shared" si="89"/>
        <v/>
      </c>
      <c r="J1345" s="16" t="str">
        <f t="shared" si="90"/>
        <v/>
      </c>
      <c r="K1345" s="16" t="str">
        <f t="shared" si="91"/>
        <v/>
      </c>
    </row>
    <row r="1346" spans="1:11" x14ac:dyDescent="0.35">
      <c r="A1346" s="1" t="str">
        <f>Details!A1345</f>
        <v>CCS1286</v>
      </c>
      <c r="B1346" s="1" t="str">
        <f>Details!B1345</f>
        <v>ANTIBACTERIAL CLOTH RED</v>
      </c>
      <c r="C1346" s="1" t="s">
        <v>3305</v>
      </c>
      <c r="D1346" s="1" t="s">
        <v>77</v>
      </c>
      <c r="E1346" s="1" t="s">
        <v>3492</v>
      </c>
      <c r="F1346" s="16">
        <f>VLOOKUP(A1346,Details!$A$9:$I$1687,8,FALSE)</f>
        <v>0</v>
      </c>
      <c r="H1346" s="16" t="str">
        <f t="shared" si="88"/>
        <v/>
      </c>
      <c r="I1346" s="16" t="str">
        <f t="shared" si="89"/>
        <v/>
      </c>
      <c r="J1346" s="16" t="str">
        <f t="shared" si="90"/>
        <v/>
      </c>
      <c r="K1346" s="16" t="str">
        <f t="shared" si="91"/>
        <v/>
      </c>
    </row>
    <row r="1347" spans="1:11" x14ac:dyDescent="0.35">
      <c r="A1347" s="1" t="str">
        <f>Details!A1346</f>
        <v>CCS1287</v>
      </c>
      <c r="B1347" s="1" t="str">
        <f>Details!B1346</f>
        <v>ANTIBACTERIAL TELEPHONE &amp; SURFACE WIPE</v>
      </c>
      <c r="C1347" s="1" t="s">
        <v>3305</v>
      </c>
      <c r="D1347" s="1" t="s">
        <v>25</v>
      </c>
      <c r="E1347" s="1" t="s">
        <v>3492</v>
      </c>
      <c r="F1347" s="16">
        <f>VLOOKUP(A1347,Details!$A$9:$I$1687,8,FALSE)</f>
        <v>0</v>
      </c>
      <c r="H1347" s="16" t="str">
        <f t="shared" si="88"/>
        <v/>
      </c>
      <c r="I1347" s="16" t="str">
        <f t="shared" si="89"/>
        <v/>
      </c>
      <c r="J1347" s="16" t="str">
        <f t="shared" si="90"/>
        <v/>
      </c>
      <c r="K1347" s="16" t="str">
        <f t="shared" si="91"/>
        <v/>
      </c>
    </row>
    <row r="1348" spans="1:11" x14ac:dyDescent="0.35">
      <c r="A1348" s="1" t="str">
        <f>Details!A1347</f>
        <v>CCS1470</v>
      </c>
      <c r="B1348" s="1" t="str">
        <f>Details!B1347</f>
        <v>ANTIBACTERIAL WIPES PINE SCENTED</v>
      </c>
      <c r="C1348" s="1" t="s">
        <v>3305</v>
      </c>
      <c r="D1348" s="1" t="s">
        <v>25</v>
      </c>
      <c r="E1348" s="1" t="s">
        <v>3492</v>
      </c>
      <c r="F1348" s="16">
        <f>VLOOKUP(A1348,Details!$A$9:$I$1687,8,FALSE)</f>
        <v>0</v>
      </c>
      <c r="H1348" s="16" t="str">
        <f t="shared" si="88"/>
        <v/>
      </c>
      <c r="I1348" s="16" t="str">
        <f t="shared" si="89"/>
        <v/>
      </c>
      <c r="J1348" s="16" t="str">
        <f t="shared" si="90"/>
        <v/>
      </c>
      <c r="K1348" s="16" t="str">
        <f t="shared" si="91"/>
        <v/>
      </c>
    </row>
    <row r="1349" spans="1:11" x14ac:dyDescent="0.35">
      <c r="A1349" s="1" t="str">
        <f>Details!A1348</f>
        <v>CCS1471</v>
      </c>
      <c r="B1349" s="1" t="str">
        <f>Details!B1348</f>
        <v>70% IPA WIPES</v>
      </c>
      <c r="C1349" s="1" t="s">
        <v>3305</v>
      </c>
      <c r="D1349" s="1" t="s">
        <v>25</v>
      </c>
      <c r="E1349" s="1" t="s">
        <v>3492</v>
      </c>
      <c r="F1349" s="16">
        <f>VLOOKUP(A1349,Details!$A$9:$I$1687,8,FALSE)</f>
        <v>0</v>
      </c>
      <c r="H1349" s="16" t="str">
        <f t="shared" si="88"/>
        <v/>
      </c>
      <c r="I1349" s="16" t="str">
        <f t="shared" si="89"/>
        <v/>
      </c>
      <c r="J1349" s="16" t="str">
        <f t="shared" si="90"/>
        <v/>
      </c>
      <c r="K1349" s="16" t="str">
        <f t="shared" si="91"/>
        <v/>
      </c>
    </row>
    <row r="1350" spans="1:11" x14ac:dyDescent="0.35">
      <c r="A1350" s="1" t="str">
        <f>Details!A1349</f>
        <v>CCS1288</v>
      </c>
      <c r="B1350" s="1" t="str">
        <f>Details!B1349</f>
        <v>BLEACH THICK 5 LITRE</v>
      </c>
      <c r="C1350" s="1" t="s">
        <v>3305</v>
      </c>
      <c r="D1350" s="1" t="s">
        <v>12</v>
      </c>
      <c r="E1350" s="1" t="s">
        <v>3492</v>
      </c>
      <c r="F1350" s="16">
        <f>VLOOKUP(A1350,Details!$A$9:$I$1687,8,FALSE)</f>
        <v>0</v>
      </c>
      <c r="H1350" s="16" t="str">
        <f t="shared" si="88"/>
        <v/>
      </c>
      <c r="I1350" s="16" t="str">
        <f t="shared" si="89"/>
        <v/>
      </c>
      <c r="J1350" s="16" t="str">
        <f t="shared" si="90"/>
        <v/>
      </c>
      <c r="K1350" s="16" t="str">
        <f t="shared" si="91"/>
        <v/>
      </c>
    </row>
    <row r="1351" spans="1:11" x14ac:dyDescent="0.35">
      <c r="A1351" s="1" t="str">
        <f>Details!A1350</f>
        <v>CCS1289</v>
      </c>
      <c r="B1351" s="1" t="str">
        <f>Details!B1350</f>
        <v>BLEACH THIN 5 LITRE</v>
      </c>
      <c r="C1351" s="1" t="s">
        <v>3305</v>
      </c>
      <c r="D1351" s="1" t="s">
        <v>12</v>
      </c>
      <c r="E1351" s="1" t="s">
        <v>3492</v>
      </c>
      <c r="F1351" s="16">
        <f>VLOOKUP(A1351,Details!$A$9:$I$1687,8,FALSE)</f>
        <v>0</v>
      </c>
      <c r="H1351" s="16" t="str">
        <f t="shared" si="88"/>
        <v/>
      </c>
      <c r="I1351" s="16" t="str">
        <f t="shared" si="89"/>
        <v/>
      </c>
      <c r="J1351" s="16" t="str">
        <f t="shared" si="90"/>
        <v/>
      </c>
      <c r="K1351" s="16" t="str">
        <f t="shared" si="91"/>
        <v/>
      </c>
    </row>
    <row r="1352" spans="1:11" x14ac:dyDescent="0.35">
      <c r="A1352" s="1" t="str">
        <f>Details!A1351</f>
        <v>CCS1290</v>
      </c>
      <c r="B1352" s="1" t="str">
        <f>Details!B1351</f>
        <v>BLEACH SPRAY &amp; WIPE 750ML</v>
      </c>
      <c r="C1352" s="1" t="s">
        <v>3305</v>
      </c>
      <c r="D1352" s="1" t="s">
        <v>12</v>
      </c>
      <c r="E1352" s="1" t="s">
        <v>3492</v>
      </c>
      <c r="F1352" s="16">
        <f>VLOOKUP(A1352,Details!$A$9:$I$1687,8,FALSE)</f>
        <v>0</v>
      </c>
      <c r="H1352" s="16" t="str">
        <f t="shared" si="88"/>
        <v/>
      </c>
      <c r="I1352" s="16" t="str">
        <f t="shared" si="89"/>
        <v/>
      </c>
      <c r="J1352" s="16" t="str">
        <f t="shared" si="90"/>
        <v/>
      </c>
      <c r="K1352" s="16" t="str">
        <f t="shared" si="91"/>
        <v/>
      </c>
    </row>
    <row r="1353" spans="1:11" x14ac:dyDescent="0.35">
      <c r="A1353" s="1" t="str">
        <f>Details!A1352</f>
        <v>CCS1291</v>
      </c>
      <c r="B1353" s="1" t="str">
        <f>Details!B1352</f>
        <v>DISINFECTANT 5 LITRE PINE</v>
      </c>
      <c r="C1353" s="1" t="s">
        <v>3305</v>
      </c>
      <c r="D1353" s="1" t="s">
        <v>12</v>
      </c>
      <c r="E1353" s="1" t="s">
        <v>3492</v>
      </c>
      <c r="F1353" s="16">
        <f>VLOOKUP(A1353,Details!$A$9:$I$1687,8,FALSE)</f>
        <v>0</v>
      </c>
      <c r="H1353" s="16" t="str">
        <f t="shared" si="88"/>
        <v/>
      </c>
      <c r="I1353" s="16" t="str">
        <f t="shared" si="89"/>
        <v/>
      </c>
      <c r="J1353" s="16" t="str">
        <f t="shared" si="90"/>
        <v/>
      </c>
      <c r="K1353" s="16" t="str">
        <f t="shared" si="91"/>
        <v/>
      </c>
    </row>
    <row r="1354" spans="1:11" x14ac:dyDescent="0.35">
      <c r="A1354" s="1" t="str">
        <f>Details!A1353</f>
        <v>CCS1292</v>
      </c>
      <c r="B1354" s="1" t="str">
        <f>Details!B1353</f>
        <v>DISINFECTANT 1 LITRE PERFUMED</v>
      </c>
      <c r="C1354" s="1" t="s">
        <v>3305</v>
      </c>
      <c r="D1354" s="1" t="s">
        <v>12</v>
      </c>
      <c r="E1354" s="1" t="s">
        <v>3492</v>
      </c>
      <c r="F1354" s="16">
        <f>VLOOKUP(A1354,Details!$A$9:$I$1687,8,FALSE)</f>
        <v>0</v>
      </c>
      <c r="H1354" s="16" t="str">
        <f t="shared" si="88"/>
        <v/>
      </c>
      <c r="I1354" s="16" t="str">
        <f t="shared" si="89"/>
        <v/>
      </c>
      <c r="J1354" s="16" t="str">
        <f t="shared" si="90"/>
        <v/>
      </c>
      <c r="K1354" s="16" t="str">
        <f t="shared" si="91"/>
        <v/>
      </c>
    </row>
    <row r="1355" spans="1:11" x14ac:dyDescent="0.35">
      <c r="A1355" s="1" t="str">
        <f>Details!A1354</f>
        <v>CCS1293</v>
      </c>
      <c r="B1355" s="1" t="str">
        <f>Details!B1354</f>
        <v>DISINFECTANT 5 LITRE LEMON DEODORISER</v>
      </c>
      <c r="C1355" s="1" t="s">
        <v>3305</v>
      </c>
      <c r="D1355" s="1" t="s">
        <v>12</v>
      </c>
      <c r="E1355" s="1" t="s">
        <v>3492</v>
      </c>
      <c r="F1355" s="16">
        <f>VLOOKUP(A1355,Details!$A$9:$I$1687,8,FALSE)</f>
        <v>0</v>
      </c>
      <c r="H1355" s="16" t="str">
        <f t="shared" si="88"/>
        <v/>
      </c>
      <c r="I1355" s="16" t="str">
        <f t="shared" si="89"/>
        <v/>
      </c>
      <c r="J1355" s="16" t="str">
        <f t="shared" si="90"/>
        <v/>
      </c>
      <c r="K1355" s="16" t="str">
        <f t="shared" si="91"/>
        <v/>
      </c>
    </row>
    <row r="1356" spans="1:11" x14ac:dyDescent="0.35">
      <c r="A1356" s="1" t="str">
        <f>Details!A1355</f>
        <v>CCS1294</v>
      </c>
      <c r="B1356" s="1" t="str">
        <f>Details!B1355</f>
        <v>DISINFECTANT WIPES SURFACE</v>
      </c>
      <c r="C1356" s="1" t="s">
        <v>3305</v>
      </c>
      <c r="D1356" s="1" t="s">
        <v>3619</v>
      </c>
      <c r="E1356" s="1" t="s">
        <v>3492</v>
      </c>
      <c r="F1356" s="16">
        <f>VLOOKUP(A1356,Details!$A$9:$I$1687,8,FALSE)</f>
        <v>0</v>
      </c>
      <c r="H1356" s="16" t="str">
        <f t="shared" si="88"/>
        <v/>
      </c>
      <c r="I1356" s="16" t="str">
        <f t="shared" si="89"/>
        <v/>
      </c>
      <c r="J1356" s="16" t="str">
        <f t="shared" si="90"/>
        <v/>
      </c>
      <c r="K1356" s="16" t="str">
        <f t="shared" si="91"/>
        <v/>
      </c>
    </row>
    <row r="1357" spans="1:11" x14ac:dyDescent="0.35">
      <c r="A1357" s="1" t="str">
        <f>Details!A1356</f>
        <v>CCS1472</v>
      </c>
      <c r="B1357" s="1" t="str">
        <f>Details!B1356</f>
        <v>DISINFECTANT WIPES SURFACE</v>
      </c>
      <c r="C1357" s="1" t="s">
        <v>3305</v>
      </c>
      <c r="D1357" s="1" t="s">
        <v>3620</v>
      </c>
      <c r="E1357" s="1" t="s">
        <v>3492</v>
      </c>
      <c r="F1357" s="16">
        <f>VLOOKUP(A1357,Details!$A$9:$I$1687,8,FALSE)</f>
        <v>0</v>
      </c>
      <c r="H1357" s="16" t="str">
        <f t="shared" si="88"/>
        <v/>
      </c>
      <c r="I1357" s="16" t="str">
        <f t="shared" si="89"/>
        <v/>
      </c>
      <c r="J1357" s="16" t="str">
        <f t="shared" si="90"/>
        <v/>
      </c>
      <c r="K1357" s="16" t="str">
        <f t="shared" si="91"/>
        <v/>
      </c>
    </row>
    <row r="1358" spans="1:11" ht="25" x14ac:dyDescent="0.35">
      <c r="A1358" s="1" t="str">
        <f>Details!A1357</f>
        <v>CCS1295</v>
      </c>
      <c r="B1358" s="1" t="str">
        <f>Details!B1357</f>
        <v>DISINFECTANT HAND &amp; SURFACE WIPES (40 WIPES PER PACK)</v>
      </c>
      <c r="C1358" s="1" t="s">
        <v>3305</v>
      </c>
      <c r="D1358" s="1" t="s">
        <v>3499</v>
      </c>
      <c r="E1358" s="1" t="s">
        <v>3492</v>
      </c>
      <c r="F1358" s="16">
        <f>VLOOKUP(A1358,Details!$A$9:$I$1687,8,FALSE)</f>
        <v>0</v>
      </c>
      <c r="H1358" s="16" t="str">
        <f t="shared" si="88"/>
        <v/>
      </c>
      <c r="I1358" s="16" t="str">
        <f t="shared" si="89"/>
        <v/>
      </c>
      <c r="J1358" s="16" t="str">
        <f t="shared" si="90"/>
        <v/>
      </c>
      <c r="K1358" s="16" t="str">
        <f t="shared" si="91"/>
        <v/>
      </c>
    </row>
    <row r="1359" spans="1:11" x14ac:dyDescent="0.35">
      <c r="A1359" s="1" t="str">
        <f>Details!A1358</f>
        <v>CCS1296</v>
      </c>
      <c r="B1359" s="1" t="str">
        <f>Details!B1358</f>
        <v>SANITISER CLEANER 750ML PERFUMED</v>
      </c>
      <c r="C1359" s="1" t="s">
        <v>3305</v>
      </c>
      <c r="D1359" s="1" t="s">
        <v>12</v>
      </c>
      <c r="E1359" s="1" t="s">
        <v>3492</v>
      </c>
      <c r="F1359" s="16">
        <f>VLOOKUP(A1359,Details!$A$9:$I$1687,8,FALSE)</f>
        <v>0</v>
      </c>
      <c r="H1359" s="16" t="str">
        <f t="shared" si="88"/>
        <v/>
      </c>
      <c r="I1359" s="16" t="str">
        <f t="shared" si="89"/>
        <v/>
      </c>
      <c r="J1359" s="16" t="str">
        <f t="shared" si="90"/>
        <v/>
      </c>
      <c r="K1359" s="16" t="str">
        <f t="shared" si="91"/>
        <v/>
      </c>
    </row>
    <row r="1360" spans="1:11" x14ac:dyDescent="0.35">
      <c r="A1360" s="1" t="str">
        <f>Details!A1359</f>
        <v>CCS1297</v>
      </c>
      <c r="B1360" s="1" t="str">
        <f>Details!B1359</f>
        <v>MULTI SURFACE CLEANER 750ML</v>
      </c>
      <c r="C1360" s="1" t="s">
        <v>3305</v>
      </c>
      <c r="D1360" s="1" t="s">
        <v>12</v>
      </c>
      <c r="E1360" s="1" t="s">
        <v>3492</v>
      </c>
      <c r="F1360" s="16">
        <f>VLOOKUP(A1360,Details!$A$9:$I$1687,8,FALSE)</f>
        <v>0</v>
      </c>
      <c r="H1360" s="16" t="str">
        <f t="shared" si="88"/>
        <v/>
      </c>
      <c r="I1360" s="16" t="str">
        <f t="shared" si="89"/>
        <v/>
      </c>
      <c r="J1360" s="16" t="str">
        <f t="shared" si="90"/>
        <v/>
      </c>
      <c r="K1360" s="16" t="str">
        <f t="shared" si="91"/>
        <v/>
      </c>
    </row>
    <row r="1361" spans="1:11" x14ac:dyDescent="0.35">
      <c r="A1361" s="1" t="str">
        <f>Details!A1360</f>
        <v>CCS1298</v>
      </c>
      <c r="B1361" s="1" t="str">
        <f>Details!B1360</f>
        <v>MULTI SURFACE CLEANER 5 LITRE</v>
      </c>
      <c r="C1361" s="1" t="s">
        <v>3305</v>
      </c>
      <c r="D1361" s="1" t="s">
        <v>12</v>
      </c>
      <c r="E1361" s="1" t="s">
        <v>3492</v>
      </c>
      <c r="F1361" s="16">
        <f>VLOOKUP(A1361,Details!$A$9:$I$1687,8,FALSE)</f>
        <v>0</v>
      </c>
      <c r="H1361" s="16" t="str">
        <f t="shared" si="88"/>
        <v/>
      </c>
      <c r="I1361" s="16" t="str">
        <f t="shared" si="89"/>
        <v/>
      </c>
      <c r="J1361" s="16" t="str">
        <f t="shared" si="90"/>
        <v/>
      </c>
      <c r="K1361" s="16" t="str">
        <f t="shared" si="91"/>
        <v/>
      </c>
    </row>
    <row r="1362" spans="1:11" x14ac:dyDescent="0.35">
      <c r="A1362" s="1" t="str">
        <f>Details!A1361</f>
        <v>CCS1299</v>
      </c>
      <c r="B1362" s="1" t="str">
        <f>Details!B1361</f>
        <v>LINT FREE WIPES</v>
      </c>
      <c r="C1362" s="1" t="s">
        <v>3305</v>
      </c>
      <c r="D1362" s="1" t="s">
        <v>52</v>
      </c>
      <c r="E1362" s="1" t="s">
        <v>3492</v>
      </c>
      <c r="F1362" s="16">
        <f>VLOOKUP(A1362,Details!$A$9:$I$1687,8,FALSE)</f>
        <v>0</v>
      </c>
      <c r="H1362" s="16" t="str">
        <f t="shared" si="88"/>
        <v/>
      </c>
      <c r="I1362" s="16" t="str">
        <f t="shared" si="89"/>
        <v/>
      </c>
      <c r="J1362" s="16" t="str">
        <f t="shared" si="90"/>
        <v/>
      </c>
      <c r="K1362" s="16" t="str">
        <f t="shared" si="91"/>
        <v/>
      </c>
    </row>
    <row r="1363" spans="1:11" x14ac:dyDescent="0.35">
      <c r="A1363" s="1" t="str">
        <f>Details!A1362</f>
        <v>CCS1300</v>
      </c>
      <c r="B1363" s="1" t="str">
        <f>Details!B1362</f>
        <v>LINT FREE WIPES CLOTHS 200 X 200MM</v>
      </c>
      <c r="C1363" s="1" t="s">
        <v>3305</v>
      </c>
      <c r="D1363" s="1" t="s">
        <v>25</v>
      </c>
      <c r="E1363" s="1" t="s">
        <v>3492</v>
      </c>
      <c r="F1363" s="16">
        <f>VLOOKUP(A1363,Details!$A$9:$I$1687,8,FALSE)</f>
        <v>0</v>
      </c>
      <c r="H1363" s="16" t="str">
        <f t="shared" si="88"/>
        <v/>
      </c>
      <c r="I1363" s="16" t="str">
        <f t="shared" si="89"/>
        <v/>
      </c>
      <c r="J1363" s="16" t="str">
        <f t="shared" si="90"/>
        <v/>
      </c>
      <c r="K1363" s="16" t="str">
        <f t="shared" si="91"/>
        <v/>
      </c>
    </row>
    <row r="1364" spans="1:11" x14ac:dyDescent="0.35">
      <c r="A1364" s="1" t="str">
        <f>Details!A1363</f>
        <v>CCS1301</v>
      </c>
      <c r="B1364" s="1" t="str">
        <f>Details!B1363</f>
        <v>BACTERICIDAL MOBILE PHONE WIPES</v>
      </c>
      <c r="C1364" s="1" t="s">
        <v>3305</v>
      </c>
      <c r="D1364" s="1" t="s">
        <v>60</v>
      </c>
      <c r="E1364" s="1" t="s">
        <v>3492</v>
      </c>
      <c r="F1364" s="16">
        <f>VLOOKUP(A1364,Details!$A$9:$I$1687,8,FALSE)</f>
        <v>0</v>
      </c>
      <c r="H1364" s="16" t="str">
        <f t="shared" si="88"/>
        <v/>
      </c>
      <c r="I1364" s="16" t="str">
        <f t="shared" si="89"/>
        <v/>
      </c>
      <c r="J1364" s="16" t="str">
        <f t="shared" si="90"/>
        <v/>
      </c>
      <c r="K1364" s="16" t="str">
        <f t="shared" si="91"/>
        <v/>
      </c>
    </row>
    <row r="1365" spans="1:11" ht="25" x14ac:dyDescent="0.35">
      <c r="A1365" s="1" t="str">
        <f>Details!A1364</f>
        <v>CCS1302</v>
      </c>
      <c r="B1365" s="1" t="str">
        <f>Details!B1364</f>
        <v>BACTERICIDAL REFILL FOR TELEPHONE WIPES (COMPATIBLE WIH CLENSA ANTIBACTERIAL HYGIENE WIPES DISPENSER)</v>
      </c>
      <c r="C1365" s="1" t="s">
        <v>3305</v>
      </c>
      <c r="D1365" s="1" t="s">
        <v>207</v>
      </c>
      <c r="E1365" s="1" t="s">
        <v>3492</v>
      </c>
      <c r="F1365" s="16">
        <f>VLOOKUP(A1365,Details!$A$9:$I$1687,8,FALSE)</f>
        <v>0</v>
      </c>
      <c r="H1365" s="16" t="str">
        <f t="shared" si="88"/>
        <v/>
      </c>
      <c r="I1365" s="16" t="str">
        <f t="shared" si="89"/>
        <v/>
      </c>
      <c r="J1365" s="16" t="str">
        <f t="shared" si="90"/>
        <v/>
      </c>
      <c r="K1365" s="16" t="str">
        <f t="shared" si="91"/>
        <v/>
      </c>
    </row>
    <row r="1366" spans="1:11" x14ac:dyDescent="0.35">
      <c r="A1366" s="1" t="str">
        <f>Details!A1365</f>
        <v>CCS1303</v>
      </c>
      <c r="B1366" s="1" t="str">
        <f>Details!B1365</f>
        <v>BACTERICIDAL GENERAL PURPOSE CLEANER 250ML FOR IT EQUIPMENT</v>
      </c>
      <c r="C1366" s="1" t="s">
        <v>3305</v>
      </c>
      <c r="D1366" s="1" t="s">
        <v>12</v>
      </c>
      <c r="E1366" s="1" t="s">
        <v>3492</v>
      </c>
      <c r="F1366" s="16">
        <f>VLOOKUP(A1366,Details!$A$9:$I$1687,8,FALSE)</f>
        <v>0</v>
      </c>
      <c r="H1366" s="16" t="str">
        <f t="shared" si="88"/>
        <v/>
      </c>
      <c r="I1366" s="16" t="str">
        <f t="shared" si="89"/>
        <v/>
      </c>
      <c r="J1366" s="16" t="str">
        <f t="shared" si="90"/>
        <v/>
      </c>
      <c r="K1366" s="16" t="str">
        <f t="shared" si="91"/>
        <v/>
      </c>
    </row>
    <row r="1367" spans="1:11" x14ac:dyDescent="0.35">
      <c r="A1367" s="1" t="str">
        <f>Details!A1366</f>
        <v>CCS1304</v>
      </c>
      <c r="B1367" s="1" t="str">
        <f>Details!B1366</f>
        <v>GENERAL PURPOSE 400ML FOAM CLEANER</v>
      </c>
      <c r="C1367" s="1" t="s">
        <v>3305</v>
      </c>
      <c r="D1367" s="1" t="s">
        <v>12</v>
      </c>
      <c r="E1367" s="1" t="s">
        <v>3492</v>
      </c>
      <c r="F1367" s="16">
        <f>VLOOKUP(A1367,Details!$A$9:$I$1687,8,FALSE)</f>
        <v>0</v>
      </c>
      <c r="H1367" s="16" t="str">
        <f t="shared" si="88"/>
        <v/>
      </c>
      <c r="I1367" s="16" t="str">
        <f t="shared" si="89"/>
        <v/>
      </c>
      <c r="J1367" s="16" t="str">
        <f t="shared" si="90"/>
        <v/>
      </c>
      <c r="K1367" s="16" t="str">
        <f t="shared" si="91"/>
        <v/>
      </c>
    </row>
    <row r="1368" spans="1:11" x14ac:dyDescent="0.35">
      <c r="A1368" s="1" t="str">
        <f>Details!A1367</f>
        <v>CCS1305</v>
      </c>
      <c r="B1368" s="1" t="str">
        <f>Details!B1367</f>
        <v>GENERAL USE CLEANING WIPES</v>
      </c>
      <c r="C1368" s="1" t="s">
        <v>3305</v>
      </c>
      <c r="D1368" s="1" t="s">
        <v>25</v>
      </c>
      <c r="E1368" s="1" t="s">
        <v>3492</v>
      </c>
      <c r="F1368" s="16">
        <f>VLOOKUP(A1368,Details!$A$9:$I$1687,8,FALSE)</f>
        <v>0</v>
      </c>
      <c r="H1368" s="16" t="str">
        <f t="shared" si="88"/>
        <v/>
      </c>
      <c r="I1368" s="16" t="str">
        <f t="shared" si="89"/>
        <v/>
      </c>
      <c r="J1368" s="16" t="str">
        <f t="shared" si="90"/>
        <v/>
      </c>
      <c r="K1368" s="16" t="str">
        <f t="shared" si="91"/>
        <v/>
      </c>
    </row>
    <row r="1369" spans="1:11" x14ac:dyDescent="0.35">
      <c r="A1369" s="1" t="str">
        <f>Details!A1368</f>
        <v>CCS1306</v>
      </c>
      <c r="B1369" s="1" t="str">
        <f>Details!B1368</f>
        <v>STERILE CLEANSING WIPES</v>
      </c>
      <c r="C1369" s="1" t="s">
        <v>3305</v>
      </c>
      <c r="D1369" s="1" t="s">
        <v>25</v>
      </c>
      <c r="E1369" s="1" t="s">
        <v>3492</v>
      </c>
      <c r="F1369" s="16">
        <f>VLOOKUP(A1369,Details!$A$9:$I$1687,8,FALSE)</f>
        <v>0</v>
      </c>
      <c r="H1369" s="16" t="str">
        <f t="shared" si="88"/>
        <v/>
      </c>
      <c r="I1369" s="16" t="str">
        <f t="shared" si="89"/>
        <v/>
      </c>
      <c r="J1369" s="16" t="str">
        <f t="shared" si="90"/>
        <v/>
      </c>
      <c r="K1369" s="16" t="str">
        <f t="shared" si="91"/>
        <v/>
      </c>
    </row>
    <row r="1370" spans="1:11" x14ac:dyDescent="0.35">
      <c r="A1370" s="1" t="str">
        <f>Details!A1369</f>
        <v>CCS1473</v>
      </c>
      <c r="B1370" s="1" t="str">
        <f>Details!B1369</f>
        <v>VIRICIDAL CLEANING WIPES</v>
      </c>
      <c r="C1370" s="1" t="s">
        <v>3305</v>
      </c>
      <c r="D1370" s="1" t="s">
        <v>25</v>
      </c>
      <c r="E1370" s="1" t="s">
        <v>3492</v>
      </c>
      <c r="F1370" s="16">
        <f>VLOOKUP(A1370,Details!$A$9:$I$1687,8,FALSE)</f>
        <v>0</v>
      </c>
      <c r="H1370" s="16" t="str">
        <f t="shared" si="88"/>
        <v/>
      </c>
      <c r="I1370" s="16" t="str">
        <f t="shared" si="89"/>
        <v/>
      </c>
      <c r="J1370" s="16" t="str">
        <f t="shared" si="90"/>
        <v/>
      </c>
      <c r="K1370" s="16" t="str">
        <f t="shared" si="91"/>
        <v/>
      </c>
    </row>
    <row r="1371" spans="1:11" x14ac:dyDescent="0.35">
      <c r="A1371" s="1" t="str">
        <f>Details!A1370</f>
        <v>CCS1307</v>
      </c>
      <c r="B1371" s="1" t="str">
        <f>Details!B1370</f>
        <v>WASHROOM CLEANER TRIGGER SPRAY 750ML</v>
      </c>
      <c r="C1371" s="1" t="s">
        <v>3305</v>
      </c>
      <c r="D1371" s="1" t="s">
        <v>12</v>
      </c>
      <c r="E1371" s="1" t="s">
        <v>3492</v>
      </c>
      <c r="F1371" s="16">
        <f>VLOOKUP(A1371,Details!$A$9:$I$1687,8,FALSE)</f>
        <v>0</v>
      </c>
      <c r="H1371" s="16" t="str">
        <f t="shared" si="88"/>
        <v/>
      </c>
      <c r="I1371" s="16" t="str">
        <f t="shared" si="89"/>
        <v/>
      </c>
      <c r="J1371" s="16" t="str">
        <f t="shared" si="90"/>
        <v/>
      </c>
      <c r="K1371" s="16" t="str">
        <f t="shared" si="91"/>
        <v/>
      </c>
    </row>
    <row r="1372" spans="1:11" x14ac:dyDescent="0.35">
      <c r="A1372" s="1" t="str">
        <f>Details!A1371</f>
        <v>CCS1308</v>
      </c>
      <c r="B1372" s="1" t="str">
        <f>Details!B1371</f>
        <v>DRAIN UNBLOCKER 1 LITRE</v>
      </c>
      <c r="C1372" s="1" t="s">
        <v>3305</v>
      </c>
      <c r="D1372" s="1" t="s">
        <v>12</v>
      </c>
      <c r="E1372" s="1" t="s">
        <v>3492</v>
      </c>
      <c r="F1372" s="16">
        <f>VLOOKUP(A1372,Details!$A$9:$I$1687,8,FALSE)</f>
        <v>0</v>
      </c>
      <c r="H1372" s="16" t="str">
        <f t="shared" si="88"/>
        <v/>
      </c>
      <c r="I1372" s="16" t="str">
        <f t="shared" si="89"/>
        <v/>
      </c>
      <c r="J1372" s="16" t="str">
        <f t="shared" si="90"/>
        <v/>
      </c>
      <c r="K1372" s="16" t="str">
        <f t="shared" si="91"/>
        <v/>
      </c>
    </row>
    <row r="1373" spans="1:11" x14ac:dyDescent="0.35">
      <c r="A1373" s="1" t="str">
        <f>Details!A1372</f>
        <v>CCS1309</v>
      </c>
      <c r="B1373" s="1" t="str">
        <f>Details!B1372</f>
        <v>FLOOR CLEANER 5 LITRE NEUTRAL</v>
      </c>
      <c r="C1373" s="1" t="s">
        <v>3305</v>
      </c>
      <c r="D1373" s="1" t="s">
        <v>12</v>
      </c>
      <c r="E1373" s="1" t="s">
        <v>3492</v>
      </c>
      <c r="F1373" s="16">
        <f>VLOOKUP(A1373,Details!$A$9:$I$1687,8,FALSE)</f>
        <v>0</v>
      </c>
      <c r="H1373" s="16" t="str">
        <f t="shared" ref="H1373:H1436" si="92">IFERROR(F1373*$J$4,"")</f>
        <v/>
      </c>
      <c r="I1373" s="16" t="str">
        <f t="shared" ref="I1373:I1436" si="93">IFERROR(F1373*$J$5,"")</f>
        <v/>
      </c>
      <c r="J1373" s="16" t="str">
        <f t="shared" ref="J1373:J1436" si="94">IFERROR(F1373*$J$6,"")</f>
        <v/>
      </c>
      <c r="K1373" s="16" t="str">
        <f t="shared" ref="K1373:K1436" si="95">IFERROR(F1373*$J$7,"")</f>
        <v/>
      </c>
    </row>
    <row r="1374" spans="1:11" x14ac:dyDescent="0.35">
      <c r="A1374" s="1" t="str">
        <f>Details!A1373</f>
        <v>CCS1310</v>
      </c>
      <c r="B1374" s="1" t="str">
        <f>Details!B1373</f>
        <v>FLOOR GEL 5 LITRE LEMON</v>
      </c>
      <c r="C1374" s="1" t="s">
        <v>3305</v>
      </c>
      <c r="D1374" s="1" t="s">
        <v>12</v>
      </c>
      <c r="E1374" s="1" t="s">
        <v>3492</v>
      </c>
      <c r="F1374" s="16">
        <f>VLOOKUP(A1374,Details!$A$9:$I$1687,8,FALSE)</f>
        <v>0</v>
      </c>
      <c r="H1374" s="16" t="str">
        <f t="shared" si="92"/>
        <v/>
      </c>
      <c r="I1374" s="16" t="str">
        <f t="shared" si="93"/>
        <v/>
      </c>
      <c r="J1374" s="16" t="str">
        <f t="shared" si="94"/>
        <v/>
      </c>
      <c r="K1374" s="16" t="str">
        <f t="shared" si="95"/>
        <v/>
      </c>
    </row>
    <row r="1375" spans="1:11" x14ac:dyDescent="0.35">
      <c r="A1375" s="1" t="str">
        <f>Details!A1374</f>
        <v>CCS1311</v>
      </c>
      <c r="B1375" s="1" t="str">
        <f>Details!B1374</f>
        <v>TOILET CLEANER &amp; DESCALER 1 LITRE</v>
      </c>
      <c r="C1375" s="1" t="s">
        <v>3305</v>
      </c>
      <c r="D1375" s="1" t="s">
        <v>12</v>
      </c>
      <c r="E1375" s="1" t="s">
        <v>3492</v>
      </c>
      <c r="F1375" s="16">
        <f>VLOOKUP(A1375,Details!$A$9:$I$1687,8,FALSE)</f>
        <v>0</v>
      </c>
      <c r="H1375" s="16" t="str">
        <f t="shared" si="92"/>
        <v/>
      </c>
      <c r="I1375" s="16" t="str">
        <f t="shared" si="93"/>
        <v/>
      </c>
      <c r="J1375" s="16" t="str">
        <f t="shared" si="94"/>
        <v/>
      </c>
      <c r="K1375" s="16" t="str">
        <f t="shared" si="95"/>
        <v/>
      </c>
    </row>
    <row r="1376" spans="1:11" x14ac:dyDescent="0.35">
      <c r="A1376" s="1" t="str">
        <f>Details!A1375</f>
        <v>CCS1312</v>
      </c>
      <c r="B1376" s="1" t="str">
        <f>Details!B1375</f>
        <v>TOILET CLEANER ACIDIC 1 LITRE</v>
      </c>
      <c r="C1376" s="1" t="s">
        <v>3305</v>
      </c>
      <c r="D1376" s="1" t="s">
        <v>12</v>
      </c>
      <c r="E1376" s="1" t="s">
        <v>3492</v>
      </c>
      <c r="F1376" s="16">
        <f>VLOOKUP(A1376,Details!$A$9:$I$1687,8,FALSE)</f>
        <v>0</v>
      </c>
      <c r="H1376" s="16" t="str">
        <f t="shared" si="92"/>
        <v/>
      </c>
      <c r="I1376" s="16" t="str">
        <f t="shared" si="93"/>
        <v/>
      </c>
      <c r="J1376" s="16" t="str">
        <f t="shared" si="94"/>
        <v/>
      </c>
      <c r="K1376" s="16" t="str">
        <f t="shared" si="95"/>
        <v/>
      </c>
    </row>
    <row r="1377" spans="1:11" x14ac:dyDescent="0.35">
      <c r="A1377" s="1" t="str">
        <f>Details!A1376</f>
        <v>CCS1313</v>
      </c>
      <c r="B1377" s="1" t="str">
        <f>Details!B1376</f>
        <v>TOILET BRUSH &amp; HOLDER SET WHITE ENCLOSED</v>
      </c>
      <c r="C1377" s="1" t="s">
        <v>3305</v>
      </c>
      <c r="D1377" s="1" t="s">
        <v>12</v>
      </c>
      <c r="E1377" s="1" t="s">
        <v>3492</v>
      </c>
      <c r="F1377" s="16">
        <f>VLOOKUP(A1377,Details!$A$9:$I$1687,8,FALSE)</f>
        <v>0</v>
      </c>
      <c r="H1377" s="16" t="str">
        <f t="shared" si="92"/>
        <v/>
      </c>
      <c r="I1377" s="16" t="str">
        <f t="shared" si="93"/>
        <v/>
      </c>
      <c r="J1377" s="16" t="str">
        <f t="shared" si="94"/>
        <v/>
      </c>
      <c r="K1377" s="16" t="str">
        <f t="shared" si="95"/>
        <v/>
      </c>
    </row>
    <row r="1378" spans="1:11" x14ac:dyDescent="0.35">
      <c r="A1378" s="1" t="str">
        <f>Details!A1377</f>
        <v>CCS1314</v>
      </c>
      <c r="B1378" s="1" t="str">
        <f>Details!B1377</f>
        <v>TOILET BRUSH &amp; HOLDER</v>
      </c>
      <c r="C1378" s="1" t="s">
        <v>3305</v>
      </c>
      <c r="D1378" s="1" t="s">
        <v>12</v>
      </c>
      <c r="E1378" s="1" t="s">
        <v>3492</v>
      </c>
      <c r="F1378" s="16">
        <f>VLOOKUP(A1378,Details!$A$9:$I$1687,8,FALSE)</f>
        <v>0</v>
      </c>
      <c r="H1378" s="16" t="str">
        <f t="shared" si="92"/>
        <v/>
      </c>
      <c r="I1378" s="16" t="str">
        <f t="shared" si="93"/>
        <v/>
      </c>
      <c r="J1378" s="16" t="str">
        <f t="shared" si="94"/>
        <v/>
      </c>
      <c r="K1378" s="16" t="str">
        <f t="shared" si="95"/>
        <v/>
      </c>
    </row>
    <row r="1379" spans="1:11" x14ac:dyDescent="0.35">
      <c r="A1379" s="1" t="str">
        <f>Details!A1378</f>
        <v>CCS1315</v>
      </c>
      <c r="B1379" s="1" t="str">
        <f>Details!B1378</f>
        <v>KITCHEN DEGREASER 5 LITRE</v>
      </c>
      <c r="C1379" s="1" t="s">
        <v>3305</v>
      </c>
      <c r="D1379" s="1" t="s">
        <v>12</v>
      </c>
      <c r="E1379" s="1" t="s">
        <v>3492</v>
      </c>
      <c r="F1379" s="16">
        <f>VLOOKUP(A1379,Details!$A$9:$I$1687,8,FALSE)</f>
        <v>0</v>
      </c>
      <c r="H1379" s="16" t="str">
        <f t="shared" si="92"/>
        <v/>
      </c>
      <c r="I1379" s="16" t="str">
        <f t="shared" si="93"/>
        <v/>
      </c>
      <c r="J1379" s="16" t="str">
        <f t="shared" si="94"/>
        <v/>
      </c>
      <c r="K1379" s="16" t="str">
        <f t="shared" si="95"/>
        <v/>
      </c>
    </row>
    <row r="1380" spans="1:11" x14ac:dyDescent="0.35">
      <c r="A1380" s="1" t="str">
        <f>Details!A1379</f>
        <v>CCS1316</v>
      </c>
      <c r="B1380" s="1" t="str">
        <f>Details!B1379</f>
        <v>LIMESCALE REMOVER 750ML</v>
      </c>
      <c r="C1380" s="1" t="s">
        <v>3305</v>
      </c>
      <c r="D1380" s="1" t="s">
        <v>12</v>
      </c>
      <c r="E1380" s="1" t="s">
        <v>3492</v>
      </c>
      <c r="F1380" s="16">
        <f>VLOOKUP(A1380,Details!$A$9:$I$1687,8,FALSE)</f>
        <v>0</v>
      </c>
      <c r="H1380" s="16" t="str">
        <f t="shared" si="92"/>
        <v/>
      </c>
      <c r="I1380" s="16" t="str">
        <f t="shared" si="93"/>
        <v/>
      </c>
      <c r="J1380" s="16" t="str">
        <f t="shared" si="94"/>
        <v/>
      </c>
      <c r="K1380" s="16" t="str">
        <f t="shared" si="95"/>
        <v/>
      </c>
    </row>
    <row r="1381" spans="1:11" x14ac:dyDescent="0.35">
      <c r="A1381" s="1" t="str">
        <f>Details!A1380</f>
        <v>CCS1317</v>
      </c>
      <c r="B1381" s="1" t="str">
        <f>Details!B1380</f>
        <v>GLASS &amp; WINDOW CLEANER TRIGGER SPRAY 750ML</v>
      </c>
      <c r="C1381" s="1" t="s">
        <v>3305</v>
      </c>
      <c r="D1381" s="1" t="s">
        <v>12</v>
      </c>
      <c r="E1381" s="1" t="s">
        <v>3492</v>
      </c>
      <c r="F1381" s="16">
        <f>VLOOKUP(A1381,Details!$A$9:$I$1687,8,FALSE)</f>
        <v>0</v>
      </c>
      <c r="H1381" s="16" t="str">
        <f t="shared" si="92"/>
        <v/>
      </c>
      <c r="I1381" s="16" t="str">
        <f t="shared" si="93"/>
        <v/>
      </c>
      <c r="J1381" s="16" t="str">
        <f t="shared" si="94"/>
        <v/>
      </c>
      <c r="K1381" s="16" t="str">
        <f t="shared" si="95"/>
        <v/>
      </c>
    </row>
    <row r="1382" spans="1:11" x14ac:dyDescent="0.35">
      <c r="A1382" s="1" t="str">
        <f>Details!A1381</f>
        <v>CCS1318</v>
      </c>
      <c r="B1382" s="1" t="str">
        <f>Details!B1381</f>
        <v>KETTLE DESCALER 500ML</v>
      </c>
      <c r="C1382" s="1" t="s">
        <v>3305</v>
      </c>
      <c r="D1382" s="1" t="s">
        <v>12</v>
      </c>
      <c r="E1382" s="1" t="s">
        <v>3492</v>
      </c>
      <c r="F1382" s="16">
        <f>VLOOKUP(A1382,Details!$A$9:$I$1687,8,FALSE)</f>
        <v>0</v>
      </c>
      <c r="H1382" s="16" t="str">
        <f t="shared" si="92"/>
        <v/>
      </c>
      <c r="I1382" s="16" t="str">
        <f t="shared" si="93"/>
        <v/>
      </c>
      <c r="J1382" s="16" t="str">
        <f t="shared" si="94"/>
        <v/>
      </c>
      <c r="K1382" s="16" t="str">
        <f t="shared" si="95"/>
        <v/>
      </c>
    </row>
    <row r="1383" spans="1:11" x14ac:dyDescent="0.35">
      <c r="A1383" s="1" t="str">
        <f>Details!A1382</f>
        <v>CCS1319</v>
      </c>
      <c r="B1383" s="1" t="str">
        <f>Details!B1382</f>
        <v>DUSTER NON FLAMMABLE INVERTIBLE 200ML SPRAY</v>
      </c>
      <c r="C1383" s="1" t="s">
        <v>3305</v>
      </c>
      <c r="D1383" s="1" t="s">
        <v>12</v>
      </c>
      <c r="E1383" s="1" t="s">
        <v>3492</v>
      </c>
      <c r="F1383" s="16">
        <f>VLOOKUP(A1383,Details!$A$9:$I$1687,8,FALSE)</f>
        <v>0</v>
      </c>
      <c r="H1383" s="16" t="str">
        <f t="shared" si="92"/>
        <v/>
      </c>
      <c r="I1383" s="16" t="str">
        <f t="shared" si="93"/>
        <v/>
      </c>
      <c r="J1383" s="16" t="str">
        <f t="shared" si="94"/>
        <v/>
      </c>
      <c r="K1383" s="16" t="str">
        <f t="shared" si="95"/>
        <v/>
      </c>
    </row>
    <row r="1384" spans="1:11" x14ac:dyDescent="0.35">
      <c r="A1384" s="1" t="str">
        <f>Details!A1383</f>
        <v>CCS1320</v>
      </c>
      <c r="B1384" s="1" t="str">
        <f>Details!B1383</f>
        <v>DUSTER HFC FREE INVERTIBLE 200ML SPRAY</v>
      </c>
      <c r="C1384" s="1" t="s">
        <v>3305</v>
      </c>
      <c r="D1384" s="1" t="s">
        <v>12</v>
      </c>
      <c r="E1384" s="1" t="s">
        <v>3492</v>
      </c>
      <c r="F1384" s="16">
        <f>VLOOKUP(A1384,Details!$A$9:$I$1687,8,FALSE)</f>
        <v>0</v>
      </c>
      <c r="H1384" s="16" t="str">
        <f t="shared" si="92"/>
        <v/>
      </c>
      <c r="I1384" s="16" t="str">
        <f t="shared" si="93"/>
        <v/>
      </c>
      <c r="J1384" s="16" t="str">
        <f t="shared" si="94"/>
        <v/>
      </c>
      <c r="K1384" s="16" t="str">
        <f t="shared" si="95"/>
        <v/>
      </c>
    </row>
    <row r="1385" spans="1:11" x14ac:dyDescent="0.35">
      <c r="A1385" s="1" t="str">
        <f>Details!A1384</f>
        <v>CCS1321</v>
      </c>
      <c r="B1385" s="1" t="str">
        <f>Details!B1384</f>
        <v>DUSTER HIGH POWER NON FLAMMABLE 400ML SPRAY</v>
      </c>
      <c r="C1385" s="1" t="s">
        <v>3305</v>
      </c>
      <c r="D1385" s="1" t="s">
        <v>12</v>
      </c>
      <c r="E1385" s="1" t="s">
        <v>3492</v>
      </c>
      <c r="F1385" s="16">
        <f>VLOOKUP(A1385,Details!$A$9:$I$1687,8,FALSE)</f>
        <v>0</v>
      </c>
      <c r="H1385" s="16" t="str">
        <f t="shared" si="92"/>
        <v/>
      </c>
      <c r="I1385" s="16" t="str">
        <f t="shared" si="93"/>
        <v/>
      </c>
      <c r="J1385" s="16" t="str">
        <f t="shared" si="94"/>
        <v/>
      </c>
      <c r="K1385" s="16" t="str">
        <f t="shared" si="95"/>
        <v/>
      </c>
    </row>
    <row r="1386" spans="1:11" x14ac:dyDescent="0.35">
      <c r="A1386" s="1" t="str">
        <f>Details!A1385</f>
        <v>CCS1322</v>
      </c>
      <c r="B1386" s="1" t="str">
        <f>Details!B1385</f>
        <v>DUSTER HFC FREE 400ML SPRAY</v>
      </c>
      <c r="C1386" s="1" t="s">
        <v>3305</v>
      </c>
      <c r="D1386" s="1" t="s">
        <v>12</v>
      </c>
      <c r="E1386" s="1" t="s">
        <v>3492</v>
      </c>
      <c r="F1386" s="16">
        <f>VLOOKUP(A1386,Details!$A$9:$I$1687,8,FALSE)</f>
        <v>0</v>
      </c>
      <c r="H1386" s="16" t="str">
        <f t="shared" si="92"/>
        <v/>
      </c>
      <c r="I1386" s="16" t="str">
        <f t="shared" si="93"/>
        <v/>
      </c>
      <c r="J1386" s="16" t="str">
        <f t="shared" si="94"/>
        <v/>
      </c>
      <c r="K1386" s="16" t="str">
        <f t="shared" si="95"/>
        <v/>
      </c>
    </row>
    <row r="1387" spans="1:11" x14ac:dyDescent="0.35">
      <c r="A1387" s="1" t="str">
        <f>Details!A1386</f>
        <v>CCS1323</v>
      </c>
      <c r="B1387" s="1" t="str">
        <f>Details!B1386</f>
        <v>WHITEBOARD RENOVATOR 150ML SPRAY</v>
      </c>
      <c r="C1387" s="1" t="s">
        <v>3305</v>
      </c>
      <c r="D1387" s="1" t="s">
        <v>12</v>
      </c>
      <c r="E1387" s="1" t="s">
        <v>3492</v>
      </c>
      <c r="F1387" s="16">
        <f>VLOOKUP(A1387,Details!$A$9:$I$1687,8,FALSE)</f>
        <v>0</v>
      </c>
      <c r="H1387" s="16" t="str">
        <f t="shared" si="92"/>
        <v/>
      </c>
      <c r="I1387" s="16" t="str">
        <f t="shared" si="93"/>
        <v/>
      </c>
      <c r="J1387" s="16" t="str">
        <f t="shared" si="94"/>
        <v/>
      </c>
      <c r="K1387" s="16" t="str">
        <f t="shared" si="95"/>
        <v/>
      </c>
    </row>
    <row r="1388" spans="1:11" x14ac:dyDescent="0.35">
      <c r="A1388" s="1" t="str">
        <f>Details!A1387</f>
        <v>CCS1324</v>
      </c>
      <c r="B1388" s="1" t="str">
        <f>Details!B1387</f>
        <v>WHITEBOARD CLEANER 250ML SPRAY</v>
      </c>
      <c r="C1388" s="1" t="s">
        <v>3305</v>
      </c>
      <c r="D1388" s="1" t="s">
        <v>12</v>
      </c>
      <c r="E1388" s="1" t="s">
        <v>3492</v>
      </c>
      <c r="F1388" s="16">
        <f>VLOOKUP(A1388,Details!$A$9:$I$1687,8,FALSE)</f>
        <v>0</v>
      </c>
      <c r="H1388" s="16" t="str">
        <f t="shared" si="92"/>
        <v/>
      </c>
      <c r="I1388" s="16" t="str">
        <f t="shared" si="93"/>
        <v/>
      </c>
      <c r="J1388" s="16" t="str">
        <f t="shared" si="94"/>
        <v/>
      </c>
      <c r="K1388" s="16" t="str">
        <f t="shared" si="95"/>
        <v/>
      </c>
    </row>
    <row r="1389" spans="1:11" x14ac:dyDescent="0.35">
      <c r="A1389" s="1" t="str">
        <f>Details!A1388</f>
        <v>CCS1325</v>
      </c>
      <c r="B1389" s="1" t="str">
        <f>Details!B1388</f>
        <v>WHITEBOARD CLEANING 250ML FLUID</v>
      </c>
      <c r="C1389" s="1" t="s">
        <v>3305</v>
      </c>
      <c r="D1389" s="1" t="s">
        <v>12</v>
      </c>
      <c r="E1389" s="1" t="s">
        <v>3492</v>
      </c>
      <c r="F1389" s="16">
        <f>VLOOKUP(A1389,Details!$A$9:$I$1687,8,FALSE)</f>
        <v>0</v>
      </c>
      <c r="H1389" s="16" t="str">
        <f t="shared" si="92"/>
        <v/>
      </c>
      <c r="I1389" s="16" t="str">
        <f t="shared" si="93"/>
        <v/>
      </c>
      <c r="J1389" s="16" t="str">
        <f t="shared" si="94"/>
        <v/>
      </c>
      <c r="K1389" s="16" t="str">
        <f t="shared" si="95"/>
        <v/>
      </c>
    </row>
    <row r="1390" spans="1:11" x14ac:dyDescent="0.35">
      <c r="A1390" s="1" t="str">
        <f>Details!A1389</f>
        <v>CCS1326</v>
      </c>
      <c r="B1390" s="1" t="str">
        <f>Details!B1389</f>
        <v>WHITEBOARD CLEANING 400ML FOAM</v>
      </c>
      <c r="C1390" s="1" t="s">
        <v>3305</v>
      </c>
      <c r="D1390" s="1" t="s">
        <v>12</v>
      </c>
      <c r="E1390" s="1" t="s">
        <v>3492</v>
      </c>
      <c r="F1390" s="16">
        <f>VLOOKUP(A1390,Details!$A$9:$I$1687,8,FALSE)</f>
        <v>0</v>
      </c>
      <c r="H1390" s="16" t="str">
        <f t="shared" si="92"/>
        <v/>
      </c>
      <c r="I1390" s="16" t="str">
        <f t="shared" si="93"/>
        <v/>
      </c>
      <c r="J1390" s="16" t="str">
        <f t="shared" si="94"/>
        <v/>
      </c>
      <c r="K1390" s="16" t="str">
        <f t="shared" si="95"/>
        <v/>
      </c>
    </row>
    <row r="1391" spans="1:11" x14ac:dyDescent="0.35">
      <c r="A1391" s="1" t="str">
        <f>Details!A1390</f>
        <v>CCS1327</v>
      </c>
      <c r="B1391" s="1" t="str">
        <f>Details!B1390</f>
        <v>WHITEBOARD CLEANING WIPE</v>
      </c>
      <c r="C1391" s="1" t="s">
        <v>3305</v>
      </c>
      <c r="D1391" s="1" t="s">
        <v>12</v>
      </c>
      <c r="E1391" s="1" t="s">
        <v>3492</v>
      </c>
      <c r="F1391" s="16">
        <f>VLOOKUP(A1391,Details!$A$9:$I$1687,8,FALSE)</f>
        <v>0</v>
      </c>
      <c r="H1391" s="16" t="str">
        <f t="shared" si="92"/>
        <v/>
      </c>
      <c r="I1391" s="16" t="str">
        <f t="shared" si="93"/>
        <v/>
      </c>
      <c r="J1391" s="16" t="str">
        <f t="shared" si="94"/>
        <v/>
      </c>
      <c r="K1391" s="16" t="str">
        <f t="shared" si="95"/>
        <v/>
      </c>
    </row>
    <row r="1392" spans="1:11" ht="25" x14ac:dyDescent="0.35">
      <c r="A1392" s="1" t="str">
        <f>Details!A1391</f>
        <v>CCS1328</v>
      </c>
      <c r="B1392" s="1" t="str">
        <f>Details!B1391</f>
        <v>SCREEN CLEANER 250ML SPRAY FOR USE ON ALL SCREENS INCLUDING TFT, LCDS AND LAPTOPS</v>
      </c>
      <c r="C1392" s="1" t="s">
        <v>3305</v>
      </c>
      <c r="D1392" s="1" t="s">
        <v>12</v>
      </c>
      <c r="E1392" s="1" t="s">
        <v>3492</v>
      </c>
      <c r="F1392" s="16">
        <f>VLOOKUP(A1392,Details!$A$9:$I$1687,8,FALSE)</f>
        <v>0</v>
      </c>
      <c r="H1392" s="16" t="str">
        <f t="shared" si="92"/>
        <v/>
      </c>
      <c r="I1392" s="16" t="str">
        <f t="shared" si="93"/>
        <v/>
      </c>
      <c r="J1392" s="16" t="str">
        <f t="shared" si="94"/>
        <v/>
      </c>
      <c r="K1392" s="16" t="str">
        <f t="shared" si="95"/>
        <v/>
      </c>
    </row>
    <row r="1393" spans="1:11" x14ac:dyDescent="0.35">
      <c r="A1393" s="1" t="str">
        <f>Details!A1392</f>
        <v>CCS1329</v>
      </c>
      <c r="B1393" s="1" t="str">
        <f>Details!B1392</f>
        <v>ANTI-STATIC SCREEN CLEANING 250ML FLUID</v>
      </c>
      <c r="C1393" s="1" t="s">
        <v>3305</v>
      </c>
      <c r="D1393" s="1" t="s">
        <v>12</v>
      </c>
      <c r="E1393" s="1" t="s">
        <v>3492</v>
      </c>
      <c r="F1393" s="16">
        <f>VLOOKUP(A1393,Details!$A$9:$I$1687,8,FALSE)</f>
        <v>0</v>
      </c>
      <c r="H1393" s="16" t="str">
        <f t="shared" si="92"/>
        <v/>
      </c>
      <c r="I1393" s="16" t="str">
        <f t="shared" si="93"/>
        <v/>
      </c>
      <c r="J1393" s="16" t="str">
        <f t="shared" si="94"/>
        <v/>
      </c>
      <c r="K1393" s="16" t="str">
        <f t="shared" si="95"/>
        <v/>
      </c>
    </row>
    <row r="1394" spans="1:11" x14ac:dyDescent="0.35">
      <c r="A1394" s="1" t="str">
        <f>Details!A1393</f>
        <v>CCS1330</v>
      </c>
      <c r="B1394" s="1" t="str">
        <f>Details!B1393</f>
        <v>WET &amp; DRY SCREEN WIPES</v>
      </c>
      <c r="C1394" s="1" t="s">
        <v>3305</v>
      </c>
      <c r="D1394" s="1" t="s">
        <v>185</v>
      </c>
      <c r="E1394" s="1" t="s">
        <v>3492</v>
      </c>
      <c r="F1394" s="16">
        <f>VLOOKUP(A1394,Details!$A$9:$I$1687,8,FALSE)</f>
        <v>0</v>
      </c>
      <c r="H1394" s="16" t="str">
        <f t="shared" si="92"/>
        <v/>
      </c>
      <c r="I1394" s="16" t="str">
        <f t="shared" si="93"/>
        <v/>
      </c>
      <c r="J1394" s="16" t="str">
        <f t="shared" si="94"/>
        <v/>
      </c>
      <c r="K1394" s="16" t="str">
        <f t="shared" si="95"/>
        <v/>
      </c>
    </row>
    <row r="1395" spans="1:11" x14ac:dyDescent="0.35">
      <c r="A1395" s="1" t="str">
        <f>Details!A1394</f>
        <v>CCS1331</v>
      </c>
      <c r="B1395" s="1" t="str">
        <f>Details!B1394</f>
        <v>ANTI-STATIC SCREEN CLEANING WIPES</v>
      </c>
      <c r="C1395" s="1" t="s">
        <v>3305</v>
      </c>
      <c r="D1395" s="1" t="s">
        <v>25</v>
      </c>
      <c r="E1395" s="1" t="s">
        <v>3492</v>
      </c>
      <c r="F1395" s="16">
        <f>VLOOKUP(A1395,Details!$A$9:$I$1687,8,FALSE)</f>
        <v>0</v>
      </c>
      <c r="H1395" s="16" t="str">
        <f t="shared" si="92"/>
        <v/>
      </c>
      <c r="I1395" s="16" t="str">
        <f t="shared" si="93"/>
        <v/>
      </c>
      <c r="J1395" s="16" t="str">
        <f t="shared" si="94"/>
        <v/>
      </c>
      <c r="K1395" s="16" t="str">
        <f t="shared" si="95"/>
        <v/>
      </c>
    </row>
    <row r="1396" spans="1:11" x14ac:dyDescent="0.35">
      <c r="A1396" s="1" t="str">
        <f>Details!A1395</f>
        <v>CCS1332</v>
      </c>
      <c r="B1396" s="1" t="str">
        <f>Details!B1395</f>
        <v>LARGE SCREEN CLEANING &amp; PROTECTION WIPES</v>
      </c>
      <c r="C1396" s="1" t="s">
        <v>3305</v>
      </c>
      <c r="D1396" s="1" t="s">
        <v>60</v>
      </c>
      <c r="E1396" s="1" t="s">
        <v>3492</v>
      </c>
      <c r="F1396" s="16">
        <f>VLOOKUP(A1396,Details!$A$9:$I$1687,8,FALSE)</f>
        <v>0</v>
      </c>
      <c r="H1396" s="16" t="str">
        <f t="shared" si="92"/>
        <v/>
      </c>
      <c r="I1396" s="16" t="str">
        <f t="shared" si="93"/>
        <v/>
      </c>
      <c r="J1396" s="16" t="str">
        <f t="shared" si="94"/>
        <v/>
      </c>
      <c r="K1396" s="16" t="str">
        <f t="shared" si="95"/>
        <v/>
      </c>
    </row>
    <row r="1397" spans="1:11" x14ac:dyDescent="0.35">
      <c r="A1397" s="1" t="str">
        <f>Details!A1396</f>
        <v>CCS1333</v>
      </c>
      <c r="B1397" s="1" t="str">
        <f>Details!B1396</f>
        <v>SCREEN CLEANING WIPES</v>
      </c>
      <c r="C1397" s="1" t="s">
        <v>3305</v>
      </c>
      <c r="D1397" s="1" t="s">
        <v>25</v>
      </c>
      <c r="E1397" s="1" t="s">
        <v>3492</v>
      </c>
      <c r="F1397" s="16">
        <f>VLOOKUP(A1397,Details!$A$9:$I$1687,8,FALSE)</f>
        <v>0</v>
      </c>
      <c r="H1397" s="16" t="str">
        <f t="shared" si="92"/>
        <v/>
      </c>
      <c r="I1397" s="16" t="str">
        <f t="shared" si="93"/>
        <v/>
      </c>
      <c r="J1397" s="16" t="str">
        <f t="shared" si="94"/>
        <v/>
      </c>
      <c r="K1397" s="16" t="str">
        <f t="shared" si="95"/>
        <v/>
      </c>
    </row>
    <row r="1398" spans="1:11" x14ac:dyDescent="0.35">
      <c r="A1398" s="1" t="str">
        <f>Details!A1397</f>
        <v>CCS1334</v>
      </c>
      <c r="B1398" s="1" t="str">
        <f>Details!B1397</f>
        <v>SCREENWASH 5 LITRE READY TO USE FOR VEHICLES</v>
      </c>
      <c r="C1398" s="1" t="s">
        <v>3305</v>
      </c>
      <c r="D1398" s="1" t="s">
        <v>12</v>
      </c>
      <c r="E1398" s="1" t="s">
        <v>3492</v>
      </c>
      <c r="F1398" s="16">
        <f>VLOOKUP(A1398,Details!$A$9:$I$1687,8,FALSE)</f>
        <v>0</v>
      </c>
      <c r="H1398" s="16" t="str">
        <f t="shared" si="92"/>
        <v/>
      </c>
      <c r="I1398" s="16" t="str">
        <f t="shared" si="93"/>
        <v/>
      </c>
      <c r="J1398" s="16" t="str">
        <f t="shared" si="94"/>
        <v/>
      </c>
      <c r="K1398" s="16" t="str">
        <f t="shared" si="95"/>
        <v/>
      </c>
    </row>
    <row r="1399" spans="1:11" x14ac:dyDescent="0.35">
      <c r="A1399" s="1" t="str">
        <f>Details!A1398</f>
        <v>CCS1335</v>
      </c>
      <c r="B1399" s="1" t="str">
        <f>Details!B1398</f>
        <v>FURNITURE POLISH 750ML</v>
      </c>
      <c r="C1399" s="1" t="s">
        <v>3305</v>
      </c>
      <c r="D1399" s="1" t="s">
        <v>12</v>
      </c>
      <c r="E1399" s="1" t="s">
        <v>3492</v>
      </c>
      <c r="F1399" s="16">
        <f>VLOOKUP(A1399,Details!$A$9:$I$1687,8,FALSE)</f>
        <v>0</v>
      </c>
      <c r="H1399" s="16" t="str">
        <f t="shared" si="92"/>
        <v/>
      </c>
      <c r="I1399" s="16" t="str">
        <f t="shared" si="93"/>
        <v/>
      </c>
      <c r="J1399" s="16" t="str">
        <f t="shared" si="94"/>
        <v/>
      </c>
      <c r="K1399" s="16" t="str">
        <f t="shared" si="95"/>
        <v/>
      </c>
    </row>
    <row r="1400" spans="1:11" x14ac:dyDescent="0.35">
      <c r="A1400" s="1" t="str">
        <f>Details!A1399</f>
        <v>CCS1336</v>
      </c>
      <c r="B1400" s="1" t="str">
        <f>Details!B1399</f>
        <v>CARPET CLEANER 5 LITRE</v>
      </c>
      <c r="C1400" s="1" t="s">
        <v>3305</v>
      </c>
      <c r="D1400" s="1" t="s">
        <v>12</v>
      </c>
      <c r="E1400" s="1" t="s">
        <v>3492</v>
      </c>
      <c r="F1400" s="16">
        <f>VLOOKUP(A1400,Details!$A$9:$I$1687,8,FALSE)</f>
        <v>0</v>
      </c>
      <c r="H1400" s="16" t="str">
        <f t="shared" si="92"/>
        <v/>
      </c>
      <c r="I1400" s="16" t="str">
        <f t="shared" si="93"/>
        <v/>
      </c>
      <c r="J1400" s="16" t="str">
        <f t="shared" si="94"/>
        <v/>
      </c>
      <c r="K1400" s="16" t="str">
        <f t="shared" si="95"/>
        <v/>
      </c>
    </row>
    <row r="1401" spans="1:11" x14ac:dyDescent="0.35">
      <c r="A1401" s="1" t="str">
        <f>Details!A1400</f>
        <v>CCS1337</v>
      </c>
      <c r="B1401" s="1" t="str">
        <f>Details!B1400</f>
        <v>CARPET SPOT &amp; STAIN REMOVER 750ML</v>
      </c>
      <c r="C1401" s="1" t="s">
        <v>3305</v>
      </c>
      <c r="D1401" s="1" t="s">
        <v>12</v>
      </c>
      <c r="E1401" s="1" t="s">
        <v>3492</v>
      </c>
      <c r="F1401" s="16">
        <f>VLOOKUP(A1401,Details!$A$9:$I$1687,8,FALSE)</f>
        <v>0</v>
      </c>
      <c r="H1401" s="16" t="str">
        <f t="shared" si="92"/>
        <v/>
      </c>
      <c r="I1401" s="16" t="str">
        <f t="shared" si="93"/>
        <v/>
      </c>
      <c r="J1401" s="16" t="str">
        <f t="shared" si="94"/>
        <v/>
      </c>
      <c r="K1401" s="16" t="str">
        <f t="shared" si="95"/>
        <v/>
      </c>
    </row>
    <row r="1402" spans="1:11" x14ac:dyDescent="0.35">
      <c r="A1402" s="1" t="str">
        <f>Details!A1401</f>
        <v>CCS1338</v>
      </c>
      <c r="B1402" s="1" t="str">
        <f>Details!B1401</f>
        <v>WASHING UP LIQUID 5 LITRE ANTIBACTERIAL</v>
      </c>
      <c r="C1402" s="1" t="s">
        <v>3305</v>
      </c>
      <c r="D1402" s="1" t="s">
        <v>12</v>
      </c>
      <c r="E1402" s="1" t="s">
        <v>3492</v>
      </c>
      <c r="F1402" s="16">
        <f>VLOOKUP(A1402,Details!$A$9:$I$1687,8,FALSE)</f>
        <v>0</v>
      </c>
      <c r="H1402" s="16" t="str">
        <f t="shared" si="92"/>
        <v/>
      </c>
      <c r="I1402" s="16" t="str">
        <f t="shared" si="93"/>
        <v/>
      </c>
      <c r="J1402" s="16" t="str">
        <f t="shared" si="94"/>
        <v/>
      </c>
      <c r="K1402" s="16" t="str">
        <f t="shared" si="95"/>
        <v/>
      </c>
    </row>
    <row r="1403" spans="1:11" x14ac:dyDescent="0.35">
      <c r="A1403" s="1" t="str">
        <f>Details!A1402</f>
        <v>CCS1339</v>
      </c>
      <c r="B1403" s="1" t="str">
        <f>Details!B1402</f>
        <v>WASHING UP LIQUID 550ML</v>
      </c>
      <c r="C1403" s="1" t="s">
        <v>3305</v>
      </c>
      <c r="D1403" s="1" t="s">
        <v>12</v>
      </c>
      <c r="E1403" s="1" t="s">
        <v>3492</v>
      </c>
      <c r="F1403" s="16">
        <f>VLOOKUP(A1403,Details!$A$9:$I$1687,8,FALSE)</f>
        <v>0</v>
      </c>
      <c r="H1403" s="16" t="str">
        <f t="shared" si="92"/>
        <v/>
      </c>
      <c r="I1403" s="16" t="str">
        <f t="shared" si="93"/>
        <v/>
      </c>
      <c r="J1403" s="16" t="str">
        <f t="shared" si="94"/>
        <v/>
      </c>
      <c r="K1403" s="16" t="str">
        <f t="shared" si="95"/>
        <v/>
      </c>
    </row>
    <row r="1404" spans="1:11" x14ac:dyDescent="0.35">
      <c r="A1404" s="1" t="str">
        <f>Details!A1403</f>
        <v>CCS1474</v>
      </c>
      <c r="B1404" s="1" t="str">
        <f>Details!B1403</f>
        <v>WASHING UP LIQUID 500ML</v>
      </c>
      <c r="C1404" s="1" t="s">
        <v>3305</v>
      </c>
      <c r="D1404" s="1" t="s">
        <v>3621</v>
      </c>
      <c r="E1404" s="1" t="s">
        <v>3492</v>
      </c>
      <c r="F1404" s="16">
        <f>VLOOKUP(A1404,Details!$A$9:$I$1687,8,FALSE)</f>
        <v>0</v>
      </c>
      <c r="H1404" s="16" t="str">
        <f t="shared" si="92"/>
        <v/>
      </c>
      <c r="I1404" s="16" t="str">
        <f t="shared" si="93"/>
        <v/>
      </c>
      <c r="J1404" s="16" t="str">
        <f t="shared" si="94"/>
        <v/>
      </c>
      <c r="K1404" s="16" t="str">
        <f t="shared" si="95"/>
        <v/>
      </c>
    </row>
    <row r="1405" spans="1:11" x14ac:dyDescent="0.35">
      <c r="A1405" s="1" t="str">
        <f>Details!A1404</f>
        <v>CCS1340</v>
      </c>
      <c r="B1405" s="1" t="str">
        <f>Details!B1404</f>
        <v>WASHING UP LIQUID 1 LITRE LEMON</v>
      </c>
      <c r="C1405" s="1" t="s">
        <v>3305</v>
      </c>
      <c r="D1405" s="1" t="s">
        <v>12</v>
      </c>
      <c r="E1405" s="1" t="s">
        <v>3492</v>
      </c>
      <c r="F1405" s="16">
        <f>VLOOKUP(A1405,Details!$A$9:$I$1687,8,FALSE)</f>
        <v>0</v>
      </c>
      <c r="H1405" s="16" t="str">
        <f t="shared" si="92"/>
        <v/>
      </c>
      <c r="I1405" s="16" t="str">
        <f t="shared" si="93"/>
        <v/>
      </c>
      <c r="J1405" s="16" t="str">
        <f t="shared" si="94"/>
        <v/>
      </c>
      <c r="K1405" s="16" t="str">
        <f t="shared" si="95"/>
        <v/>
      </c>
    </row>
    <row r="1406" spans="1:11" x14ac:dyDescent="0.35">
      <c r="A1406" s="1" t="str">
        <f>Details!A1405</f>
        <v>CCS1341</v>
      </c>
      <c r="B1406" s="1" t="str">
        <f>Details!B1405</f>
        <v>WASHING UP LIQUID 5 LITRE ORIGINAL</v>
      </c>
      <c r="C1406" s="1" t="s">
        <v>3305</v>
      </c>
      <c r="D1406" s="1" t="s">
        <v>12</v>
      </c>
      <c r="E1406" s="1" t="s">
        <v>3492</v>
      </c>
      <c r="F1406" s="16">
        <f>VLOOKUP(A1406,Details!$A$9:$I$1687,8,FALSE)</f>
        <v>0</v>
      </c>
      <c r="H1406" s="16" t="str">
        <f t="shared" si="92"/>
        <v/>
      </c>
      <c r="I1406" s="16" t="str">
        <f t="shared" si="93"/>
        <v/>
      </c>
      <c r="J1406" s="16" t="str">
        <f t="shared" si="94"/>
        <v/>
      </c>
      <c r="K1406" s="16" t="str">
        <f t="shared" si="95"/>
        <v/>
      </c>
    </row>
    <row r="1407" spans="1:11" x14ac:dyDescent="0.35">
      <c r="A1407" s="1" t="str">
        <f>Details!A1406</f>
        <v>CCS1342</v>
      </c>
      <c r="B1407" s="1" t="str">
        <f>Details!B1406</f>
        <v>WASHING UP LIQUID 5 LITRE LEMON</v>
      </c>
      <c r="C1407" s="1" t="s">
        <v>3305</v>
      </c>
      <c r="D1407" s="1" t="s">
        <v>12</v>
      </c>
      <c r="E1407" s="1" t="s">
        <v>3492</v>
      </c>
      <c r="F1407" s="16">
        <f>VLOOKUP(A1407,Details!$A$9:$I$1687,8,FALSE)</f>
        <v>0</v>
      </c>
      <c r="H1407" s="16" t="str">
        <f t="shared" si="92"/>
        <v/>
      </c>
      <c r="I1407" s="16" t="str">
        <f t="shared" si="93"/>
        <v/>
      </c>
      <c r="J1407" s="16" t="str">
        <f t="shared" si="94"/>
        <v/>
      </c>
      <c r="K1407" s="16" t="str">
        <f t="shared" si="95"/>
        <v/>
      </c>
    </row>
    <row r="1408" spans="1:11" x14ac:dyDescent="0.35">
      <c r="A1408" s="1" t="str">
        <f>Details!A1407</f>
        <v>CCS1343</v>
      </c>
      <c r="B1408" s="1" t="str">
        <f>Details!B1407</f>
        <v>DISHWASHER DETERGENT 1 LITRE</v>
      </c>
      <c r="C1408" s="1" t="s">
        <v>3305</v>
      </c>
      <c r="D1408" s="1" t="s">
        <v>12</v>
      </c>
      <c r="E1408" s="1" t="s">
        <v>3492</v>
      </c>
      <c r="F1408" s="16">
        <f>VLOOKUP(A1408,Details!$A$9:$I$1687,8,FALSE)</f>
        <v>0</v>
      </c>
      <c r="H1408" s="16" t="str">
        <f t="shared" si="92"/>
        <v/>
      </c>
      <c r="I1408" s="16" t="str">
        <f t="shared" si="93"/>
        <v/>
      </c>
      <c r="J1408" s="16" t="str">
        <f t="shared" si="94"/>
        <v/>
      </c>
      <c r="K1408" s="16" t="str">
        <f t="shared" si="95"/>
        <v/>
      </c>
    </row>
    <row r="1409" spans="1:11" x14ac:dyDescent="0.35">
      <c r="A1409" s="1" t="str">
        <f>Details!A1408</f>
        <v>CCS1344</v>
      </c>
      <c r="B1409" s="1" t="str">
        <f>Details!B1408</f>
        <v>DISHWASHER DETERGENT 1 LITRE</v>
      </c>
      <c r="C1409" s="1" t="s">
        <v>3305</v>
      </c>
      <c r="D1409" s="1" t="s">
        <v>32</v>
      </c>
      <c r="E1409" s="1" t="s">
        <v>3492</v>
      </c>
      <c r="F1409" s="16">
        <f>VLOOKUP(A1409,Details!$A$9:$I$1687,8,FALSE)</f>
        <v>0</v>
      </c>
      <c r="H1409" s="16" t="str">
        <f t="shared" si="92"/>
        <v/>
      </c>
      <c r="I1409" s="16" t="str">
        <f t="shared" si="93"/>
        <v/>
      </c>
      <c r="J1409" s="16" t="str">
        <f t="shared" si="94"/>
        <v/>
      </c>
      <c r="K1409" s="16" t="str">
        <f t="shared" si="95"/>
        <v/>
      </c>
    </row>
    <row r="1410" spans="1:11" x14ac:dyDescent="0.35">
      <c r="A1410" s="1" t="str">
        <f>Details!A1409</f>
        <v>CCS1345</v>
      </c>
      <c r="B1410" s="1" t="str">
        <f>Details!B1409</f>
        <v>DISHWASHER TABLETS</v>
      </c>
      <c r="C1410" s="1" t="s">
        <v>3305</v>
      </c>
      <c r="D1410" s="1" t="s">
        <v>25</v>
      </c>
      <c r="E1410" s="1" t="s">
        <v>3492</v>
      </c>
      <c r="F1410" s="16">
        <f>VLOOKUP(A1410,Details!$A$9:$I$1687,8,FALSE)</f>
        <v>0</v>
      </c>
      <c r="H1410" s="16" t="str">
        <f t="shared" si="92"/>
        <v/>
      </c>
      <c r="I1410" s="16" t="str">
        <f t="shared" si="93"/>
        <v/>
      </c>
      <c r="J1410" s="16" t="str">
        <f t="shared" si="94"/>
        <v/>
      </c>
      <c r="K1410" s="16" t="str">
        <f t="shared" si="95"/>
        <v/>
      </c>
    </row>
    <row r="1411" spans="1:11" x14ac:dyDescent="0.35">
      <c r="A1411" s="1" t="str">
        <f>Details!A1410</f>
        <v>CCS1346</v>
      </c>
      <c r="B1411" s="1" t="str">
        <f>Details!B1410</f>
        <v>DISHWASHER RINSE AID 500ML</v>
      </c>
      <c r="C1411" s="1" t="s">
        <v>3305</v>
      </c>
      <c r="D1411" s="1" t="s">
        <v>12</v>
      </c>
      <c r="E1411" s="1" t="s">
        <v>3492</v>
      </c>
      <c r="F1411" s="16">
        <f>VLOOKUP(A1411,Details!$A$9:$I$1687,8,FALSE)</f>
        <v>0</v>
      </c>
      <c r="H1411" s="16" t="str">
        <f t="shared" si="92"/>
        <v/>
      </c>
      <c r="I1411" s="16" t="str">
        <f t="shared" si="93"/>
        <v/>
      </c>
      <c r="J1411" s="16" t="str">
        <f t="shared" si="94"/>
        <v/>
      </c>
      <c r="K1411" s="16" t="str">
        <f t="shared" si="95"/>
        <v/>
      </c>
    </row>
    <row r="1412" spans="1:11" x14ac:dyDescent="0.35">
      <c r="A1412" s="1" t="str">
        <f>Details!A1411</f>
        <v>CCS1347</v>
      </c>
      <c r="B1412" s="1" t="str">
        <f>Details!B1411</f>
        <v>LAUNDRY POWDER NON BIO 10KG</v>
      </c>
      <c r="C1412" s="1" t="s">
        <v>3305</v>
      </c>
      <c r="D1412" s="1" t="s">
        <v>12</v>
      </c>
      <c r="E1412" s="1" t="s">
        <v>3492</v>
      </c>
      <c r="F1412" s="16">
        <f>VLOOKUP(A1412,Details!$A$9:$I$1687,8,FALSE)</f>
        <v>0</v>
      </c>
      <c r="H1412" s="16" t="str">
        <f t="shared" si="92"/>
        <v/>
      </c>
      <c r="I1412" s="16" t="str">
        <f t="shared" si="93"/>
        <v/>
      </c>
      <c r="J1412" s="16" t="str">
        <f t="shared" si="94"/>
        <v/>
      </c>
      <c r="K1412" s="16" t="str">
        <f t="shared" si="95"/>
        <v/>
      </c>
    </row>
    <row r="1413" spans="1:11" x14ac:dyDescent="0.35">
      <c r="A1413" s="1" t="str">
        <f>Details!A1412</f>
        <v>CCS1348</v>
      </c>
      <c r="B1413" s="1" t="str">
        <f>Details!B1412</f>
        <v>LAUNDRY DETERGENT 5 LITRE NON BIO</v>
      </c>
      <c r="C1413" s="1" t="s">
        <v>3305</v>
      </c>
      <c r="D1413" s="1" t="s">
        <v>12</v>
      </c>
      <c r="E1413" s="1" t="s">
        <v>3492</v>
      </c>
      <c r="F1413" s="16">
        <f>VLOOKUP(A1413,Details!$A$9:$I$1687,8,FALSE)</f>
        <v>0</v>
      </c>
      <c r="H1413" s="16" t="str">
        <f t="shared" si="92"/>
        <v/>
      </c>
      <c r="I1413" s="16" t="str">
        <f t="shared" si="93"/>
        <v/>
      </c>
      <c r="J1413" s="16" t="str">
        <f t="shared" si="94"/>
        <v/>
      </c>
      <c r="K1413" s="16" t="str">
        <f t="shared" si="95"/>
        <v/>
      </c>
    </row>
    <row r="1414" spans="1:11" x14ac:dyDescent="0.35">
      <c r="A1414" s="1" t="str">
        <f>Details!A1413</f>
        <v>CCS1349</v>
      </c>
      <c r="B1414" s="1" t="str">
        <f>Details!B1413</f>
        <v>FABRIC CONDITIONER 5 LITRE AUTO DOSING</v>
      </c>
      <c r="C1414" s="1" t="s">
        <v>3305</v>
      </c>
      <c r="D1414" s="1" t="s">
        <v>12</v>
      </c>
      <c r="E1414" s="1" t="s">
        <v>3492</v>
      </c>
      <c r="F1414" s="16">
        <f>VLOOKUP(A1414,Details!$A$9:$I$1687,8,FALSE)</f>
        <v>0</v>
      </c>
      <c r="H1414" s="16" t="str">
        <f t="shared" si="92"/>
        <v/>
      </c>
      <c r="I1414" s="16" t="str">
        <f t="shared" si="93"/>
        <v/>
      </c>
      <c r="J1414" s="16" t="str">
        <f t="shared" si="94"/>
        <v/>
      </c>
      <c r="K1414" s="16" t="str">
        <f t="shared" si="95"/>
        <v/>
      </c>
    </row>
    <row r="1415" spans="1:11" x14ac:dyDescent="0.35">
      <c r="A1415" s="1" t="str">
        <f>Details!A1414</f>
        <v>CCS1350</v>
      </c>
      <c r="B1415" s="1" t="str">
        <f>Details!B1414</f>
        <v>HAND GEL 50ML CLEANSING</v>
      </c>
      <c r="C1415" s="1" t="s">
        <v>3305</v>
      </c>
      <c r="D1415" s="1" t="s">
        <v>12</v>
      </c>
      <c r="E1415" s="1" t="s">
        <v>3492</v>
      </c>
      <c r="F1415" s="16">
        <f>VLOOKUP(A1415,Details!$A$9:$I$1687,8,FALSE)</f>
        <v>0</v>
      </c>
      <c r="H1415" s="16" t="str">
        <f t="shared" si="92"/>
        <v/>
      </c>
      <c r="I1415" s="16" t="str">
        <f t="shared" si="93"/>
        <v/>
      </c>
      <c r="J1415" s="16" t="str">
        <f t="shared" si="94"/>
        <v/>
      </c>
      <c r="K1415" s="16" t="str">
        <f t="shared" si="95"/>
        <v/>
      </c>
    </row>
    <row r="1416" spans="1:11" x14ac:dyDescent="0.35">
      <c r="A1416" s="1" t="str">
        <f>Details!A1415</f>
        <v>CCS1475</v>
      </c>
      <c r="B1416" s="1" t="str">
        <f>Details!B1415</f>
        <v>HAND GEL ANTIBACTERIAL 100ML</v>
      </c>
      <c r="C1416" s="1" t="s">
        <v>3305</v>
      </c>
      <c r="D1416" s="1" t="s">
        <v>12</v>
      </c>
      <c r="E1416" s="1" t="s">
        <v>3492</v>
      </c>
      <c r="F1416" s="16">
        <f>VLOOKUP(A1416,Details!$A$9:$I$1687,8,FALSE)</f>
        <v>0</v>
      </c>
      <c r="H1416" s="16" t="str">
        <f t="shared" si="92"/>
        <v/>
      </c>
      <c r="I1416" s="16" t="str">
        <f t="shared" si="93"/>
        <v/>
      </c>
      <c r="J1416" s="16" t="str">
        <f t="shared" si="94"/>
        <v/>
      </c>
      <c r="K1416" s="16" t="str">
        <f t="shared" si="95"/>
        <v/>
      </c>
    </row>
    <row r="1417" spans="1:11" x14ac:dyDescent="0.35">
      <c r="A1417" s="1" t="str">
        <f>Details!A1416</f>
        <v>CCS1476</v>
      </c>
      <c r="B1417" s="1" t="str">
        <f>Details!B1416</f>
        <v>HAND GEL ANTIBACTERIAL 100ML</v>
      </c>
      <c r="C1417" s="1" t="s">
        <v>3305</v>
      </c>
      <c r="D1417" s="1" t="s">
        <v>242</v>
      </c>
      <c r="E1417" s="1" t="s">
        <v>3492</v>
      </c>
      <c r="F1417" s="16">
        <f>VLOOKUP(A1417,Details!$A$9:$I$1687,8,FALSE)</f>
        <v>0</v>
      </c>
      <c r="H1417" s="16" t="str">
        <f t="shared" si="92"/>
        <v/>
      </c>
      <c r="I1417" s="16" t="str">
        <f t="shared" si="93"/>
        <v/>
      </c>
      <c r="J1417" s="16" t="str">
        <f t="shared" si="94"/>
        <v/>
      </c>
      <c r="K1417" s="16" t="str">
        <f t="shared" si="95"/>
        <v/>
      </c>
    </row>
    <row r="1418" spans="1:11" x14ac:dyDescent="0.35">
      <c r="A1418" s="1" t="str">
        <f>Details!A1417</f>
        <v>CCS1351</v>
      </c>
      <c r="B1418" s="1" t="str">
        <f>Details!B1417</f>
        <v>HAND WIPES</v>
      </c>
      <c r="C1418" s="1" t="s">
        <v>3305</v>
      </c>
      <c r="D1418" s="1" t="s">
        <v>1748</v>
      </c>
      <c r="E1418" s="1" t="s">
        <v>3492</v>
      </c>
      <c r="F1418" s="16">
        <f>VLOOKUP(A1418,Details!$A$9:$I$1687,8,FALSE)</f>
        <v>0</v>
      </c>
      <c r="H1418" s="16" t="str">
        <f t="shared" si="92"/>
        <v/>
      </c>
      <c r="I1418" s="16" t="str">
        <f t="shared" si="93"/>
        <v/>
      </c>
      <c r="J1418" s="16" t="str">
        <f t="shared" si="94"/>
        <v/>
      </c>
      <c r="K1418" s="16" t="str">
        <f t="shared" si="95"/>
        <v/>
      </c>
    </row>
    <row r="1419" spans="1:11" x14ac:dyDescent="0.35">
      <c r="A1419" s="1" t="str">
        <f>Details!A1418</f>
        <v>CCS1352</v>
      </c>
      <c r="B1419" s="1" t="str">
        <f>Details!B1418</f>
        <v>HAND WASH 5 LITRE PINK PEARL</v>
      </c>
      <c r="C1419" s="1" t="s">
        <v>3305</v>
      </c>
      <c r="D1419" s="1" t="s">
        <v>12</v>
      </c>
      <c r="E1419" s="1" t="s">
        <v>3492</v>
      </c>
      <c r="F1419" s="16">
        <f>VLOOKUP(A1419,Details!$A$9:$I$1687,8,FALSE)</f>
        <v>0</v>
      </c>
      <c r="H1419" s="16" t="str">
        <f t="shared" si="92"/>
        <v/>
      </c>
      <c r="I1419" s="16" t="str">
        <f t="shared" si="93"/>
        <v/>
      </c>
      <c r="J1419" s="16" t="str">
        <f t="shared" si="94"/>
        <v/>
      </c>
      <c r="K1419" s="16" t="str">
        <f t="shared" si="95"/>
        <v/>
      </c>
    </row>
    <row r="1420" spans="1:11" x14ac:dyDescent="0.35">
      <c r="A1420" s="1" t="str">
        <f>Details!A1419</f>
        <v>CCS1353</v>
      </c>
      <c r="B1420" s="1" t="str">
        <f>Details!B1419</f>
        <v>HAND WASH 500ML ANTIBACTERIAL</v>
      </c>
      <c r="C1420" s="1" t="s">
        <v>3305</v>
      </c>
      <c r="D1420" s="1" t="s">
        <v>12</v>
      </c>
      <c r="E1420" s="1" t="s">
        <v>3492</v>
      </c>
      <c r="F1420" s="16">
        <f>VLOOKUP(A1420,Details!$A$9:$I$1687,8,FALSE)</f>
        <v>0</v>
      </c>
      <c r="H1420" s="16" t="str">
        <f t="shared" si="92"/>
        <v/>
      </c>
      <c r="I1420" s="16" t="str">
        <f t="shared" si="93"/>
        <v/>
      </c>
      <c r="J1420" s="16" t="str">
        <f t="shared" si="94"/>
        <v/>
      </c>
      <c r="K1420" s="16" t="str">
        <f t="shared" si="95"/>
        <v/>
      </c>
    </row>
    <row r="1421" spans="1:11" x14ac:dyDescent="0.35">
      <c r="A1421" s="1" t="str">
        <f>Details!A1420</f>
        <v>CCS1354</v>
      </c>
      <c r="B1421" s="1" t="str">
        <f>Details!B1420</f>
        <v>HAND WASH 750ML ANTIBACTERIAL UNPERFUMED</v>
      </c>
      <c r="C1421" s="1" t="s">
        <v>3305</v>
      </c>
      <c r="D1421" s="1" t="s">
        <v>12</v>
      </c>
      <c r="E1421" s="1" t="s">
        <v>3492</v>
      </c>
      <c r="F1421" s="16">
        <f>VLOOKUP(A1421,Details!$A$9:$I$1687,8,FALSE)</f>
        <v>0</v>
      </c>
      <c r="H1421" s="16" t="str">
        <f t="shared" si="92"/>
        <v/>
      </c>
      <c r="I1421" s="16" t="str">
        <f t="shared" si="93"/>
        <v/>
      </c>
      <c r="J1421" s="16" t="str">
        <f t="shared" si="94"/>
        <v/>
      </c>
      <c r="K1421" s="16" t="str">
        <f t="shared" si="95"/>
        <v/>
      </c>
    </row>
    <row r="1422" spans="1:11" x14ac:dyDescent="0.35">
      <c r="A1422" s="1" t="str">
        <f>Details!A1421</f>
        <v>CCS1355</v>
      </c>
      <c r="B1422" s="1" t="str">
        <f>Details!B1421</f>
        <v>HAND WASH 5 LITRE ANTIBACTERIAL UNPERFUMED</v>
      </c>
      <c r="C1422" s="1" t="s">
        <v>3305</v>
      </c>
      <c r="D1422" s="1" t="s">
        <v>12</v>
      </c>
      <c r="E1422" s="1" t="s">
        <v>3492</v>
      </c>
      <c r="F1422" s="16">
        <f>VLOOKUP(A1422,Details!$A$9:$I$1687,8,FALSE)</f>
        <v>0</v>
      </c>
      <c r="H1422" s="16" t="str">
        <f t="shared" si="92"/>
        <v/>
      </c>
      <c r="I1422" s="16" t="str">
        <f t="shared" si="93"/>
        <v/>
      </c>
      <c r="J1422" s="16" t="str">
        <f t="shared" si="94"/>
        <v/>
      </c>
      <c r="K1422" s="16" t="str">
        <f t="shared" si="95"/>
        <v/>
      </c>
    </row>
    <row r="1423" spans="1:11" x14ac:dyDescent="0.35">
      <c r="A1423" s="1" t="str">
        <f>Details!A1422</f>
        <v>CCS1356</v>
      </c>
      <c r="B1423" s="1" t="str">
        <f>Details!B1422</f>
        <v>HAND SOAP 300ML ANTIBACTERIAL</v>
      </c>
      <c r="C1423" s="1" t="s">
        <v>3305</v>
      </c>
      <c r="D1423" s="1" t="s">
        <v>96</v>
      </c>
      <c r="E1423" s="1" t="s">
        <v>3492</v>
      </c>
      <c r="F1423" s="16">
        <f>VLOOKUP(A1423,Details!$A$9:$I$1687,8,FALSE)</f>
        <v>0</v>
      </c>
      <c r="H1423" s="16" t="str">
        <f t="shared" si="92"/>
        <v/>
      </c>
      <c r="I1423" s="16" t="str">
        <f t="shared" si="93"/>
        <v/>
      </c>
      <c r="J1423" s="16" t="str">
        <f t="shared" si="94"/>
        <v/>
      </c>
      <c r="K1423" s="16" t="str">
        <f t="shared" si="95"/>
        <v/>
      </c>
    </row>
    <row r="1424" spans="1:11" x14ac:dyDescent="0.35">
      <c r="A1424" s="1" t="str">
        <f>Details!A1423</f>
        <v>CCS1357</v>
      </c>
      <c r="B1424" s="1" t="str">
        <f>Details!B1423</f>
        <v>HAND SOAP 5 LITRE LIQUID</v>
      </c>
      <c r="C1424" s="1" t="s">
        <v>3305</v>
      </c>
      <c r="D1424" s="1" t="s">
        <v>12</v>
      </c>
      <c r="E1424" s="1" t="s">
        <v>3492</v>
      </c>
      <c r="F1424" s="16">
        <f>VLOOKUP(A1424,Details!$A$9:$I$1687,8,FALSE)</f>
        <v>0</v>
      </c>
      <c r="H1424" s="16" t="str">
        <f t="shared" si="92"/>
        <v/>
      </c>
      <c r="I1424" s="16" t="str">
        <f t="shared" si="93"/>
        <v/>
      </c>
      <c r="J1424" s="16" t="str">
        <f t="shared" si="94"/>
        <v/>
      </c>
      <c r="K1424" s="16" t="str">
        <f t="shared" si="95"/>
        <v/>
      </c>
    </row>
    <row r="1425" spans="1:11" x14ac:dyDescent="0.35">
      <c r="A1425" s="1" t="str">
        <f>Details!A1424</f>
        <v>CCS1358</v>
      </c>
      <c r="B1425" s="1" t="str">
        <f>Details!B1424</f>
        <v>HAND SOAP 300ML LUXURY</v>
      </c>
      <c r="C1425" s="1" t="s">
        <v>3305</v>
      </c>
      <c r="D1425" s="1" t="s">
        <v>12</v>
      </c>
      <c r="E1425" s="1" t="s">
        <v>3492</v>
      </c>
      <c r="F1425" s="16">
        <f>VLOOKUP(A1425,Details!$A$9:$I$1687,8,FALSE)</f>
        <v>0</v>
      </c>
      <c r="H1425" s="16" t="str">
        <f t="shared" si="92"/>
        <v/>
      </c>
      <c r="I1425" s="16" t="str">
        <f t="shared" si="93"/>
        <v/>
      </c>
      <c r="J1425" s="16" t="str">
        <f t="shared" si="94"/>
        <v/>
      </c>
      <c r="K1425" s="16" t="str">
        <f t="shared" si="95"/>
        <v/>
      </c>
    </row>
    <row r="1426" spans="1:11" x14ac:dyDescent="0.35">
      <c r="A1426" s="1" t="str">
        <f>Details!A1425</f>
        <v>CCS1359</v>
      </c>
      <c r="B1426" s="1" t="str">
        <f>Details!B1425</f>
        <v>HAND CLEANSER 1 LITRE FOR DISPENSER</v>
      </c>
      <c r="C1426" s="1" t="s">
        <v>3305</v>
      </c>
      <c r="D1426" s="1" t="s">
        <v>3500</v>
      </c>
      <c r="E1426" s="1" t="s">
        <v>3492</v>
      </c>
      <c r="F1426" s="16">
        <f>VLOOKUP(A1426,Details!$A$9:$I$1687,8,FALSE)</f>
        <v>0</v>
      </c>
      <c r="H1426" s="16" t="str">
        <f t="shared" si="92"/>
        <v/>
      </c>
      <c r="I1426" s="16" t="str">
        <f t="shared" si="93"/>
        <v/>
      </c>
      <c r="J1426" s="16" t="str">
        <f t="shared" si="94"/>
        <v/>
      </c>
      <c r="K1426" s="16" t="str">
        <f t="shared" si="95"/>
        <v/>
      </c>
    </row>
    <row r="1427" spans="1:11" x14ac:dyDescent="0.35">
      <c r="A1427" s="1" t="str">
        <f>Details!A1426</f>
        <v>CCS1360</v>
      </c>
      <c r="B1427" s="1" t="str">
        <f>Details!B1426</f>
        <v>HAND SOAP DISPENSER</v>
      </c>
      <c r="C1427" s="1" t="s">
        <v>3305</v>
      </c>
      <c r="D1427" s="1" t="s">
        <v>12</v>
      </c>
      <c r="E1427" s="1" t="s">
        <v>3492</v>
      </c>
      <c r="F1427" s="16">
        <f>VLOOKUP(A1427,Details!$A$9:$I$1687,8,FALSE)</f>
        <v>0</v>
      </c>
      <c r="H1427" s="16" t="str">
        <f t="shared" si="92"/>
        <v/>
      </c>
      <c r="I1427" s="16" t="str">
        <f t="shared" si="93"/>
        <v/>
      </c>
      <c r="J1427" s="16" t="str">
        <f t="shared" si="94"/>
        <v/>
      </c>
      <c r="K1427" s="16" t="str">
        <f t="shared" si="95"/>
        <v/>
      </c>
    </row>
    <row r="1428" spans="1:11" x14ac:dyDescent="0.35">
      <c r="A1428" s="1" t="str">
        <f>Details!A1427</f>
        <v>CCS1477</v>
      </c>
      <c r="B1428" s="1" t="str">
        <f>Details!B1427</f>
        <v>HAND SANITISER 250ML PUMP BOTTLE</v>
      </c>
      <c r="C1428" s="1" t="s">
        <v>3305</v>
      </c>
      <c r="D1428" s="1" t="s">
        <v>12</v>
      </c>
      <c r="E1428" s="1" t="s">
        <v>3492</v>
      </c>
      <c r="F1428" s="16">
        <f>VLOOKUP(A1428,Details!$A$9:$I$1687,8,FALSE)</f>
        <v>0</v>
      </c>
      <c r="H1428" s="16" t="str">
        <f t="shared" si="92"/>
        <v/>
      </c>
      <c r="I1428" s="16" t="str">
        <f t="shared" si="93"/>
        <v/>
      </c>
      <c r="J1428" s="16" t="str">
        <f t="shared" si="94"/>
        <v/>
      </c>
      <c r="K1428" s="16" t="str">
        <f t="shared" si="95"/>
        <v/>
      </c>
    </row>
    <row r="1429" spans="1:11" x14ac:dyDescent="0.35">
      <c r="A1429" s="1" t="str">
        <f>Details!A1428</f>
        <v>CCS1478</v>
      </c>
      <c r="B1429" s="1" t="str">
        <f>Details!B1428</f>
        <v>HAND SANITISER 500ML PUMP BOTTLE</v>
      </c>
      <c r="C1429" s="1" t="s">
        <v>3305</v>
      </c>
      <c r="D1429" s="1" t="s">
        <v>96</v>
      </c>
      <c r="E1429" s="1" t="s">
        <v>3492</v>
      </c>
      <c r="F1429" s="16">
        <f>VLOOKUP(A1429,Details!$A$9:$I$1687,8,FALSE)</f>
        <v>0</v>
      </c>
      <c r="H1429" s="16" t="str">
        <f t="shared" si="92"/>
        <v/>
      </c>
      <c r="I1429" s="16" t="str">
        <f t="shared" si="93"/>
        <v/>
      </c>
      <c r="J1429" s="16" t="str">
        <f t="shared" si="94"/>
        <v/>
      </c>
      <c r="K1429" s="16" t="str">
        <f t="shared" si="95"/>
        <v/>
      </c>
    </row>
    <row r="1430" spans="1:11" x14ac:dyDescent="0.35">
      <c r="A1430" s="1" t="str">
        <f>Details!A1429</f>
        <v>CCS1361</v>
      </c>
      <c r="B1430" s="1" t="str">
        <f>Details!B1429</f>
        <v>HAND CREAM 300ML REPLENISHING</v>
      </c>
      <c r="C1430" s="1" t="s">
        <v>3305</v>
      </c>
      <c r="D1430" s="1" t="s">
        <v>12</v>
      </c>
      <c r="E1430" s="1" t="s">
        <v>3492</v>
      </c>
      <c r="F1430" s="16">
        <f>VLOOKUP(A1430,Details!$A$9:$I$1687,8,FALSE)</f>
        <v>0</v>
      </c>
      <c r="H1430" s="16" t="str">
        <f t="shared" si="92"/>
        <v/>
      </c>
      <c r="I1430" s="16" t="str">
        <f t="shared" si="93"/>
        <v/>
      </c>
      <c r="J1430" s="16" t="str">
        <f t="shared" si="94"/>
        <v/>
      </c>
      <c r="K1430" s="16" t="str">
        <f t="shared" si="95"/>
        <v/>
      </c>
    </row>
    <row r="1431" spans="1:11" x14ac:dyDescent="0.35">
      <c r="A1431" s="1" t="str">
        <f>Details!A1430</f>
        <v>CCS1362</v>
      </c>
      <c r="B1431" s="1" t="str">
        <f>Details!B1430</f>
        <v>NAIL BRUSH WHITE</v>
      </c>
      <c r="C1431" s="1" t="s">
        <v>3305</v>
      </c>
      <c r="D1431" s="1" t="s">
        <v>207</v>
      </c>
      <c r="E1431" s="1" t="s">
        <v>3492</v>
      </c>
      <c r="F1431" s="16">
        <f>VLOOKUP(A1431,Details!$A$9:$I$1687,8,FALSE)</f>
        <v>0</v>
      </c>
      <c r="H1431" s="16" t="str">
        <f t="shared" si="92"/>
        <v/>
      </c>
      <c r="I1431" s="16" t="str">
        <f t="shared" si="93"/>
        <v/>
      </c>
      <c r="J1431" s="16" t="str">
        <f t="shared" si="94"/>
        <v/>
      </c>
      <c r="K1431" s="16" t="str">
        <f t="shared" si="95"/>
        <v/>
      </c>
    </row>
    <row r="1432" spans="1:11" ht="25" x14ac:dyDescent="0.35">
      <c r="A1432" s="1" t="str">
        <f>Details!A1431</f>
        <v>CCS1363</v>
      </c>
      <c r="B1432" s="1" t="str">
        <f>Details!B1431</f>
        <v>HAND TOWEL BLUE C FOLD 1 PLY 310 X 217MM 224 TOWELS PER SLEEVE (2688 TOWELS PER UNIT OF MEASURE)</v>
      </c>
      <c r="C1432" s="1" t="s">
        <v>3305</v>
      </c>
      <c r="D1432" s="1" t="s">
        <v>32</v>
      </c>
      <c r="E1432" s="1" t="s">
        <v>3492</v>
      </c>
      <c r="F1432" s="16">
        <f>VLOOKUP(A1432,Details!$A$9:$I$1687,8,FALSE)</f>
        <v>0</v>
      </c>
      <c r="H1432" s="16" t="str">
        <f t="shared" si="92"/>
        <v/>
      </c>
      <c r="I1432" s="16" t="str">
        <f t="shared" si="93"/>
        <v/>
      </c>
      <c r="J1432" s="16" t="str">
        <f t="shared" si="94"/>
        <v/>
      </c>
      <c r="K1432" s="16" t="str">
        <f t="shared" si="95"/>
        <v/>
      </c>
    </row>
    <row r="1433" spans="1:11" ht="25" x14ac:dyDescent="0.35">
      <c r="A1433" s="1" t="str">
        <f>Details!A1432</f>
        <v>CCS1364</v>
      </c>
      <c r="B1433" s="1" t="str">
        <f>Details!B1432</f>
        <v>HAND TOWEL BLUE CENTRE FOLD 302 X 219MM 164 TOWELS PER PACK (2,624 TOWELS PER UNIT OF MEASURE)</v>
      </c>
      <c r="C1433" s="1" t="s">
        <v>3305</v>
      </c>
      <c r="D1433" s="1" t="s">
        <v>16</v>
      </c>
      <c r="E1433" s="1" t="s">
        <v>3491</v>
      </c>
      <c r="F1433" s="16">
        <f>VLOOKUP(A1433,Details!$A$9:$I$1687,8,FALSE)</f>
        <v>0</v>
      </c>
      <c r="H1433" s="16" t="str">
        <f t="shared" si="92"/>
        <v/>
      </c>
      <c r="I1433" s="16" t="str">
        <f t="shared" si="93"/>
        <v/>
      </c>
      <c r="J1433" s="16" t="str">
        <f t="shared" si="94"/>
        <v/>
      </c>
      <c r="K1433" s="16" t="str">
        <f t="shared" si="95"/>
        <v/>
      </c>
    </row>
    <row r="1434" spans="1:11" ht="25" x14ac:dyDescent="0.35">
      <c r="A1434" s="1" t="str">
        <f>Details!A1433</f>
        <v>CCS1365</v>
      </c>
      <c r="B1434" s="1" t="str">
        <f>Details!B1433</f>
        <v>HAND TOWEL BLUE C FOLD 168 TOWELS PER SLEEVE (4032 TOWELS PER UNIT OF MEASURE)</v>
      </c>
      <c r="C1434" s="1" t="s">
        <v>3305</v>
      </c>
      <c r="D1434" s="1" t="s">
        <v>242</v>
      </c>
      <c r="E1434" s="1" t="s">
        <v>3491</v>
      </c>
      <c r="F1434" s="16">
        <f>VLOOKUP(A1434,Details!$A$9:$I$1687,8,FALSE)</f>
        <v>0</v>
      </c>
      <c r="H1434" s="16" t="str">
        <f t="shared" si="92"/>
        <v/>
      </c>
      <c r="I1434" s="16" t="str">
        <f t="shared" si="93"/>
        <v/>
      </c>
      <c r="J1434" s="16" t="str">
        <f t="shared" si="94"/>
        <v/>
      </c>
      <c r="K1434" s="16" t="str">
        <f t="shared" si="95"/>
        <v/>
      </c>
    </row>
    <row r="1435" spans="1:11" x14ac:dyDescent="0.35">
      <c r="A1435" s="1" t="str">
        <f>Details!A1434</f>
        <v>CCS1366</v>
      </c>
      <c r="B1435" s="1" t="str">
        <f>Details!B1434</f>
        <v>HAND TOWEL WHITE MULTI FOLD 242 X 240MM 1-PLY RECYCLED 3000 SHEETS</v>
      </c>
      <c r="C1435" s="1" t="s">
        <v>3305</v>
      </c>
      <c r="D1435" s="1" t="s">
        <v>12</v>
      </c>
      <c r="E1435" s="1" t="s">
        <v>3491</v>
      </c>
      <c r="F1435" s="16">
        <f>VLOOKUP(A1435,Details!$A$9:$I$1687,8,FALSE)</f>
        <v>0</v>
      </c>
      <c r="H1435" s="16" t="str">
        <f t="shared" si="92"/>
        <v/>
      </c>
      <c r="I1435" s="16" t="str">
        <f t="shared" si="93"/>
        <v/>
      </c>
      <c r="J1435" s="16" t="str">
        <f t="shared" si="94"/>
        <v/>
      </c>
      <c r="K1435" s="16" t="str">
        <f t="shared" si="95"/>
        <v/>
      </c>
    </row>
    <row r="1436" spans="1:11" ht="25" x14ac:dyDescent="0.35">
      <c r="A1436" s="1" t="str">
        <f>Details!A1435</f>
        <v>CCS1367</v>
      </c>
      <c r="B1436" s="1" t="str">
        <f>Details!B1435</f>
        <v>HAND TOWEL WHITE C FOLD 215 X 315MM 1 PLY SHEETS 112 PER SLEEVE (1,680 TOWELS PER UNIT OF MEASURE)</v>
      </c>
      <c r="C1436" s="1" t="s">
        <v>3305</v>
      </c>
      <c r="D1436" s="1" t="s">
        <v>3501</v>
      </c>
      <c r="E1436" s="1" t="s">
        <v>3491</v>
      </c>
      <c r="F1436" s="16">
        <f>VLOOKUP(A1436,Details!$A$9:$I$1687,8,FALSE)</f>
        <v>0</v>
      </c>
      <c r="H1436" s="16" t="str">
        <f t="shared" si="92"/>
        <v/>
      </c>
      <c r="I1436" s="16" t="str">
        <f t="shared" si="93"/>
        <v/>
      </c>
      <c r="J1436" s="16" t="str">
        <f t="shared" si="94"/>
        <v/>
      </c>
      <c r="K1436" s="16" t="str">
        <f t="shared" si="95"/>
        <v/>
      </c>
    </row>
    <row r="1437" spans="1:11" ht="25" x14ac:dyDescent="0.35">
      <c r="A1437" s="1" t="str">
        <f>Details!A1436</f>
        <v>CCS1368</v>
      </c>
      <c r="B1437" s="1" t="str">
        <f>Details!B1436</f>
        <v>HAND TOWEL WHITE TELAFOLD 240 X 240MM 1 PLY 224 TOWELS PER PACK (5,376 TOWELS PER UNIT OF MEASURE)</v>
      </c>
      <c r="C1437" s="1" t="s">
        <v>3305</v>
      </c>
      <c r="D1437" s="1" t="s">
        <v>242</v>
      </c>
      <c r="E1437" s="1" t="s">
        <v>3491</v>
      </c>
      <c r="F1437" s="16">
        <f>VLOOKUP(A1437,Details!$A$9:$I$1687,8,FALSE)</f>
        <v>0</v>
      </c>
      <c r="H1437" s="16" t="str">
        <f t="shared" ref="H1437:H1500" si="96">IFERROR(F1437*$J$4,"")</f>
        <v/>
      </c>
      <c r="I1437" s="16" t="str">
        <f t="shared" ref="I1437:I1500" si="97">IFERROR(F1437*$J$5,"")</f>
        <v/>
      </c>
      <c r="J1437" s="16" t="str">
        <f t="shared" ref="J1437:J1500" si="98">IFERROR(F1437*$J$6,"")</f>
        <v/>
      </c>
      <c r="K1437" s="16" t="str">
        <f t="shared" ref="K1437:K1500" si="99">IFERROR(F1437*$J$7,"")</f>
        <v/>
      </c>
    </row>
    <row r="1438" spans="1:11" ht="25" x14ac:dyDescent="0.35">
      <c r="A1438" s="1" t="str">
        <f>Details!A1437</f>
        <v>CCS1369</v>
      </c>
      <c r="B1438" s="1" t="str">
        <f>Details!B1437</f>
        <v>HAND TOWEL WHITE INTERFOLDED 230 X 250MM 2 PLY 180 TOWELS PER PACK (3,600 TOWELS PER UNIT OF MEASURE)</v>
      </c>
      <c r="C1438" s="1" t="s">
        <v>3305</v>
      </c>
      <c r="D1438" s="1" t="s">
        <v>185</v>
      </c>
      <c r="E1438" s="1" t="s">
        <v>3491</v>
      </c>
      <c r="F1438" s="16">
        <f>VLOOKUP(A1438,Details!$A$9:$I$1687,8,FALSE)</f>
        <v>0</v>
      </c>
      <c r="H1438" s="16" t="str">
        <f t="shared" si="96"/>
        <v/>
      </c>
      <c r="I1438" s="16" t="str">
        <f t="shared" si="97"/>
        <v/>
      </c>
      <c r="J1438" s="16" t="str">
        <f t="shared" si="98"/>
        <v/>
      </c>
      <c r="K1438" s="16" t="str">
        <f t="shared" si="99"/>
        <v/>
      </c>
    </row>
    <row r="1439" spans="1:11" ht="25" x14ac:dyDescent="0.35">
      <c r="A1439" s="1" t="str">
        <f>Details!A1438</f>
        <v>CCS1370</v>
      </c>
      <c r="B1439" s="1" t="str">
        <f>Details!B1438</f>
        <v>HAND TOWEL WHITE C FOLD 315 X 215MM ULTRA 2 PLY 124 TOWELS PER SLEEVE (1,860 TOWELS PER UNIT OF MEASURE)</v>
      </c>
      <c r="C1439" s="1" t="s">
        <v>3305</v>
      </c>
      <c r="D1439" s="1" t="s">
        <v>3501</v>
      </c>
      <c r="E1439" s="1" t="s">
        <v>3491</v>
      </c>
      <c r="F1439" s="16">
        <f>VLOOKUP(A1439,Details!$A$9:$I$1687,8,FALSE)</f>
        <v>0</v>
      </c>
      <c r="H1439" s="16" t="str">
        <f t="shared" si="96"/>
        <v/>
      </c>
      <c r="I1439" s="16" t="str">
        <f t="shared" si="97"/>
        <v/>
      </c>
      <c r="J1439" s="16" t="str">
        <f t="shared" si="98"/>
        <v/>
      </c>
      <c r="K1439" s="16" t="str">
        <f t="shared" si="99"/>
        <v/>
      </c>
    </row>
    <row r="1440" spans="1:11" x14ac:dyDescent="0.35">
      <c r="A1440" s="1" t="str">
        <f>Details!A1439</f>
        <v>CCS1371</v>
      </c>
      <c r="B1440" s="1" t="str">
        <f>Details!B1439</f>
        <v>HAND TOWEL DISPENSER WHITE</v>
      </c>
      <c r="C1440" s="1" t="s">
        <v>3305</v>
      </c>
      <c r="D1440" s="1" t="s">
        <v>12</v>
      </c>
      <c r="E1440" s="1" t="s">
        <v>3491</v>
      </c>
      <c r="F1440" s="16">
        <f>VLOOKUP(A1440,Details!$A$9:$I$1687,8,FALSE)</f>
        <v>0</v>
      </c>
      <c r="H1440" s="16" t="str">
        <f t="shared" si="96"/>
        <v/>
      </c>
      <c r="I1440" s="16" t="str">
        <f t="shared" si="97"/>
        <v/>
      </c>
      <c r="J1440" s="16" t="str">
        <f t="shared" si="98"/>
        <v/>
      </c>
      <c r="K1440" s="16" t="str">
        <f t="shared" si="99"/>
        <v/>
      </c>
    </row>
    <row r="1441" spans="1:11" x14ac:dyDescent="0.35">
      <c r="A1441" s="1" t="str">
        <f>Details!A1440</f>
        <v>CCS1372</v>
      </c>
      <c r="B1441" s="1" t="str">
        <f>Details!B1440</f>
        <v>BLUE ROLL 300M 1 PLY CENTREFEED</v>
      </c>
      <c r="C1441" s="1" t="s">
        <v>3305</v>
      </c>
      <c r="D1441" s="1" t="s">
        <v>96</v>
      </c>
      <c r="E1441" s="1" t="s">
        <v>3491</v>
      </c>
      <c r="F1441" s="16">
        <f>VLOOKUP(A1441,Details!$A$9:$I$1687,8,FALSE)</f>
        <v>0</v>
      </c>
      <c r="H1441" s="16" t="str">
        <f t="shared" si="96"/>
        <v/>
      </c>
      <c r="I1441" s="16" t="str">
        <f t="shared" si="97"/>
        <v/>
      </c>
      <c r="J1441" s="16" t="str">
        <f t="shared" si="98"/>
        <v/>
      </c>
      <c r="K1441" s="16" t="str">
        <f t="shared" si="99"/>
        <v/>
      </c>
    </row>
    <row r="1442" spans="1:11" x14ac:dyDescent="0.35">
      <c r="A1442" s="1" t="str">
        <f>Details!A1441</f>
        <v>CCS1373</v>
      </c>
      <c r="B1442" s="1" t="str">
        <f>Details!B1441</f>
        <v>BLUE ROLL 150M 2 PLY RECYCLED CENTREFEED</v>
      </c>
      <c r="C1442" s="1" t="s">
        <v>3305</v>
      </c>
      <c r="D1442" s="1" t="s">
        <v>96</v>
      </c>
      <c r="E1442" s="1" t="s">
        <v>3491</v>
      </c>
      <c r="F1442" s="16">
        <f>VLOOKUP(A1442,Details!$A$9:$I$1687,8,FALSE)</f>
        <v>0</v>
      </c>
      <c r="H1442" s="16" t="str">
        <f t="shared" si="96"/>
        <v/>
      </c>
      <c r="I1442" s="16" t="str">
        <f t="shared" si="97"/>
        <v/>
      </c>
      <c r="J1442" s="16" t="str">
        <f t="shared" si="98"/>
        <v/>
      </c>
      <c r="K1442" s="16" t="str">
        <f t="shared" si="99"/>
        <v/>
      </c>
    </row>
    <row r="1443" spans="1:11" x14ac:dyDescent="0.35">
      <c r="A1443" s="1" t="str">
        <f>Details!A1442</f>
        <v>CCS1374</v>
      </c>
      <c r="B1443" s="1" t="str">
        <f>Details!B1442</f>
        <v>BLUE ROLL 185 X 380MM 700 SHEETS CENTREFEED</v>
      </c>
      <c r="C1443" s="1" t="s">
        <v>3305</v>
      </c>
      <c r="D1443" s="1" t="s">
        <v>96</v>
      </c>
      <c r="E1443" s="1" t="s">
        <v>3491</v>
      </c>
      <c r="F1443" s="16">
        <f>VLOOKUP(A1443,Details!$A$9:$I$1687,8,FALSE)</f>
        <v>0</v>
      </c>
      <c r="H1443" s="16" t="str">
        <f t="shared" si="96"/>
        <v/>
      </c>
      <c r="I1443" s="16" t="str">
        <f t="shared" si="97"/>
        <v/>
      </c>
      <c r="J1443" s="16" t="str">
        <f t="shared" si="98"/>
        <v/>
      </c>
      <c r="K1443" s="16" t="str">
        <f t="shared" si="99"/>
        <v/>
      </c>
    </row>
    <row r="1444" spans="1:11" x14ac:dyDescent="0.35">
      <c r="A1444" s="1" t="str">
        <f>Details!A1443</f>
        <v>CCS1375</v>
      </c>
      <c r="B1444" s="1" t="str">
        <f>Details!B1443</f>
        <v>BLUE ROLL 254MM X 40M 100% RECYCLED 2 PLY HYGIENE</v>
      </c>
      <c r="C1444" s="1" t="s">
        <v>3305</v>
      </c>
      <c r="D1444" s="1" t="s">
        <v>242</v>
      </c>
      <c r="E1444" s="1" t="s">
        <v>3491</v>
      </c>
      <c r="F1444" s="16">
        <f>VLOOKUP(A1444,Details!$A$9:$I$1687,8,FALSE)</f>
        <v>0</v>
      </c>
      <c r="H1444" s="16" t="str">
        <f t="shared" si="96"/>
        <v/>
      </c>
      <c r="I1444" s="16" t="str">
        <f t="shared" si="97"/>
        <v/>
      </c>
      <c r="J1444" s="16" t="str">
        <f t="shared" si="98"/>
        <v/>
      </c>
      <c r="K1444" s="16" t="str">
        <f t="shared" si="99"/>
        <v/>
      </c>
    </row>
    <row r="1445" spans="1:11" x14ac:dyDescent="0.35">
      <c r="A1445" s="1" t="str">
        <f>Details!A1444</f>
        <v>CCS1376</v>
      </c>
      <c r="B1445" s="1" t="str">
        <f>Details!B1444</f>
        <v>BLUE ROLL 508MM X 40M 100% RECYCLED 2 PLY HYGIENE</v>
      </c>
      <c r="C1445" s="1" t="s">
        <v>3305</v>
      </c>
      <c r="D1445" s="1" t="s">
        <v>32</v>
      </c>
      <c r="E1445" s="1" t="s">
        <v>3491</v>
      </c>
      <c r="F1445" s="16">
        <f>VLOOKUP(A1445,Details!$A$9:$I$1687,8,FALSE)</f>
        <v>0</v>
      </c>
      <c r="H1445" s="16" t="str">
        <f t="shared" si="96"/>
        <v/>
      </c>
      <c r="I1445" s="16" t="str">
        <f t="shared" si="97"/>
        <v/>
      </c>
      <c r="J1445" s="16" t="str">
        <f t="shared" si="98"/>
        <v/>
      </c>
      <c r="K1445" s="16" t="str">
        <f t="shared" si="99"/>
        <v/>
      </c>
    </row>
    <row r="1446" spans="1:11" x14ac:dyDescent="0.35">
      <c r="A1446" s="1" t="str">
        <f>Details!A1445</f>
        <v>CCS1377</v>
      </c>
      <c r="B1446" s="1" t="str">
        <f>Details!B1445</f>
        <v>WHITE ROLL 150M 2 PLY RECYCLED CENTREFEED</v>
      </c>
      <c r="C1446" s="1" t="s">
        <v>3305</v>
      </c>
      <c r="D1446" s="1" t="s">
        <v>96</v>
      </c>
      <c r="E1446" s="1" t="s">
        <v>3491</v>
      </c>
      <c r="F1446" s="16">
        <f>VLOOKUP(A1446,Details!$A$9:$I$1687,8,FALSE)</f>
        <v>0</v>
      </c>
      <c r="H1446" s="16" t="str">
        <f t="shared" si="96"/>
        <v/>
      </c>
      <c r="I1446" s="16" t="str">
        <f t="shared" si="97"/>
        <v/>
      </c>
      <c r="J1446" s="16" t="str">
        <f t="shared" si="98"/>
        <v/>
      </c>
      <c r="K1446" s="16" t="str">
        <f t="shared" si="99"/>
        <v/>
      </c>
    </row>
    <row r="1447" spans="1:11" x14ac:dyDescent="0.35">
      <c r="A1447" s="1" t="str">
        <f>Details!A1446</f>
        <v>CCS1378</v>
      </c>
      <c r="B1447" s="1" t="str">
        <f>Details!B1446</f>
        <v>WHITE ROLL 254MM X 40M 100% RECYCLED 2 PLY HYGIENE</v>
      </c>
      <c r="C1447" s="1" t="s">
        <v>3305</v>
      </c>
      <c r="D1447" s="1" t="s">
        <v>1779</v>
      </c>
      <c r="E1447" s="1" t="s">
        <v>3491</v>
      </c>
      <c r="F1447" s="16">
        <f>VLOOKUP(A1447,Details!$A$9:$I$1687,8,FALSE)</f>
        <v>0</v>
      </c>
      <c r="H1447" s="16" t="str">
        <f t="shared" si="96"/>
        <v/>
      </c>
      <c r="I1447" s="16" t="str">
        <f t="shared" si="97"/>
        <v/>
      </c>
      <c r="J1447" s="16" t="str">
        <f t="shared" si="98"/>
        <v/>
      </c>
      <c r="K1447" s="16" t="str">
        <f t="shared" si="99"/>
        <v/>
      </c>
    </row>
    <row r="1448" spans="1:11" x14ac:dyDescent="0.35">
      <c r="A1448" s="1" t="str">
        <f>Details!A1447</f>
        <v>CCS1379</v>
      </c>
      <c r="B1448" s="1" t="str">
        <f>Details!B1447</f>
        <v>DUSTPAN &amp; BRUSH SET YELLOW</v>
      </c>
      <c r="C1448" s="1" t="s">
        <v>3305</v>
      </c>
      <c r="D1448" s="1" t="s">
        <v>12</v>
      </c>
      <c r="E1448" s="1" t="s">
        <v>3491</v>
      </c>
      <c r="F1448" s="16">
        <f>VLOOKUP(A1448,Details!$A$9:$I$1687,8,FALSE)</f>
        <v>0</v>
      </c>
      <c r="H1448" s="16" t="str">
        <f t="shared" si="96"/>
        <v/>
      </c>
      <c r="I1448" s="16" t="str">
        <f t="shared" si="97"/>
        <v/>
      </c>
      <c r="J1448" s="16" t="str">
        <f t="shared" si="98"/>
        <v/>
      </c>
      <c r="K1448" s="16" t="str">
        <f t="shared" si="99"/>
        <v/>
      </c>
    </row>
    <row r="1449" spans="1:11" x14ac:dyDescent="0.35">
      <c r="A1449" s="1" t="str">
        <f>Details!A1448</f>
        <v>CCS1380</v>
      </c>
      <c r="B1449" s="1" t="str">
        <f>Details!B1448</f>
        <v>DUSTPAN &amp; BRUSH SET RED</v>
      </c>
      <c r="C1449" s="1" t="s">
        <v>3305</v>
      </c>
      <c r="D1449" s="1" t="s">
        <v>12</v>
      </c>
      <c r="E1449" s="1" t="s">
        <v>3492</v>
      </c>
      <c r="F1449" s="16">
        <f>VLOOKUP(A1449,Details!$A$9:$I$1687,8,FALSE)</f>
        <v>0</v>
      </c>
      <c r="H1449" s="16" t="str">
        <f t="shared" si="96"/>
        <v/>
      </c>
      <c r="I1449" s="16" t="str">
        <f t="shared" si="97"/>
        <v/>
      </c>
      <c r="J1449" s="16" t="str">
        <f t="shared" si="98"/>
        <v/>
      </c>
      <c r="K1449" s="16" t="str">
        <f t="shared" si="99"/>
        <v/>
      </c>
    </row>
    <row r="1450" spans="1:11" x14ac:dyDescent="0.35">
      <c r="A1450" s="1" t="str">
        <f>Details!A1449</f>
        <v>CCS1381</v>
      </c>
      <c r="B1450" s="1" t="str">
        <f>Details!B1449</f>
        <v>DUSTBEATER 600MM BLUE LIGHTWEIGHT</v>
      </c>
      <c r="C1450" s="1" t="s">
        <v>3305</v>
      </c>
      <c r="D1450" s="1" t="s">
        <v>12</v>
      </c>
      <c r="E1450" s="1" t="s">
        <v>3492</v>
      </c>
      <c r="F1450" s="16">
        <f>VLOOKUP(A1450,Details!$A$9:$I$1687,8,FALSE)</f>
        <v>0</v>
      </c>
      <c r="H1450" s="16" t="str">
        <f t="shared" si="96"/>
        <v/>
      </c>
      <c r="I1450" s="16" t="str">
        <f t="shared" si="97"/>
        <v/>
      </c>
      <c r="J1450" s="16" t="str">
        <f t="shared" si="98"/>
        <v/>
      </c>
      <c r="K1450" s="16" t="str">
        <f t="shared" si="99"/>
        <v/>
      </c>
    </row>
    <row r="1451" spans="1:11" x14ac:dyDescent="0.35">
      <c r="A1451" s="1" t="str">
        <f>Details!A1450</f>
        <v>CCS1382</v>
      </c>
      <c r="B1451" s="1" t="str">
        <f>Details!B1450</f>
        <v>COTTON BUDS FOR CLEANING HARDWARE RIGID WOODEN STEM</v>
      </c>
      <c r="C1451" s="1" t="s">
        <v>3305</v>
      </c>
      <c r="D1451" s="1" t="s">
        <v>25</v>
      </c>
      <c r="E1451" s="1" t="s">
        <v>3492</v>
      </c>
      <c r="F1451" s="16">
        <f>VLOOKUP(A1451,Details!$A$9:$I$1687,8,FALSE)</f>
        <v>0</v>
      </c>
      <c r="H1451" s="16" t="str">
        <f t="shared" si="96"/>
        <v/>
      </c>
      <c r="I1451" s="16" t="str">
        <f t="shared" si="97"/>
        <v/>
      </c>
      <c r="J1451" s="16" t="str">
        <f t="shared" si="98"/>
        <v/>
      </c>
      <c r="K1451" s="16" t="str">
        <f t="shared" si="99"/>
        <v/>
      </c>
    </row>
    <row r="1452" spans="1:11" x14ac:dyDescent="0.35">
      <c r="A1452" s="1" t="str">
        <f>Details!A1451</f>
        <v>CCS1383</v>
      </c>
      <c r="B1452" s="1" t="str">
        <f>Details!B1451</f>
        <v>CLEANING CADDY METALLIC SILVER, WITH HANDLE THREE COMPARTMENTS</v>
      </c>
      <c r="C1452" s="1" t="s">
        <v>3305</v>
      </c>
      <c r="D1452" s="1" t="s">
        <v>12</v>
      </c>
      <c r="E1452" s="1" t="s">
        <v>3492</v>
      </c>
      <c r="F1452" s="16">
        <f>VLOOKUP(A1452,Details!$A$9:$I$1687,8,FALSE)</f>
        <v>0</v>
      </c>
      <c r="H1452" s="16" t="str">
        <f t="shared" si="96"/>
        <v/>
      </c>
      <c r="I1452" s="16" t="str">
        <f t="shared" si="97"/>
        <v/>
      </c>
      <c r="J1452" s="16" t="str">
        <f t="shared" si="98"/>
        <v/>
      </c>
      <c r="K1452" s="16" t="str">
        <f t="shared" si="99"/>
        <v/>
      </c>
    </row>
    <row r="1453" spans="1:11" x14ac:dyDescent="0.35">
      <c r="A1453" s="1" t="str">
        <f>Details!A1452</f>
        <v>CCS1384</v>
      </c>
      <c r="B1453" s="1" t="str">
        <f>Details!B1452</f>
        <v>PELICAN PUMPS WHITE</v>
      </c>
      <c r="C1453" s="1" t="s">
        <v>3305</v>
      </c>
      <c r="D1453" s="1" t="s">
        <v>96</v>
      </c>
      <c r="E1453" s="1" t="s">
        <v>3492</v>
      </c>
      <c r="F1453" s="16">
        <f>VLOOKUP(A1453,Details!$A$9:$I$1687,8,FALSE)</f>
        <v>0</v>
      </c>
      <c r="H1453" s="16" t="str">
        <f t="shared" si="96"/>
        <v/>
      </c>
      <c r="I1453" s="16" t="str">
        <f t="shared" si="97"/>
        <v/>
      </c>
      <c r="J1453" s="16" t="str">
        <f t="shared" si="98"/>
        <v/>
      </c>
      <c r="K1453" s="16" t="str">
        <f t="shared" si="99"/>
        <v/>
      </c>
    </row>
    <row r="1454" spans="1:11" x14ac:dyDescent="0.35">
      <c r="A1454" s="1" t="str">
        <f>Details!A1453</f>
        <v>CCS1385</v>
      </c>
      <c r="B1454" s="1" t="str">
        <f>Details!B1453</f>
        <v>DISHCLOTHS 300 X 400MM WHITE</v>
      </c>
      <c r="C1454" s="1" t="s">
        <v>3305</v>
      </c>
      <c r="D1454" s="1" t="s">
        <v>60</v>
      </c>
      <c r="E1454" s="1" t="s">
        <v>3492</v>
      </c>
      <c r="F1454" s="16">
        <f>VLOOKUP(A1454,Details!$A$9:$I$1687,8,FALSE)</f>
        <v>0</v>
      </c>
      <c r="H1454" s="16" t="str">
        <f t="shared" si="96"/>
        <v/>
      </c>
      <c r="I1454" s="16" t="str">
        <f t="shared" si="97"/>
        <v/>
      </c>
      <c r="J1454" s="16" t="str">
        <f t="shared" si="98"/>
        <v/>
      </c>
      <c r="K1454" s="16" t="str">
        <f t="shared" si="99"/>
        <v/>
      </c>
    </row>
    <row r="1455" spans="1:11" x14ac:dyDescent="0.35">
      <c r="A1455" s="1" t="str">
        <f>Details!A1454</f>
        <v>CCS1386</v>
      </c>
      <c r="B1455" s="1" t="str">
        <f>Details!B1454</f>
        <v>SOFT DUSTER 508 X 355MM YELLOW</v>
      </c>
      <c r="C1455" s="1" t="s">
        <v>3305</v>
      </c>
      <c r="D1455" s="1" t="s">
        <v>60</v>
      </c>
      <c r="E1455" s="1" t="s">
        <v>3492</v>
      </c>
      <c r="F1455" s="16">
        <f>VLOOKUP(A1455,Details!$A$9:$I$1687,8,FALSE)</f>
        <v>0</v>
      </c>
      <c r="H1455" s="16" t="str">
        <f t="shared" si="96"/>
        <v/>
      </c>
      <c r="I1455" s="16" t="str">
        <f t="shared" si="97"/>
        <v/>
      </c>
      <c r="J1455" s="16" t="str">
        <f t="shared" si="98"/>
        <v/>
      </c>
      <c r="K1455" s="16" t="str">
        <f t="shared" si="99"/>
        <v/>
      </c>
    </row>
    <row r="1456" spans="1:11" x14ac:dyDescent="0.35">
      <c r="A1456" s="1" t="str">
        <f>Details!A1455</f>
        <v>CCS1387</v>
      </c>
      <c r="B1456" s="1" t="str">
        <f>Details!B1455</f>
        <v>MICROFIBRE CLOTH 400 X 400MM BLUE</v>
      </c>
      <c r="C1456" s="1" t="s">
        <v>3305</v>
      </c>
      <c r="D1456" s="1" t="s">
        <v>60</v>
      </c>
      <c r="E1456" s="1" t="s">
        <v>3492</v>
      </c>
      <c r="F1456" s="16">
        <f>VLOOKUP(A1456,Details!$A$9:$I$1687,8,FALSE)</f>
        <v>0</v>
      </c>
      <c r="H1456" s="16" t="str">
        <f t="shared" si="96"/>
        <v/>
      </c>
      <c r="I1456" s="16" t="str">
        <f t="shared" si="97"/>
        <v/>
      </c>
      <c r="J1456" s="16" t="str">
        <f t="shared" si="98"/>
        <v/>
      </c>
      <c r="K1456" s="16" t="str">
        <f t="shared" si="99"/>
        <v/>
      </c>
    </row>
    <row r="1457" spans="1:11" x14ac:dyDescent="0.35">
      <c r="A1457" s="1" t="str">
        <f>Details!A1456</f>
        <v>CCS1388</v>
      </c>
      <c r="B1457" s="1" t="str">
        <f>Details!B1456</f>
        <v>MICROFIBRE CLOTH 400 X 400MM GREEN</v>
      </c>
      <c r="C1457" s="1" t="s">
        <v>3305</v>
      </c>
      <c r="D1457" s="1" t="s">
        <v>60</v>
      </c>
      <c r="E1457" s="1" t="s">
        <v>3492</v>
      </c>
      <c r="F1457" s="16">
        <f>VLOOKUP(A1457,Details!$A$9:$I$1687,8,FALSE)</f>
        <v>0</v>
      </c>
      <c r="H1457" s="16" t="str">
        <f t="shared" si="96"/>
        <v/>
      </c>
      <c r="I1457" s="16" t="str">
        <f t="shared" si="97"/>
        <v/>
      </c>
      <c r="J1457" s="16" t="str">
        <f t="shared" si="98"/>
        <v/>
      </c>
      <c r="K1457" s="16" t="str">
        <f t="shared" si="99"/>
        <v/>
      </c>
    </row>
    <row r="1458" spans="1:11" x14ac:dyDescent="0.35">
      <c r="A1458" s="1" t="str">
        <f>Details!A1457</f>
        <v>CCS1389</v>
      </c>
      <c r="B1458" s="1" t="str">
        <f>Details!B1457</f>
        <v>MICROFIBRE CLOTH 400 X 400MM RED</v>
      </c>
      <c r="C1458" s="1" t="s">
        <v>3305</v>
      </c>
      <c r="D1458" s="1" t="s">
        <v>60</v>
      </c>
      <c r="E1458" s="1" t="s">
        <v>3492</v>
      </c>
      <c r="F1458" s="16">
        <f>VLOOKUP(A1458,Details!$A$9:$I$1687,8,FALSE)</f>
        <v>0</v>
      </c>
      <c r="H1458" s="16" t="str">
        <f t="shared" si="96"/>
        <v/>
      </c>
      <c r="I1458" s="16" t="str">
        <f t="shared" si="97"/>
        <v/>
      </c>
      <c r="J1458" s="16" t="str">
        <f t="shared" si="98"/>
        <v/>
      </c>
      <c r="K1458" s="16" t="str">
        <f t="shared" si="99"/>
        <v/>
      </c>
    </row>
    <row r="1459" spans="1:11" x14ac:dyDescent="0.35">
      <c r="A1459" s="1" t="str">
        <f>Details!A1458</f>
        <v>CCS1390</v>
      </c>
      <c r="B1459" s="1" t="str">
        <f>Details!B1458</f>
        <v>MICROFIBRE CLOTH 400 X 400MM YELLOW</v>
      </c>
      <c r="C1459" s="1" t="s">
        <v>3305</v>
      </c>
      <c r="D1459" s="1" t="s">
        <v>60</v>
      </c>
      <c r="E1459" s="1" t="s">
        <v>3492</v>
      </c>
      <c r="F1459" s="16">
        <f>VLOOKUP(A1459,Details!$A$9:$I$1687,8,FALSE)</f>
        <v>0</v>
      </c>
      <c r="H1459" s="16" t="str">
        <f t="shared" si="96"/>
        <v/>
      </c>
      <c r="I1459" s="16" t="str">
        <f t="shared" si="97"/>
        <v/>
      </c>
      <c r="J1459" s="16" t="str">
        <f t="shared" si="98"/>
        <v/>
      </c>
      <c r="K1459" s="16" t="str">
        <f t="shared" si="99"/>
        <v/>
      </c>
    </row>
    <row r="1460" spans="1:11" x14ac:dyDescent="0.35">
      <c r="A1460" s="1" t="str">
        <f>Details!A1459</f>
        <v>CCS1391</v>
      </c>
      <c r="B1460" s="1" t="str">
        <f>Details!B1459</f>
        <v>HEAVY DUTY CLOTH 500 X 350MM BLUE</v>
      </c>
      <c r="C1460" s="1" t="s">
        <v>3305</v>
      </c>
      <c r="D1460" s="1" t="s">
        <v>77</v>
      </c>
      <c r="E1460" s="1" t="s">
        <v>3492</v>
      </c>
      <c r="F1460" s="16">
        <f>VLOOKUP(A1460,Details!$A$9:$I$1687,8,FALSE)</f>
        <v>0</v>
      </c>
      <c r="H1460" s="16" t="str">
        <f t="shared" si="96"/>
        <v/>
      </c>
      <c r="I1460" s="16" t="str">
        <f t="shared" si="97"/>
        <v/>
      </c>
      <c r="J1460" s="16" t="str">
        <f t="shared" si="98"/>
        <v/>
      </c>
      <c r="K1460" s="16" t="str">
        <f t="shared" si="99"/>
        <v/>
      </c>
    </row>
    <row r="1461" spans="1:11" x14ac:dyDescent="0.35">
      <c r="A1461" s="1" t="str">
        <f>Details!A1460</f>
        <v>CCS1392</v>
      </c>
      <c r="B1461" s="1" t="str">
        <f>Details!B1460</f>
        <v>HEAVY DUTY CLOTH 500 X 350MM GREEN</v>
      </c>
      <c r="C1461" s="1" t="s">
        <v>3305</v>
      </c>
      <c r="D1461" s="1" t="s">
        <v>77</v>
      </c>
      <c r="E1461" s="1" t="s">
        <v>3492</v>
      </c>
      <c r="F1461" s="16">
        <f>VLOOKUP(A1461,Details!$A$9:$I$1687,8,FALSE)</f>
        <v>0</v>
      </c>
      <c r="H1461" s="16" t="str">
        <f t="shared" si="96"/>
        <v/>
      </c>
      <c r="I1461" s="16" t="str">
        <f t="shared" si="97"/>
        <v/>
      </c>
      <c r="J1461" s="16" t="str">
        <f t="shared" si="98"/>
        <v/>
      </c>
      <c r="K1461" s="16" t="str">
        <f t="shared" si="99"/>
        <v/>
      </c>
    </row>
    <row r="1462" spans="1:11" x14ac:dyDescent="0.35">
      <c r="A1462" s="1" t="str">
        <f>Details!A1461</f>
        <v>CCS1393</v>
      </c>
      <c r="B1462" s="1" t="str">
        <f>Details!B1461</f>
        <v>HEAVY DUTY CLOTH 500 X 350MM RED</v>
      </c>
      <c r="C1462" s="1" t="s">
        <v>3305</v>
      </c>
      <c r="D1462" s="1" t="s">
        <v>77</v>
      </c>
      <c r="E1462" s="1" t="s">
        <v>3492</v>
      </c>
      <c r="F1462" s="16">
        <f>VLOOKUP(A1462,Details!$A$9:$I$1687,8,FALSE)</f>
        <v>0</v>
      </c>
      <c r="H1462" s="16" t="str">
        <f t="shared" si="96"/>
        <v/>
      </c>
      <c r="I1462" s="16" t="str">
        <f t="shared" si="97"/>
        <v/>
      </c>
      <c r="J1462" s="16" t="str">
        <f t="shared" si="98"/>
        <v/>
      </c>
      <c r="K1462" s="16" t="str">
        <f t="shared" si="99"/>
        <v/>
      </c>
    </row>
    <row r="1463" spans="1:11" x14ac:dyDescent="0.35">
      <c r="A1463" s="1" t="str">
        <f>Details!A1462</f>
        <v>CCS1394</v>
      </c>
      <c r="B1463" s="1" t="str">
        <f>Details!B1462</f>
        <v>ALL PURPOSE CLOTH 600 X 300MM BLUE</v>
      </c>
      <c r="C1463" s="1" t="s">
        <v>3305</v>
      </c>
      <c r="D1463" s="1" t="s">
        <v>52</v>
      </c>
      <c r="E1463" s="1" t="s">
        <v>3492</v>
      </c>
      <c r="F1463" s="16">
        <f>VLOOKUP(A1463,Details!$A$9:$I$1687,8,FALSE)</f>
        <v>0</v>
      </c>
      <c r="H1463" s="16" t="str">
        <f t="shared" si="96"/>
        <v/>
      </c>
      <c r="I1463" s="16" t="str">
        <f t="shared" si="97"/>
        <v/>
      </c>
      <c r="J1463" s="16" t="str">
        <f t="shared" si="98"/>
        <v/>
      </c>
      <c r="K1463" s="16" t="str">
        <f t="shared" si="99"/>
        <v/>
      </c>
    </row>
    <row r="1464" spans="1:11" x14ac:dyDescent="0.35">
      <c r="A1464" s="1" t="str">
        <f>Details!A1463</f>
        <v>CCS1395</v>
      </c>
      <c r="B1464" s="1" t="str">
        <f>Details!B1463</f>
        <v>ALL PURPOSE CLOTH 600 X 300MM GREEN</v>
      </c>
      <c r="C1464" s="1" t="s">
        <v>3305</v>
      </c>
      <c r="D1464" s="1" t="s">
        <v>52</v>
      </c>
      <c r="E1464" s="1" t="s">
        <v>3492</v>
      </c>
      <c r="F1464" s="16">
        <f>VLOOKUP(A1464,Details!$A$9:$I$1687,8,FALSE)</f>
        <v>0</v>
      </c>
      <c r="H1464" s="16" t="str">
        <f t="shared" si="96"/>
        <v/>
      </c>
      <c r="I1464" s="16" t="str">
        <f t="shared" si="97"/>
        <v/>
      </c>
      <c r="J1464" s="16" t="str">
        <f t="shared" si="98"/>
        <v/>
      </c>
      <c r="K1464" s="16" t="str">
        <f t="shared" si="99"/>
        <v/>
      </c>
    </row>
    <row r="1465" spans="1:11" x14ac:dyDescent="0.35">
      <c r="A1465" s="1" t="str">
        <f>Details!A1464</f>
        <v>CCS1396</v>
      </c>
      <c r="B1465" s="1" t="str">
        <f>Details!B1464</f>
        <v>ALL PURPOSE CLOTH 600 X 300MM RED</v>
      </c>
      <c r="C1465" s="1" t="s">
        <v>3305</v>
      </c>
      <c r="D1465" s="1" t="s">
        <v>52</v>
      </c>
      <c r="E1465" s="1" t="s">
        <v>3492</v>
      </c>
      <c r="F1465" s="16">
        <f>VLOOKUP(A1465,Details!$A$9:$I$1687,8,FALSE)</f>
        <v>0</v>
      </c>
      <c r="H1465" s="16" t="str">
        <f t="shared" si="96"/>
        <v/>
      </c>
      <c r="I1465" s="16" t="str">
        <f t="shared" si="97"/>
        <v/>
      </c>
      <c r="J1465" s="16" t="str">
        <f t="shared" si="98"/>
        <v/>
      </c>
      <c r="K1465" s="16" t="str">
        <f t="shared" si="99"/>
        <v/>
      </c>
    </row>
    <row r="1466" spans="1:11" x14ac:dyDescent="0.35">
      <c r="A1466" s="1" t="str">
        <f>Details!A1465</f>
        <v>CCS1397</v>
      </c>
      <c r="B1466" s="1" t="str">
        <f>Details!B1465</f>
        <v>ECONOMY CLOTH 420 X 350MM BLUE</v>
      </c>
      <c r="C1466" s="1" t="s">
        <v>3305</v>
      </c>
      <c r="D1466" s="1" t="s">
        <v>52</v>
      </c>
      <c r="E1466" s="1" t="s">
        <v>3492</v>
      </c>
      <c r="F1466" s="16">
        <f>VLOOKUP(A1466,Details!$A$9:$I$1687,8,FALSE)</f>
        <v>0</v>
      </c>
      <c r="H1466" s="16" t="str">
        <f t="shared" si="96"/>
        <v/>
      </c>
      <c r="I1466" s="16" t="str">
        <f t="shared" si="97"/>
        <v/>
      </c>
      <c r="J1466" s="16" t="str">
        <f t="shared" si="98"/>
        <v/>
      </c>
      <c r="K1466" s="16" t="str">
        <f t="shared" si="99"/>
        <v/>
      </c>
    </row>
    <row r="1467" spans="1:11" x14ac:dyDescent="0.35">
      <c r="A1467" s="1" t="str">
        <f>Details!A1466</f>
        <v>CCS1398</v>
      </c>
      <c r="B1467" s="1" t="str">
        <f>Details!B1466</f>
        <v>ECONOMY CLOTH 420 X 350MM GREEN</v>
      </c>
      <c r="C1467" s="1" t="s">
        <v>3305</v>
      </c>
      <c r="D1467" s="1" t="s">
        <v>52</v>
      </c>
      <c r="E1467" s="1" t="s">
        <v>3492</v>
      </c>
      <c r="F1467" s="16">
        <f>VLOOKUP(A1467,Details!$A$9:$I$1687,8,FALSE)</f>
        <v>0</v>
      </c>
      <c r="H1467" s="16" t="str">
        <f t="shared" si="96"/>
        <v/>
      </c>
      <c r="I1467" s="16" t="str">
        <f t="shared" si="97"/>
        <v/>
      </c>
      <c r="J1467" s="16" t="str">
        <f t="shared" si="98"/>
        <v/>
      </c>
      <c r="K1467" s="16" t="str">
        <f t="shared" si="99"/>
        <v/>
      </c>
    </row>
    <row r="1468" spans="1:11" x14ac:dyDescent="0.35">
      <c r="A1468" s="1" t="str">
        <f>Details!A1467</f>
        <v>CCS1399</v>
      </c>
      <c r="B1468" s="1" t="str">
        <f>Details!B1467</f>
        <v>ECONOMY CLOTH 420 X 350MM RED</v>
      </c>
      <c r="C1468" s="1" t="s">
        <v>3305</v>
      </c>
      <c r="D1468" s="1" t="s">
        <v>52</v>
      </c>
      <c r="E1468" s="1" t="s">
        <v>3492</v>
      </c>
      <c r="F1468" s="16">
        <f>VLOOKUP(A1468,Details!$A$9:$I$1687,8,FALSE)</f>
        <v>0</v>
      </c>
      <c r="H1468" s="16" t="str">
        <f t="shared" si="96"/>
        <v/>
      </c>
      <c r="I1468" s="16" t="str">
        <f t="shared" si="97"/>
        <v/>
      </c>
      <c r="J1468" s="16" t="str">
        <f t="shared" si="98"/>
        <v/>
      </c>
      <c r="K1468" s="16" t="str">
        <f t="shared" si="99"/>
        <v/>
      </c>
    </row>
    <row r="1469" spans="1:11" x14ac:dyDescent="0.35">
      <c r="A1469" s="1" t="str">
        <f>Details!A1468</f>
        <v>CCS1400</v>
      </c>
      <c r="B1469" s="1" t="str">
        <f>Details!B1468</f>
        <v>ECONOMY CLOTH 420 X 350MM YELLOW</v>
      </c>
      <c r="C1469" s="1" t="s">
        <v>3305</v>
      </c>
      <c r="D1469" s="1" t="s">
        <v>52</v>
      </c>
      <c r="E1469" s="1" t="s">
        <v>3492</v>
      </c>
      <c r="F1469" s="16">
        <f>VLOOKUP(A1469,Details!$A$9:$I$1687,8,FALSE)</f>
        <v>0</v>
      </c>
      <c r="H1469" s="16" t="str">
        <f t="shared" si="96"/>
        <v/>
      </c>
      <c r="I1469" s="16" t="str">
        <f t="shared" si="97"/>
        <v/>
      </c>
      <c r="J1469" s="16" t="str">
        <f t="shared" si="98"/>
        <v/>
      </c>
      <c r="K1469" s="16" t="str">
        <f t="shared" si="99"/>
        <v/>
      </c>
    </row>
    <row r="1470" spans="1:11" x14ac:dyDescent="0.35">
      <c r="A1470" s="1" t="str">
        <f>Details!A1469</f>
        <v>CCS1401</v>
      </c>
      <c r="B1470" s="1" t="str">
        <f>Details!B1469</f>
        <v>SPONGE CLOTH YELLOW</v>
      </c>
      <c r="C1470" s="1" t="s">
        <v>3305</v>
      </c>
      <c r="D1470" s="1" t="s">
        <v>60</v>
      </c>
      <c r="E1470" s="1" t="s">
        <v>3492</v>
      </c>
      <c r="F1470" s="16">
        <f>VLOOKUP(A1470,Details!$A$9:$I$1687,8,FALSE)</f>
        <v>0</v>
      </c>
      <c r="H1470" s="16" t="str">
        <f t="shared" si="96"/>
        <v/>
      </c>
      <c r="I1470" s="16" t="str">
        <f t="shared" si="97"/>
        <v/>
      </c>
      <c r="J1470" s="16" t="str">
        <f t="shared" si="98"/>
        <v/>
      </c>
      <c r="K1470" s="16" t="str">
        <f t="shared" si="99"/>
        <v/>
      </c>
    </row>
    <row r="1471" spans="1:11" x14ac:dyDescent="0.35">
      <c r="A1471" s="1" t="str">
        <f>Details!A1470</f>
        <v>CCS1402</v>
      </c>
      <c r="B1471" s="1" t="str">
        <f>Details!B1470</f>
        <v>ERASE ALL SPONGE 100 X 60 X 25MM</v>
      </c>
      <c r="C1471" s="1" t="s">
        <v>3305</v>
      </c>
      <c r="D1471" s="1" t="s">
        <v>60</v>
      </c>
      <c r="E1471" s="1" t="s">
        <v>3492</v>
      </c>
      <c r="F1471" s="16">
        <f>VLOOKUP(A1471,Details!$A$9:$I$1687,8,FALSE)</f>
        <v>0</v>
      </c>
      <c r="H1471" s="16" t="str">
        <f t="shared" si="96"/>
        <v/>
      </c>
      <c r="I1471" s="16" t="str">
        <f t="shared" si="97"/>
        <v/>
      </c>
      <c r="J1471" s="16" t="str">
        <f t="shared" si="98"/>
        <v/>
      </c>
      <c r="K1471" s="16" t="str">
        <f t="shared" si="99"/>
        <v/>
      </c>
    </row>
    <row r="1472" spans="1:11" x14ac:dyDescent="0.35">
      <c r="A1472" s="1" t="str">
        <f>Details!A1471</f>
        <v>CCS1403</v>
      </c>
      <c r="B1472" s="1" t="str">
        <f>Details!B1471</f>
        <v>SCOURER SPONGE 150 X 70MM</v>
      </c>
      <c r="C1472" s="1" t="s">
        <v>3305</v>
      </c>
      <c r="D1472" s="1" t="s">
        <v>60</v>
      </c>
      <c r="E1472" s="1" t="s">
        <v>3492</v>
      </c>
      <c r="F1472" s="16">
        <f>VLOOKUP(A1472,Details!$A$9:$I$1687,8,FALSE)</f>
        <v>0</v>
      </c>
      <c r="H1472" s="16" t="str">
        <f t="shared" si="96"/>
        <v/>
      </c>
      <c r="I1472" s="16" t="str">
        <f t="shared" si="97"/>
        <v/>
      </c>
      <c r="J1472" s="16" t="str">
        <f t="shared" si="98"/>
        <v/>
      </c>
      <c r="K1472" s="16" t="str">
        <f t="shared" si="99"/>
        <v/>
      </c>
    </row>
    <row r="1473" spans="1:11" x14ac:dyDescent="0.35">
      <c r="A1473" s="1" t="str">
        <f>Details!A1472</f>
        <v>CCS1404</v>
      </c>
      <c r="B1473" s="1" t="str">
        <f>Details!B1472</f>
        <v>SCOURER FOAM BACKED</v>
      </c>
      <c r="C1473" s="1" t="s">
        <v>3305</v>
      </c>
      <c r="D1473" s="1" t="s">
        <v>60</v>
      </c>
      <c r="E1473" s="1" t="s">
        <v>3492</v>
      </c>
      <c r="F1473" s="16">
        <f>VLOOKUP(A1473,Details!$A$9:$I$1687,8,FALSE)</f>
        <v>0</v>
      </c>
      <c r="H1473" s="16" t="str">
        <f t="shared" si="96"/>
        <v/>
      </c>
      <c r="I1473" s="16" t="str">
        <f t="shared" si="97"/>
        <v/>
      </c>
      <c r="J1473" s="16" t="str">
        <f t="shared" si="98"/>
        <v/>
      </c>
      <c r="K1473" s="16" t="str">
        <f t="shared" si="99"/>
        <v/>
      </c>
    </row>
    <row r="1474" spans="1:11" x14ac:dyDescent="0.35">
      <c r="A1474" s="1" t="str">
        <f>Details!A1473</f>
        <v>CCS1405</v>
      </c>
      <c r="B1474" s="1" t="str">
        <f>Details!B1473</f>
        <v>SCOURER GALVANISED MEDIUM</v>
      </c>
      <c r="C1474" s="1" t="s">
        <v>3305</v>
      </c>
      <c r="D1474" s="1" t="s">
        <v>60</v>
      </c>
      <c r="E1474" s="1" t="s">
        <v>3492</v>
      </c>
      <c r="F1474" s="16">
        <f>VLOOKUP(A1474,Details!$A$9:$I$1687,8,FALSE)</f>
        <v>0</v>
      </c>
      <c r="H1474" s="16" t="str">
        <f t="shared" si="96"/>
        <v/>
      </c>
      <c r="I1474" s="16" t="str">
        <f t="shared" si="97"/>
        <v/>
      </c>
      <c r="J1474" s="16" t="str">
        <f t="shared" si="98"/>
        <v/>
      </c>
      <c r="K1474" s="16" t="str">
        <f t="shared" si="99"/>
        <v/>
      </c>
    </row>
    <row r="1475" spans="1:11" x14ac:dyDescent="0.35">
      <c r="A1475" s="1" t="str">
        <f>Details!A1474</f>
        <v>CCS1406</v>
      </c>
      <c r="B1475" s="1" t="str">
        <f>Details!B1474</f>
        <v>SCOURER 130 X 70 X 40MM RED FINGER GRIP</v>
      </c>
      <c r="C1475" s="1" t="s">
        <v>3305</v>
      </c>
      <c r="D1475" s="1" t="s">
        <v>60</v>
      </c>
      <c r="E1475" s="1" t="s">
        <v>3492</v>
      </c>
      <c r="F1475" s="16">
        <f>VLOOKUP(A1475,Details!$A$9:$I$1687,8,FALSE)</f>
        <v>0</v>
      </c>
      <c r="H1475" s="16" t="str">
        <f t="shared" si="96"/>
        <v/>
      </c>
      <c r="I1475" s="16" t="str">
        <f t="shared" si="97"/>
        <v/>
      </c>
      <c r="J1475" s="16" t="str">
        <f t="shared" si="98"/>
        <v/>
      </c>
      <c r="K1475" s="16" t="str">
        <f t="shared" si="99"/>
        <v/>
      </c>
    </row>
    <row r="1476" spans="1:11" x14ac:dyDescent="0.35">
      <c r="A1476" s="1" t="str">
        <f>Details!A1475</f>
        <v>CCS1407</v>
      </c>
      <c r="B1476" s="1" t="str">
        <f>Details!B1475</f>
        <v>WASHING UP BRUSH BLUE</v>
      </c>
      <c r="C1476" s="1" t="s">
        <v>3305</v>
      </c>
      <c r="D1476" s="1" t="s">
        <v>12</v>
      </c>
      <c r="E1476" s="1" t="s">
        <v>3492</v>
      </c>
      <c r="F1476" s="16">
        <f>VLOOKUP(A1476,Details!$A$9:$I$1687,8,FALSE)</f>
        <v>0</v>
      </c>
      <c r="H1476" s="16" t="str">
        <f t="shared" si="96"/>
        <v/>
      </c>
      <c r="I1476" s="16" t="str">
        <f t="shared" si="97"/>
        <v/>
      </c>
      <c r="J1476" s="16" t="str">
        <f t="shared" si="98"/>
        <v/>
      </c>
      <c r="K1476" s="16" t="str">
        <f t="shared" si="99"/>
        <v/>
      </c>
    </row>
    <row r="1477" spans="1:11" x14ac:dyDescent="0.35">
      <c r="A1477" s="1" t="str">
        <f>Details!A1476</f>
        <v>CCS1408</v>
      </c>
      <c r="B1477" s="1" t="str">
        <f>Details!B1476</f>
        <v>WASHING UP BRUSH RED</v>
      </c>
      <c r="C1477" s="1" t="s">
        <v>3305</v>
      </c>
      <c r="D1477" s="1" t="s">
        <v>12</v>
      </c>
      <c r="E1477" s="1" t="s">
        <v>3492</v>
      </c>
      <c r="F1477" s="16">
        <f>VLOOKUP(A1477,Details!$A$9:$I$1687,8,FALSE)</f>
        <v>0</v>
      </c>
      <c r="H1477" s="16" t="str">
        <f t="shared" si="96"/>
        <v/>
      </c>
      <c r="I1477" s="16" t="str">
        <f t="shared" si="97"/>
        <v/>
      </c>
      <c r="J1477" s="16" t="str">
        <f t="shared" si="98"/>
        <v/>
      </c>
      <c r="K1477" s="16" t="str">
        <f t="shared" si="99"/>
        <v/>
      </c>
    </row>
    <row r="1478" spans="1:11" x14ac:dyDescent="0.35">
      <c r="A1478" s="1" t="str">
        <f>Details!A1477</f>
        <v>CCS1409</v>
      </c>
      <c r="B1478" s="1" t="str">
        <f>Details!B1477</f>
        <v>SCRUBBING BRUSH 203.2MM BLUE</v>
      </c>
      <c r="C1478" s="1" t="s">
        <v>3305</v>
      </c>
      <c r="D1478" s="1" t="s">
        <v>12</v>
      </c>
      <c r="E1478" s="1" t="s">
        <v>3492</v>
      </c>
      <c r="F1478" s="16">
        <f>VLOOKUP(A1478,Details!$A$9:$I$1687,8,FALSE)</f>
        <v>0</v>
      </c>
      <c r="H1478" s="16" t="str">
        <f t="shared" si="96"/>
        <v/>
      </c>
      <c r="I1478" s="16" t="str">
        <f t="shared" si="97"/>
        <v/>
      </c>
      <c r="J1478" s="16" t="str">
        <f t="shared" si="98"/>
        <v/>
      </c>
      <c r="K1478" s="16" t="str">
        <f t="shared" si="99"/>
        <v/>
      </c>
    </row>
    <row r="1479" spans="1:11" x14ac:dyDescent="0.35">
      <c r="A1479" s="1" t="str">
        <f>Details!A1478</f>
        <v>CCS1410</v>
      </c>
      <c r="B1479" s="1" t="str">
        <f>Details!B1478</f>
        <v>MOP HEAD 450G BLUE HYGIENE SOCKET</v>
      </c>
      <c r="C1479" s="1" t="s">
        <v>3305</v>
      </c>
      <c r="D1479" s="1" t="s">
        <v>12</v>
      </c>
      <c r="E1479" s="1" t="s">
        <v>3492</v>
      </c>
      <c r="F1479" s="16">
        <f>VLOOKUP(A1479,Details!$A$9:$I$1687,8,FALSE)</f>
        <v>0</v>
      </c>
      <c r="H1479" s="16" t="str">
        <f t="shared" si="96"/>
        <v/>
      </c>
      <c r="I1479" s="16" t="str">
        <f t="shared" si="97"/>
        <v/>
      </c>
      <c r="J1479" s="16" t="str">
        <f t="shared" si="98"/>
        <v/>
      </c>
      <c r="K1479" s="16" t="str">
        <f t="shared" si="99"/>
        <v/>
      </c>
    </row>
    <row r="1480" spans="1:11" x14ac:dyDescent="0.35">
      <c r="A1480" s="1" t="str">
        <f>Details!A1479</f>
        <v>CCS1411</v>
      </c>
      <c r="B1480" s="1" t="str">
        <f>Details!B1479</f>
        <v>MOP HEAD 180G GREEN HYGIENE SOCKET</v>
      </c>
      <c r="C1480" s="1" t="s">
        <v>3305</v>
      </c>
      <c r="D1480" s="1" t="s">
        <v>12</v>
      </c>
      <c r="E1480" s="1" t="s">
        <v>3492</v>
      </c>
      <c r="F1480" s="16">
        <f>VLOOKUP(A1480,Details!$A$9:$I$1687,8,FALSE)</f>
        <v>0</v>
      </c>
      <c r="H1480" s="16" t="str">
        <f t="shared" si="96"/>
        <v/>
      </c>
      <c r="I1480" s="16" t="str">
        <f t="shared" si="97"/>
        <v/>
      </c>
      <c r="J1480" s="16" t="str">
        <f t="shared" si="98"/>
        <v/>
      </c>
      <c r="K1480" s="16" t="str">
        <f t="shared" si="99"/>
        <v/>
      </c>
    </row>
    <row r="1481" spans="1:11" x14ac:dyDescent="0.35">
      <c r="A1481" s="1" t="str">
        <f>Details!A1480</f>
        <v>CCS1479</v>
      </c>
      <c r="B1481" s="1" t="str">
        <f>Details!B1480</f>
        <v>MOP HEAD 180G RED HYGIENE SOCKET</v>
      </c>
      <c r="C1481" s="1" t="s">
        <v>3305</v>
      </c>
      <c r="D1481" s="1" t="s">
        <v>12</v>
      </c>
      <c r="E1481" s="1" t="s">
        <v>3492</v>
      </c>
      <c r="F1481" s="16">
        <f>VLOOKUP(A1481,Details!$A$9:$I$1687,8,FALSE)</f>
        <v>0</v>
      </c>
      <c r="H1481" s="16" t="str">
        <f t="shared" si="96"/>
        <v/>
      </c>
      <c r="I1481" s="16" t="str">
        <f t="shared" si="97"/>
        <v/>
      </c>
      <c r="J1481" s="16" t="str">
        <f t="shared" si="98"/>
        <v/>
      </c>
      <c r="K1481" s="16" t="str">
        <f t="shared" si="99"/>
        <v/>
      </c>
    </row>
    <row r="1482" spans="1:11" x14ac:dyDescent="0.35">
      <c r="A1482" s="1" t="str">
        <f>Details!A1481</f>
        <v>CCS1412</v>
      </c>
      <c r="B1482" s="1" t="str">
        <f>Details!B1481</f>
        <v>MOP HEAD 180G YELLOW HYGIENE SOCKET</v>
      </c>
      <c r="C1482" s="1" t="s">
        <v>3305</v>
      </c>
      <c r="D1482" s="1" t="s">
        <v>12</v>
      </c>
      <c r="E1482" s="1" t="s">
        <v>3492</v>
      </c>
      <c r="F1482" s="16">
        <f>VLOOKUP(A1482,Details!$A$9:$I$1687,8,FALSE)</f>
        <v>0</v>
      </c>
      <c r="H1482" s="16" t="str">
        <f t="shared" si="96"/>
        <v/>
      </c>
      <c r="I1482" s="16" t="str">
        <f t="shared" si="97"/>
        <v/>
      </c>
      <c r="J1482" s="16" t="str">
        <f t="shared" si="98"/>
        <v/>
      </c>
      <c r="K1482" s="16" t="str">
        <f t="shared" si="99"/>
        <v/>
      </c>
    </row>
    <row r="1483" spans="1:11" x14ac:dyDescent="0.35">
      <c r="A1483" s="1" t="str">
        <f>Details!A1482</f>
        <v>CCS1413</v>
      </c>
      <c r="B1483" s="1" t="str">
        <f>Details!B1482</f>
        <v>MOP HANDLE 54" YELLOW ALUMINIUM</v>
      </c>
      <c r="C1483" s="1" t="s">
        <v>3305</v>
      </c>
      <c r="D1483" s="1" t="s">
        <v>12</v>
      </c>
      <c r="E1483" s="1" t="s">
        <v>3492</v>
      </c>
      <c r="F1483" s="16">
        <f>VLOOKUP(A1483,Details!$A$9:$I$1687,8,FALSE)</f>
        <v>0</v>
      </c>
      <c r="H1483" s="16" t="str">
        <f t="shared" si="96"/>
        <v/>
      </c>
      <c r="I1483" s="16" t="str">
        <f t="shared" si="97"/>
        <v/>
      </c>
      <c r="J1483" s="16" t="str">
        <f t="shared" si="98"/>
        <v/>
      </c>
      <c r="K1483" s="16" t="str">
        <f t="shared" si="99"/>
        <v/>
      </c>
    </row>
    <row r="1484" spans="1:11" x14ac:dyDescent="0.35">
      <c r="A1484" s="1" t="str">
        <f>Details!A1483</f>
        <v>CCS1414</v>
      </c>
      <c r="B1484" s="1" t="str">
        <f>Details!B1483</f>
        <v>MOP BUCKET 15 LITRE RED WRINGER</v>
      </c>
      <c r="C1484" s="1" t="s">
        <v>3305</v>
      </c>
      <c r="D1484" s="1" t="s">
        <v>12</v>
      </c>
      <c r="E1484" s="1" t="s">
        <v>3492</v>
      </c>
      <c r="F1484" s="16">
        <f>VLOOKUP(A1484,Details!$A$9:$I$1687,8,FALSE)</f>
        <v>0</v>
      </c>
      <c r="H1484" s="16" t="str">
        <f t="shared" si="96"/>
        <v/>
      </c>
      <c r="I1484" s="16" t="str">
        <f t="shared" si="97"/>
        <v/>
      </c>
      <c r="J1484" s="16" t="str">
        <f t="shared" si="98"/>
        <v/>
      </c>
      <c r="K1484" s="16" t="str">
        <f t="shared" si="99"/>
        <v/>
      </c>
    </row>
    <row r="1485" spans="1:11" x14ac:dyDescent="0.35">
      <c r="A1485" s="1" t="str">
        <f>Details!A1484</f>
        <v>CCS1480</v>
      </c>
      <c r="B1485" s="1" t="str">
        <f>Details!B1484</f>
        <v>BROOM 24" HEAVY DUTY</v>
      </c>
      <c r="C1485" s="1" t="s">
        <v>3305</v>
      </c>
      <c r="D1485" s="1" t="s">
        <v>12</v>
      </c>
      <c r="E1485" s="1" t="s">
        <v>3492</v>
      </c>
      <c r="F1485" s="16">
        <f>VLOOKUP(A1485,Details!$A$9:$I$1687,8,FALSE)</f>
        <v>0</v>
      </c>
      <c r="H1485" s="16" t="str">
        <f t="shared" si="96"/>
        <v/>
      </c>
      <c r="I1485" s="16" t="str">
        <f t="shared" si="97"/>
        <v/>
      </c>
      <c r="J1485" s="16" t="str">
        <f t="shared" si="98"/>
        <v/>
      </c>
      <c r="K1485" s="16" t="str">
        <f t="shared" si="99"/>
        <v/>
      </c>
    </row>
    <row r="1486" spans="1:11" x14ac:dyDescent="0.35">
      <c r="A1486" s="1" t="str">
        <f>Details!A1485</f>
        <v>CCS1415</v>
      </c>
      <c r="B1486" s="1" t="str">
        <f>Details!B1485</f>
        <v>AIR FRESHENER AEROSOL 300ML</v>
      </c>
      <c r="C1486" s="1" t="s">
        <v>3305</v>
      </c>
      <c r="D1486" s="1" t="s">
        <v>12</v>
      </c>
      <c r="E1486" s="1" t="s">
        <v>3492</v>
      </c>
      <c r="F1486" s="16">
        <f>VLOOKUP(A1486,Details!$A$9:$I$1687,8,FALSE)</f>
        <v>0</v>
      </c>
      <c r="H1486" s="16" t="str">
        <f t="shared" si="96"/>
        <v/>
      </c>
      <c r="I1486" s="16" t="str">
        <f t="shared" si="97"/>
        <v/>
      </c>
      <c r="J1486" s="16" t="str">
        <f t="shared" si="98"/>
        <v/>
      </c>
      <c r="K1486" s="16" t="str">
        <f t="shared" si="99"/>
        <v/>
      </c>
    </row>
    <row r="1487" spans="1:11" x14ac:dyDescent="0.35">
      <c r="A1487" s="1" t="str">
        <f>Details!A1486</f>
        <v>CCS1416</v>
      </c>
      <c r="B1487" s="1" t="str">
        <f>Details!B1486</f>
        <v>AIR FRESHENER AEROSOL 330ML</v>
      </c>
      <c r="C1487" s="1" t="s">
        <v>3305</v>
      </c>
      <c r="D1487" s="1" t="s">
        <v>207</v>
      </c>
      <c r="E1487" s="1" t="s">
        <v>3492</v>
      </c>
      <c r="F1487" s="16">
        <f>VLOOKUP(A1487,Details!$A$9:$I$1687,8,FALSE)</f>
        <v>0</v>
      </c>
      <c r="H1487" s="16" t="str">
        <f t="shared" si="96"/>
        <v/>
      </c>
      <c r="I1487" s="16" t="str">
        <f t="shared" si="97"/>
        <v/>
      </c>
      <c r="J1487" s="16" t="str">
        <f t="shared" si="98"/>
        <v/>
      </c>
      <c r="K1487" s="16" t="str">
        <f t="shared" si="99"/>
        <v/>
      </c>
    </row>
    <row r="1488" spans="1:11" x14ac:dyDescent="0.35">
      <c r="A1488" s="1" t="str">
        <f>Details!A1487</f>
        <v>CCS1417</v>
      </c>
      <c r="B1488" s="1" t="str">
        <f>Details!B1487</f>
        <v>AIR FRESHENER 750ML COLOGNE</v>
      </c>
      <c r="C1488" s="1" t="s">
        <v>3305</v>
      </c>
      <c r="D1488" s="1" t="s">
        <v>12</v>
      </c>
      <c r="E1488" s="1" t="s">
        <v>3492</v>
      </c>
      <c r="F1488" s="16">
        <f>VLOOKUP(A1488,Details!$A$9:$I$1687,8,FALSE)</f>
        <v>0</v>
      </c>
      <c r="H1488" s="16" t="str">
        <f t="shared" si="96"/>
        <v/>
      </c>
      <c r="I1488" s="16" t="str">
        <f t="shared" si="97"/>
        <v/>
      </c>
      <c r="J1488" s="16" t="str">
        <f t="shared" si="98"/>
        <v/>
      </c>
      <c r="K1488" s="16" t="str">
        <f t="shared" si="99"/>
        <v/>
      </c>
    </row>
    <row r="1489" spans="1:11" x14ac:dyDescent="0.35">
      <c r="A1489" s="1" t="str">
        <f>Details!A1488</f>
        <v>CCS1471</v>
      </c>
      <c r="B1489" s="1" t="str">
        <f>Details!B1488</f>
        <v>AIR FRESHENER 750ML CLEAN LINEN</v>
      </c>
      <c r="C1489" s="1" t="s">
        <v>3305</v>
      </c>
      <c r="D1489" s="1" t="s">
        <v>12</v>
      </c>
      <c r="E1489" s="1" t="s">
        <v>3492</v>
      </c>
      <c r="F1489" s="16">
        <f>VLOOKUP(A1489,Details!$A$9:$I$1687,8,FALSE)</f>
        <v>0</v>
      </c>
      <c r="H1489" s="16" t="str">
        <f t="shared" si="96"/>
        <v/>
      </c>
      <c r="I1489" s="16" t="str">
        <f t="shared" si="97"/>
        <v/>
      </c>
      <c r="J1489" s="16" t="str">
        <f t="shared" si="98"/>
        <v/>
      </c>
      <c r="K1489" s="16" t="str">
        <f t="shared" si="99"/>
        <v/>
      </c>
    </row>
    <row r="1490" spans="1:11" x14ac:dyDescent="0.35">
      <c r="A1490" s="1" t="str">
        <f>Details!A1489</f>
        <v>CCS1418</v>
      </c>
      <c r="B1490" s="1" t="str">
        <f>Details!B1489</f>
        <v>AIR FRESHENER 750ML NON-AEROSOL TRIGGER SPRAY</v>
      </c>
      <c r="C1490" s="1" t="s">
        <v>3305</v>
      </c>
      <c r="D1490" s="1" t="s">
        <v>12</v>
      </c>
      <c r="E1490" s="1" t="s">
        <v>3492</v>
      </c>
      <c r="F1490" s="16">
        <f>VLOOKUP(A1490,Details!$A$9:$I$1687,8,FALSE)</f>
        <v>0</v>
      </c>
      <c r="H1490" s="16" t="str">
        <f t="shared" si="96"/>
        <v/>
      </c>
      <c r="I1490" s="16" t="str">
        <f t="shared" si="97"/>
        <v/>
      </c>
      <c r="J1490" s="16" t="str">
        <f t="shared" si="98"/>
        <v/>
      </c>
      <c r="K1490" s="16" t="str">
        <f t="shared" si="99"/>
        <v/>
      </c>
    </row>
    <row r="1491" spans="1:11" ht="37.5" x14ac:dyDescent="0.35">
      <c r="A1491" s="1" t="str">
        <f>Details!A1490</f>
        <v>CCS1419</v>
      </c>
      <c r="B1491" s="1" t="str">
        <f>Details!B1490</f>
        <v>CLEANING KIT COMPUTER 1X 125ML SCREEN CLEANER, 1X 125ML MULTI SURFACE CLEANER, 20 LINT FREE WIPES, 5X FOAM CLEANING SWABS, KEYBOARD CLEANING TOOL</v>
      </c>
      <c r="C1491" s="1" t="s">
        <v>3305</v>
      </c>
      <c r="D1491" s="1" t="s">
        <v>12</v>
      </c>
      <c r="E1491" s="1" t="s">
        <v>3492</v>
      </c>
      <c r="F1491" s="16">
        <f>VLOOKUP(A1491,Details!$A$9:$I$1687,8,FALSE)</f>
        <v>0</v>
      </c>
      <c r="H1491" s="16" t="str">
        <f t="shared" si="96"/>
        <v/>
      </c>
      <c r="I1491" s="16" t="str">
        <f t="shared" si="97"/>
        <v/>
      </c>
      <c r="J1491" s="16" t="str">
        <f t="shared" si="98"/>
        <v/>
      </c>
      <c r="K1491" s="16" t="str">
        <f t="shared" si="99"/>
        <v/>
      </c>
    </row>
    <row r="1492" spans="1:11" x14ac:dyDescent="0.35">
      <c r="A1492" s="1" t="str">
        <f>Details!A1491</f>
        <v>EOS1</v>
      </c>
      <c r="B1492" s="1" t="str">
        <f>Details!B1491</f>
        <v>HP 3JA23AE (963) INK CARTRIDGE CYAN, 700 PAGES, 11ML</v>
      </c>
      <c r="C1492" s="1" t="s">
        <v>3403</v>
      </c>
      <c r="D1492" s="1" t="s">
        <v>12</v>
      </c>
      <c r="E1492" s="1" t="s">
        <v>3492</v>
      </c>
      <c r="F1492" s="16">
        <f>VLOOKUP(A1492,Details!$A$9:$I$1687,8,FALSE)</f>
        <v>0</v>
      </c>
      <c r="H1492" s="16" t="str">
        <f t="shared" si="96"/>
        <v/>
      </c>
      <c r="I1492" s="16" t="str">
        <f t="shared" si="97"/>
        <v/>
      </c>
      <c r="J1492" s="16" t="str">
        <f t="shared" si="98"/>
        <v/>
      </c>
      <c r="K1492" s="16" t="str">
        <f t="shared" si="99"/>
        <v/>
      </c>
    </row>
    <row r="1493" spans="1:11" x14ac:dyDescent="0.35">
      <c r="A1493" s="1" t="str">
        <f>Details!A1492</f>
        <v>EOS2</v>
      </c>
      <c r="B1493" s="1" t="str">
        <f>Details!B1492</f>
        <v>HP 3JA24AE (963) INK CARTRIDGE MAGENTA, 700 PAGES, 11ML</v>
      </c>
      <c r="C1493" s="1" t="s">
        <v>3403</v>
      </c>
      <c r="D1493" s="1" t="s">
        <v>12</v>
      </c>
      <c r="E1493" s="1" t="s">
        <v>3492</v>
      </c>
      <c r="F1493" s="16">
        <f>VLOOKUP(A1493,Details!$A$9:$I$1687,8,FALSE)</f>
        <v>0</v>
      </c>
      <c r="H1493" s="16" t="str">
        <f t="shared" si="96"/>
        <v/>
      </c>
      <c r="I1493" s="16" t="str">
        <f t="shared" si="97"/>
        <v/>
      </c>
      <c r="J1493" s="16" t="str">
        <f t="shared" si="98"/>
        <v/>
      </c>
      <c r="K1493" s="16" t="str">
        <f t="shared" si="99"/>
        <v/>
      </c>
    </row>
    <row r="1494" spans="1:11" x14ac:dyDescent="0.35">
      <c r="A1494" s="1" t="str">
        <f>Details!A1493</f>
        <v>EOS3</v>
      </c>
      <c r="B1494" s="1" t="str">
        <f>Details!B1493</f>
        <v>HP 3JA25AE (963) INK CARTRIDGE YELLOW, 700 PAGES, 11ML</v>
      </c>
      <c r="C1494" s="1" t="s">
        <v>3403</v>
      </c>
      <c r="D1494" s="1" t="s">
        <v>12</v>
      </c>
      <c r="E1494" s="1" t="s">
        <v>3492</v>
      </c>
      <c r="F1494" s="16">
        <f>VLOOKUP(A1494,Details!$A$9:$I$1687,8,FALSE)</f>
        <v>0</v>
      </c>
      <c r="H1494" s="16" t="str">
        <f t="shared" si="96"/>
        <v/>
      </c>
      <c r="I1494" s="16" t="str">
        <f t="shared" si="97"/>
        <v/>
      </c>
      <c r="J1494" s="16" t="str">
        <f t="shared" si="98"/>
        <v/>
      </c>
      <c r="K1494" s="16" t="str">
        <f t="shared" si="99"/>
        <v/>
      </c>
    </row>
    <row r="1495" spans="1:11" x14ac:dyDescent="0.35">
      <c r="A1495" s="1" t="str">
        <f>Details!A1494</f>
        <v>EOS4</v>
      </c>
      <c r="B1495" s="1" t="str">
        <f>Details!B1494</f>
        <v>HP 3JA26AE (963) INK CARTRIDGE BLACK, 1000 PAGES, 24ML</v>
      </c>
      <c r="C1495" s="1" t="s">
        <v>3403</v>
      </c>
      <c r="D1495" s="1" t="s">
        <v>12</v>
      </c>
      <c r="E1495" s="1" t="s">
        <v>3492</v>
      </c>
      <c r="F1495" s="16">
        <f>VLOOKUP(A1495,Details!$A$9:$I$1687,8,FALSE)</f>
        <v>0</v>
      </c>
      <c r="H1495" s="16" t="str">
        <f t="shared" si="96"/>
        <v/>
      </c>
      <c r="I1495" s="16" t="str">
        <f t="shared" si="97"/>
        <v/>
      </c>
      <c r="J1495" s="16" t="str">
        <f t="shared" si="98"/>
        <v/>
      </c>
      <c r="K1495" s="16" t="str">
        <f t="shared" si="99"/>
        <v/>
      </c>
    </row>
    <row r="1496" spans="1:11" x14ac:dyDescent="0.35">
      <c r="A1496" s="1" t="str">
        <f>Details!A1495</f>
        <v>EOS5</v>
      </c>
      <c r="B1496" s="1" t="str">
        <f>Details!B1495</f>
        <v>HP 3JA27AE (963XL) INK CARTRIDGE CYAN, 1.6K PAGES, 23ML</v>
      </c>
      <c r="C1496" s="1" t="s">
        <v>3403</v>
      </c>
      <c r="D1496" s="1" t="s">
        <v>12</v>
      </c>
      <c r="E1496" s="1" t="s">
        <v>3492</v>
      </c>
      <c r="F1496" s="16">
        <f>VLOOKUP(A1496,Details!$A$9:$I$1687,8,FALSE)</f>
        <v>0</v>
      </c>
      <c r="H1496" s="16" t="str">
        <f t="shared" si="96"/>
        <v/>
      </c>
      <c r="I1496" s="16" t="str">
        <f t="shared" si="97"/>
        <v/>
      </c>
      <c r="J1496" s="16" t="str">
        <f t="shared" si="98"/>
        <v/>
      </c>
      <c r="K1496" s="16" t="str">
        <f t="shared" si="99"/>
        <v/>
      </c>
    </row>
    <row r="1497" spans="1:11" x14ac:dyDescent="0.35">
      <c r="A1497" s="1" t="str">
        <f>Details!A1496</f>
        <v>EOS6</v>
      </c>
      <c r="B1497" s="1" t="str">
        <f>Details!B1496</f>
        <v>HP 3JA28AE (963XL) INK CARTRIDGE MAGENTA, 1.6K PAGES, 23ML</v>
      </c>
      <c r="C1497" s="1" t="s">
        <v>3403</v>
      </c>
      <c r="D1497" s="1" t="s">
        <v>12</v>
      </c>
      <c r="E1497" s="1" t="s">
        <v>3492</v>
      </c>
      <c r="F1497" s="16">
        <f>VLOOKUP(A1497,Details!$A$9:$I$1687,8,FALSE)</f>
        <v>0</v>
      </c>
      <c r="H1497" s="16" t="str">
        <f t="shared" si="96"/>
        <v/>
      </c>
      <c r="I1497" s="16" t="str">
        <f t="shared" si="97"/>
        <v/>
      </c>
      <c r="J1497" s="16" t="str">
        <f t="shared" si="98"/>
        <v/>
      </c>
      <c r="K1497" s="16" t="str">
        <f t="shared" si="99"/>
        <v/>
      </c>
    </row>
    <row r="1498" spans="1:11" x14ac:dyDescent="0.35">
      <c r="A1498" s="1" t="str">
        <f>Details!A1497</f>
        <v>EOS7</v>
      </c>
      <c r="B1498" s="1" t="str">
        <f>Details!B1497</f>
        <v>HP 3JA29AE (963XL) INK CARTRIDGE YELLOW, 1.6K PAGES, 23ML</v>
      </c>
      <c r="C1498" s="1" t="s">
        <v>3403</v>
      </c>
      <c r="D1498" s="1" t="s">
        <v>12</v>
      </c>
      <c r="E1498" s="1" t="s">
        <v>3492</v>
      </c>
      <c r="F1498" s="16">
        <f>VLOOKUP(A1498,Details!$A$9:$I$1687,8,FALSE)</f>
        <v>0</v>
      </c>
      <c r="H1498" s="16" t="str">
        <f t="shared" si="96"/>
        <v/>
      </c>
      <c r="I1498" s="16" t="str">
        <f t="shared" si="97"/>
        <v/>
      </c>
      <c r="J1498" s="16" t="str">
        <f t="shared" si="98"/>
        <v/>
      </c>
      <c r="K1498" s="16" t="str">
        <f t="shared" si="99"/>
        <v/>
      </c>
    </row>
    <row r="1499" spans="1:11" x14ac:dyDescent="0.35">
      <c r="A1499" s="1" t="str">
        <f>Details!A1498</f>
        <v>EOS8</v>
      </c>
      <c r="B1499" s="1" t="str">
        <f>Details!B1498</f>
        <v>HP 3JA30AE (963XL) INK CARTRIDGE BLACK, 2K PAGES, 48ML</v>
      </c>
      <c r="C1499" s="1" t="s">
        <v>3403</v>
      </c>
      <c r="D1499" s="1" t="s">
        <v>12</v>
      </c>
      <c r="E1499" s="1" t="s">
        <v>3492</v>
      </c>
      <c r="F1499" s="16">
        <f>VLOOKUP(A1499,Details!$A$9:$I$1687,8,FALSE)</f>
        <v>0</v>
      </c>
      <c r="H1499" s="16" t="str">
        <f t="shared" si="96"/>
        <v/>
      </c>
      <c r="I1499" s="16" t="str">
        <f t="shared" si="97"/>
        <v/>
      </c>
      <c r="J1499" s="16" t="str">
        <f t="shared" si="98"/>
        <v/>
      </c>
      <c r="K1499" s="16" t="str">
        <f t="shared" si="99"/>
        <v/>
      </c>
    </row>
    <row r="1500" spans="1:11" x14ac:dyDescent="0.35">
      <c r="A1500" s="1" t="str">
        <f>Details!A1499</f>
        <v>EOS9</v>
      </c>
      <c r="B1500" s="1" t="str">
        <f>Details!B1499</f>
        <v>HP 3YL84AE (912XL) BLACK INK CARTRIDGE, 825 PAGES</v>
      </c>
      <c r="C1500" s="1" t="s">
        <v>3403</v>
      </c>
      <c r="D1500" s="1" t="s">
        <v>12</v>
      </c>
      <c r="E1500" s="1" t="s">
        <v>3492</v>
      </c>
      <c r="F1500" s="16">
        <f>VLOOKUP(A1500,Details!$A$9:$I$1687,8,FALSE)</f>
        <v>0</v>
      </c>
      <c r="H1500" s="16" t="str">
        <f t="shared" si="96"/>
        <v/>
      </c>
      <c r="I1500" s="16" t="str">
        <f t="shared" si="97"/>
        <v/>
      </c>
      <c r="J1500" s="16" t="str">
        <f t="shared" si="98"/>
        <v/>
      </c>
      <c r="K1500" s="16" t="str">
        <f t="shared" si="99"/>
        <v/>
      </c>
    </row>
    <row r="1501" spans="1:11" x14ac:dyDescent="0.35">
      <c r="A1501" s="1" t="str">
        <f>Details!A1500</f>
        <v>EOS10</v>
      </c>
      <c r="B1501" s="1" t="str">
        <f>Details!B1500</f>
        <v>HP C2N93AE (940XL) INK CARTRIDGE MULTI PACK, 2.2K PAGES, PACK QTY 4</v>
      </c>
      <c r="C1501" s="1" t="s">
        <v>3403</v>
      </c>
      <c r="D1501" s="1" t="s">
        <v>12</v>
      </c>
      <c r="E1501" s="1" t="s">
        <v>3492</v>
      </c>
      <c r="F1501" s="16">
        <f>VLOOKUP(A1501,Details!$A$9:$I$1687,8,FALSE)</f>
        <v>0</v>
      </c>
      <c r="H1501" s="16" t="str">
        <f t="shared" ref="H1501:H1564" si="100">IFERROR(F1501*$J$4,"")</f>
        <v/>
      </c>
      <c r="I1501" s="16" t="str">
        <f t="shared" ref="I1501:I1564" si="101">IFERROR(F1501*$J$5,"")</f>
        <v/>
      </c>
      <c r="J1501" s="16" t="str">
        <f t="shared" ref="J1501:J1564" si="102">IFERROR(F1501*$J$6,"")</f>
        <v/>
      </c>
      <c r="K1501" s="16" t="str">
        <f t="shared" ref="K1501:K1564" si="103">IFERROR(F1501*$J$7,"")</f>
        <v/>
      </c>
    </row>
    <row r="1502" spans="1:11" x14ac:dyDescent="0.35">
      <c r="A1502" s="1" t="str">
        <f>Details!A1501</f>
        <v>EOS11</v>
      </c>
      <c r="B1502" s="1" t="str">
        <f>Details!B1501</f>
        <v>HP C2P04AE (62) INK CARTRIDGE BLACK (200 PAGES)</v>
      </c>
      <c r="C1502" s="1" t="s">
        <v>3403</v>
      </c>
      <c r="D1502" s="1" t="s">
        <v>12</v>
      </c>
      <c r="E1502" s="1" t="s">
        <v>3492</v>
      </c>
      <c r="F1502" s="16">
        <f>VLOOKUP(A1502,Details!$A$9:$I$1687,8,FALSE)</f>
        <v>0</v>
      </c>
      <c r="H1502" s="16" t="str">
        <f t="shared" si="100"/>
        <v/>
      </c>
      <c r="I1502" s="16" t="str">
        <f t="shared" si="101"/>
        <v/>
      </c>
      <c r="J1502" s="16" t="str">
        <f t="shared" si="102"/>
        <v/>
      </c>
      <c r="K1502" s="16" t="str">
        <f t="shared" si="103"/>
        <v/>
      </c>
    </row>
    <row r="1503" spans="1:11" x14ac:dyDescent="0.35">
      <c r="A1503" s="1" t="str">
        <f>Details!A1502</f>
        <v>EOS12</v>
      </c>
      <c r="B1503" s="1" t="str">
        <f>Details!B1502</f>
        <v>HP C2P05AE (62XL) PRINTHEAD BLACK, 600 PAGES</v>
      </c>
      <c r="C1503" s="1" t="s">
        <v>3403</v>
      </c>
      <c r="D1503" s="1" t="s">
        <v>12</v>
      </c>
      <c r="E1503" s="1" t="s">
        <v>3492</v>
      </c>
      <c r="F1503" s="16">
        <f>VLOOKUP(A1503,Details!$A$9:$I$1687,8,FALSE)</f>
        <v>0</v>
      </c>
      <c r="H1503" s="16" t="str">
        <f t="shared" si="100"/>
        <v/>
      </c>
      <c r="I1503" s="16" t="str">
        <f t="shared" si="101"/>
        <v/>
      </c>
      <c r="J1503" s="16" t="str">
        <f t="shared" si="102"/>
        <v/>
      </c>
      <c r="K1503" s="16" t="str">
        <f t="shared" si="103"/>
        <v/>
      </c>
    </row>
    <row r="1504" spans="1:11" x14ac:dyDescent="0.35">
      <c r="A1504" s="1" t="str">
        <f>Details!A1503</f>
        <v>EOS13</v>
      </c>
      <c r="B1504" s="1" t="str">
        <f>Details!B1503</f>
        <v>HP C2P07AE (62XL) PRINTHEAD COLOR, 415 PAGES</v>
      </c>
      <c r="C1504" s="1" t="s">
        <v>3403</v>
      </c>
      <c r="D1504" s="1" t="s">
        <v>12</v>
      </c>
      <c r="E1504" s="1" t="s">
        <v>3492</v>
      </c>
      <c r="F1504" s="16">
        <f>VLOOKUP(A1504,Details!$A$9:$I$1687,8,FALSE)</f>
        <v>0</v>
      </c>
      <c r="H1504" s="16" t="str">
        <f t="shared" si="100"/>
        <v/>
      </c>
      <c r="I1504" s="16" t="str">
        <f t="shared" si="101"/>
        <v/>
      </c>
      <c r="J1504" s="16" t="str">
        <f t="shared" si="102"/>
        <v/>
      </c>
      <c r="K1504" s="16" t="str">
        <f t="shared" si="103"/>
        <v/>
      </c>
    </row>
    <row r="1505" spans="1:11" x14ac:dyDescent="0.35">
      <c r="A1505" s="1" t="str">
        <f>Details!A1504</f>
        <v>EOS14</v>
      </c>
      <c r="B1505" s="1" t="str">
        <f>Details!B1504</f>
        <v>HP C2P20AE (935) INK CARTRIDGE CYAN, 400 PAGES, 5ML</v>
      </c>
      <c r="C1505" s="1" t="s">
        <v>3403</v>
      </c>
      <c r="D1505" s="1" t="s">
        <v>12</v>
      </c>
      <c r="E1505" s="1" t="s">
        <v>3492</v>
      </c>
      <c r="F1505" s="16">
        <f>VLOOKUP(A1505,Details!$A$9:$I$1687,8,FALSE)</f>
        <v>0</v>
      </c>
      <c r="H1505" s="16" t="str">
        <f t="shared" si="100"/>
        <v/>
      </c>
      <c r="I1505" s="16" t="str">
        <f t="shared" si="101"/>
        <v/>
      </c>
      <c r="J1505" s="16" t="str">
        <f t="shared" si="102"/>
        <v/>
      </c>
      <c r="K1505" s="16" t="str">
        <f t="shared" si="103"/>
        <v/>
      </c>
    </row>
    <row r="1506" spans="1:11" x14ac:dyDescent="0.35">
      <c r="A1506" s="1" t="str">
        <f>Details!A1505</f>
        <v>EOS15</v>
      </c>
      <c r="B1506" s="1" t="str">
        <f>Details!B1505</f>
        <v>HP C2P21AE (935) INK CARTRIDGE MAGENTA, 400 PAGES, 5ML</v>
      </c>
      <c r="C1506" s="1" t="s">
        <v>3403</v>
      </c>
      <c r="D1506" s="1" t="s">
        <v>12</v>
      </c>
      <c r="E1506" s="1" t="s">
        <v>3492</v>
      </c>
      <c r="F1506" s="16">
        <f>VLOOKUP(A1506,Details!$A$9:$I$1687,8,FALSE)</f>
        <v>0</v>
      </c>
      <c r="H1506" s="16" t="str">
        <f t="shared" si="100"/>
        <v/>
      </c>
      <c r="I1506" s="16" t="str">
        <f t="shared" si="101"/>
        <v/>
      </c>
      <c r="J1506" s="16" t="str">
        <f t="shared" si="102"/>
        <v/>
      </c>
      <c r="K1506" s="16" t="str">
        <f t="shared" si="103"/>
        <v/>
      </c>
    </row>
    <row r="1507" spans="1:11" x14ac:dyDescent="0.35">
      <c r="A1507" s="1" t="str">
        <f>Details!A1506</f>
        <v>EOS16</v>
      </c>
      <c r="B1507" s="1" t="str">
        <f>Details!B1506</f>
        <v>HP C2P22AE (935) INK CARTRIDGE YELLOW, 400 PAGES, 5ML</v>
      </c>
      <c r="C1507" s="1" t="s">
        <v>3403</v>
      </c>
      <c r="D1507" s="1" t="s">
        <v>12</v>
      </c>
      <c r="E1507" s="1" t="s">
        <v>3492</v>
      </c>
      <c r="F1507" s="16">
        <f>VLOOKUP(A1507,Details!$A$9:$I$1687,8,FALSE)</f>
        <v>0</v>
      </c>
      <c r="H1507" s="16" t="str">
        <f t="shared" si="100"/>
        <v/>
      </c>
      <c r="I1507" s="16" t="str">
        <f t="shared" si="101"/>
        <v/>
      </c>
      <c r="J1507" s="16" t="str">
        <f t="shared" si="102"/>
        <v/>
      </c>
      <c r="K1507" s="16" t="str">
        <f t="shared" si="103"/>
        <v/>
      </c>
    </row>
    <row r="1508" spans="1:11" x14ac:dyDescent="0.35">
      <c r="A1508" s="1" t="str">
        <f>Details!A1507</f>
        <v>EOS17</v>
      </c>
      <c r="B1508" s="1" t="str">
        <f>Details!B1507</f>
        <v>HP C2P23AE (934XL) INK CARTRIDGE BLACK, 1000 PAGES, 26ML</v>
      </c>
      <c r="C1508" s="1" t="s">
        <v>3403</v>
      </c>
      <c r="D1508" s="1" t="s">
        <v>12</v>
      </c>
      <c r="E1508" s="1" t="s">
        <v>3492</v>
      </c>
      <c r="F1508" s="16">
        <f>VLOOKUP(A1508,Details!$A$9:$I$1687,8,FALSE)</f>
        <v>0</v>
      </c>
      <c r="H1508" s="16" t="str">
        <f t="shared" si="100"/>
        <v/>
      </c>
      <c r="I1508" s="16" t="str">
        <f t="shared" si="101"/>
        <v/>
      </c>
      <c r="J1508" s="16" t="str">
        <f t="shared" si="102"/>
        <v/>
      </c>
      <c r="K1508" s="16" t="str">
        <f t="shared" si="103"/>
        <v/>
      </c>
    </row>
    <row r="1509" spans="1:11" x14ac:dyDescent="0.35">
      <c r="A1509" s="1" t="str">
        <f>Details!A1508</f>
        <v>EOS18</v>
      </c>
      <c r="B1509" s="1" t="str">
        <f>Details!B1508</f>
        <v>HP C2P24AE (935XL) INK CARTRIDGE CYAN, 825 PAGES, 10ML</v>
      </c>
      <c r="C1509" s="1" t="s">
        <v>3403</v>
      </c>
      <c r="D1509" s="1" t="s">
        <v>12</v>
      </c>
      <c r="E1509" s="1" t="s">
        <v>3492</v>
      </c>
      <c r="F1509" s="16">
        <f>VLOOKUP(A1509,Details!$A$9:$I$1687,8,FALSE)</f>
        <v>0</v>
      </c>
      <c r="H1509" s="16" t="str">
        <f t="shared" si="100"/>
        <v/>
      </c>
      <c r="I1509" s="16" t="str">
        <f t="shared" si="101"/>
        <v/>
      </c>
      <c r="J1509" s="16" t="str">
        <f t="shared" si="102"/>
        <v/>
      </c>
      <c r="K1509" s="16" t="str">
        <f t="shared" si="103"/>
        <v/>
      </c>
    </row>
    <row r="1510" spans="1:11" x14ac:dyDescent="0.35">
      <c r="A1510" s="1" t="str">
        <f>Details!A1509</f>
        <v>EOS19</v>
      </c>
      <c r="B1510" s="1" t="str">
        <f>Details!B1509</f>
        <v>HP C2P25AE (935XL) INK CARTRIDGE MAGENTA, 825 PAGES, 10ML</v>
      </c>
      <c r="C1510" s="1" t="s">
        <v>3403</v>
      </c>
      <c r="D1510" s="1" t="s">
        <v>12</v>
      </c>
      <c r="E1510" s="1" t="s">
        <v>3492</v>
      </c>
      <c r="F1510" s="16">
        <f>VLOOKUP(A1510,Details!$A$9:$I$1687,8,FALSE)</f>
        <v>0</v>
      </c>
      <c r="H1510" s="16" t="str">
        <f t="shared" si="100"/>
        <v/>
      </c>
      <c r="I1510" s="16" t="str">
        <f t="shared" si="101"/>
        <v/>
      </c>
      <c r="J1510" s="16" t="str">
        <f t="shared" si="102"/>
        <v/>
      </c>
      <c r="K1510" s="16" t="str">
        <f t="shared" si="103"/>
        <v/>
      </c>
    </row>
    <row r="1511" spans="1:11" x14ac:dyDescent="0.35">
      <c r="A1511" s="1" t="str">
        <f>Details!A1510</f>
        <v>EOS20</v>
      </c>
      <c r="B1511" s="1" t="str">
        <f>Details!B1510</f>
        <v>HP C2P26AE (935XL) INK CARTRIDGE YELLOW, 825 PAGES, 10ML</v>
      </c>
      <c r="C1511" s="1" t="s">
        <v>3403</v>
      </c>
      <c r="D1511" s="1" t="s">
        <v>12</v>
      </c>
      <c r="E1511" s="1" t="s">
        <v>3492</v>
      </c>
      <c r="F1511" s="16">
        <f>VLOOKUP(A1511,Details!$A$9:$I$1687,8,FALSE)</f>
        <v>0</v>
      </c>
      <c r="H1511" s="16" t="str">
        <f t="shared" si="100"/>
        <v/>
      </c>
      <c r="I1511" s="16" t="str">
        <f t="shared" si="101"/>
        <v/>
      </c>
      <c r="J1511" s="16" t="str">
        <f t="shared" si="102"/>
        <v/>
      </c>
      <c r="K1511" s="16" t="str">
        <f t="shared" si="103"/>
        <v/>
      </c>
    </row>
    <row r="1512" spans="1:11" x14ac:dyDescent="0.35">
      <c r="A1512" s="1" t="str">
        <f>Details!A1511</f>
        <v>EOS21</v>
      </c>
      <c r="B1512" s="1" t="str">
        <f>Details!B1511</f>
        <v>HP C8766EE (343) PRINTHEAD COLOR, 330 PAGES, 7ML</v>
      </c>
      <c r="C1512" s="1" t="s">
        <v>3403</v>
      </c>
      <c r="D1512" s="1" t="s">
        <v>12</v>
      </c>
      <c r="E1512" s="1" t="s">
        <v>3492</v>
      </c>
      <c r="F1512" s="16">
        <f>VLOOKUP(A1512,Details!$A$9:$I$1687,8,FALSE)</f>
        <v>0</v>
      </c>
      <c r="H1512" s="16" t="str">
        <f t="shared" si="100"/>
        <v/>
      </c>
      <c r="I1512" s="16" t="str">
        <f t="shared" si="101"/>
        <v/>
      </c>
      <c r="J1512" s="16" t="str">
        <f t="shared" si="102"/>
        <v/>
      </c>
      <c r="K1512" s="16" t="str">
        <f t="shared" si="103"/>
        <v/>
      </c>
    </row>
    <row r="1513" spans="1:11" x14ac:dyDescent="0.35">
      <c r="A1513" s="1" t="str">
        <f>Details!A1512</f>
        <v>EOS22</v>
      </c>
      <c r="B1513" s="1" t="str">
        <f>Details!B1512</f>
        <v>HP C9363EE (344) PRINTHEAD COLOR, 560 PAGES, 14ML</v>
      </c>
      <c r="C1513" s="1" t="s">
        <v>3403</v>
      </c>
      <c r="D1513" s="1" t="s">
        <v>12</v>
      </c>
      <c r="E1513" s="1" t="s">
        <v>3492</v>
      </c>
      <c r="F1513" s="16">
        <f>VLOOKUP(A1513,Details!$A$9:$I$1687,8,FALSE)</f>
        <v>0</v>
      </c>
      <c r="H1513" s="16" t="str">
        <f t="shared" si="100"/>
        <v/>
      </c>
      <c r="I1513" s="16" t="str">
        <f t="shared" si="101"/>
        <v/>
      </c>
      <c r="J1513" s="16" t="str">
        <f t="shared" si="102"/>
        <v/>
      </c>
      <c r="K1513" s="16" t="str">
        <f t="shared" si="103"/>
        <v/>
      </c>
    </row>
    <row r="1514" spans="1:11" x14ac:dyDescent="0.35">
      <c r="A1514" s="1" t="str">
        <f>Details!A1513</f>
        <v>EOS23</v>
      </c>
      <c r="B1514" s="1" t="str">
        <f>Details!B1513</f>
        <v>HP C9364EE (337) PRINTHEAD BLACK, 420 PAGES, 11ML</v>
      </c>
      <c r="C1514" s="1" t="s">
        <v>3403</v>
      </c>
      <c r="D1514" s="1" t="s">
        <v>12</v>
      </c>
      <c r="E1514" s="1" t="s">
        <v>3492</v>
      </c>
      <c r="F1514" s="16">
        <f>VLOOKUP(A1514,Details!$A$9:$I$1687,8,FALSE)</f>
        <v>0</v>
      </c>
      <c r="H1514" s="16" t="str">
        <f t="shared" si="100"/>
        <v/>
      </c>
      <c r="I1514" s="16" t="str">
        <f t="shared" si="101"/>
        <v/>
      </c>
      <c r="J1514" s="16" t="str">
        <f t="shared" si="102"/>
        <v/>
      </c>
      <c r="K1514" s="16" t="str">
        <f t="shared" si="103"/>
        <v/>
      </c>
    </row>
    <row r="1515" spans="1:11" x14ac:dyDescent="0.35">
      <c r="A1515" s="1" t="str">
        <f>Details!A1514</f>
        <v>EOS24</v>
      </c>
      <c r="B1515" s="1" t="str">
        <f>Details!B1514</f>
        <v>HP CE270A (650A) TONER BLACK, 13.5K PAGES</v>
      </c>
      <c r="C1515" s="1" t="s">
        <v>3403</v>
      </c>
      <c r="D1515" s="1" t="s">
        <v>12</v>
      </c>
      <c r="E1515" s="1" t="s">
        <v>3492</v>
      </c>
      <c r="F1515" s="16">
        <f>VLOOKUP(A1515,Details!$A$9:$I$1687,8,FALSE)</f>
        <v>0</v>
      </c>
      <c r="H1515" s="16" t="str">
        <f t="shared" si="100"/>
        <v/>
      </c>
      <c r="I1515" s="16" t="str">
        <f t="shared" si="101"/>
        <v/>
      </c>
      <c r="J1515" s="16" t="str">
        <f t="shared" si="102"/>
        <v/>
      </c>
      <c r="K1515" s="16" t="str">
        <f t="shared" si="103"/>
        <v/>
      </c>
    </row>
    <row r="1516" spans="1:11" x14ac:dyDescent="0.35">
      <c r="A1516" s="1" t="str">
        <f>Details!A1515</f>
        <v>EOS25</v>
      </c>
      <c r="B1516" s="1" t="str">
        <f>Details!B1515</f>
        <v>HP CE271A (650A) TONER CARTRIDGE CYAN (15K PAGES)</v>
      </c>
      <c r="C1516" s="1" t="s">
        <v>3403</v>
      </c>
      <c r="D1516" s="1" t="s">
        <v>12</v>
      </c>
      <c r="E1516" s="1" t="s">
        <v>3492</v>
      </c>
      <c r="F1516" s="16">
        <f>VLOOKUP(A1516,Details!$A$9:$I$1687,8,FALSE)</f>
        <v>0</v>
      </c>
      <c r="H1516" s="16" t="str">
        <f t="shared" si="100"/>
        <v/>
      </c>
      <c r="I1516" s="16" t="str">
        <f t="shared" si="101"/>
        <v/>
      </c>
      <c r="J1516" s="16" t="str">
        <f t="shared" si="102"/>
        <v/>
      </c>
      <c r="K1516" s="16" t="str">
        <f t="shared" si="103"/>
        <v/>
      </c>
    </row>
    <row r="1517" spans="1:11" x14ac:dyDescent="0.35">
      <c r="A1517" s="1" t="str">
        <f>Details!A1516</f>
        <v>EOS26</v>
      </c>
      <c r="B1517" s="1" t="str">
        <f>Details!B1516</f>
        <v>HP CE272A (650A) TONER CARTRIDGE YELLOW (15K PAGES)</v>
      </c>
      <c r="C1517" s="1" t="s">
        <v>3403</v>
      </c>
      <c r="D1517" s="1" t="s">
        <v>12</v>
      </c>
      <c r="E1517" s="1" t="s">
        <v>3492</v>
      </c>
      <c r="F1517" s="16">
        <f>VLOOKUP(A1517,Details!$A$9:$I$1687,8,FALSE)</f>
        <v>0</v>
      </c>
      <c r="H1517" s="16" t="str">
        <f t="shared" si="100"/>
        <v/>
      </c>
      <c r="I1517" s="16" t="str">
        <f t="shared" si="101"/>
        <v/>
      </c>
      <c r="J1517" s="16" t="str">
        <f t="shared" si="102"/>
        <v/>
      </c>
      <c r="K1517" s="16" t="str">
        <f t="shared" si="103"/>
        <v/>
      </c>
    </row>
    <row r="1518" spans="1:11" x14ac:dyDescent="0.35">
      <c r="A1518" s="1" t="str">
        <f>Details!A1517</f>
        <v>EOS27</v>
      </c>
      <c r="B1518" s="1" t="str">
        <f>Details!B1517</f>
        <v>HP CE273A (605A) TONER CARTRIDGE MAGENTA (15K PAGES)</v>
      </c>
      <c r="C1518" s="1" t="s">
        <v>3403</v>
      </c>
      <c r="D1518" s="1" t="s">
        <v>12</v>
      </c>
      <c r="E1518" s="1" t="s">
        <v>3492</v>
      </c>
      <c r="F1518" s="16">
        <f>VLOOKUP(A1518,Details!$A$9:$I$1687,8,FALSE)</f>
        <v>0</v>
      </c>
      <c r="H1518" s="16" t="str">
        <f t="shared" si="100"/>
        <v/>
      </c>
      <c r="I1518" s="16" t="str">
        <f t="shared" si="101"/>
        <v/>
      </c>
      <c r="J1518" s="16" t="str">
        <f t="shared" si="102"/>
        <v/>
      </c>
      <c r="K1518" s="16" t="str">
        <f t="shared" si="103"/>
        <v/>
      </c>
    </row>
    <row r="1519" spans="1:11" x14ac:dyDescent="0.35">
      <c r="A1519" s="1" t="str">
        <f>Details!A1518</f>
        <v>EOS28</v>
      </c>
      <c r="B1519" s="1" t="str">
        <f>Details!B1518</f>
        <v>HP CE255A (55A) TONER BLACK, 6K PAGES</v>
      </c>
      <c r="C1519" s="1" t="s">
        <v>3403</v>
      </c>
      <c r="D1519" s="1" t="s">
        <v>12</v>
      </c>
      <c r="E1519" s="1" t="s">
        <v>3492</v>
      </c>
      <c r="F1519" s="16">
        <f>VLOOKUP(A1519,Details!$A$9:$I$1687,8,FALSE)</f>
        <v>0</v>
      </c>
      <c r="H1519" s="16" t="str">
        <f t="shared" si="100"/>
        <v/>
      </c>
      <c r="I1519" s="16" t="str">
        <f t="shared" si="101"/>
        <v/>
      </c>
      <c r="J1519" s="16" t="str">
        <f t="shared" si="102"/>
        <v/>
      </c>
      <c r="K1519" s="16" t="str">
        <f t="shared" si="103"/>
        <v/>
      </c>
    </row>
    <row r="1520" spans="1:11" x14ac:dyDescent="0.35">
      <c r="A1520" s="1" t="str">
        <f>Details!A1519</f>
        <v>EOS29</v>
      </c>
      <c r="B1520" s="1" t="str">
        <f>Details!B1519</f>
        <v>HP CE255X (55X) TONER BLACK, 12.5K PAGES</v>
      </c>
      <c r="C1520" s="1" t="s">
        <v>3403</v>
      </c>
      <c r="D1520" s="1" t="s">
        <v>12</v>
      </c>
      <c r="E1520" s="1" t="s">
        <v>3492</v>
      </c>
      <c r="F1520" s="16">
        <f>VLOOKUP(A1520,Details!$A$9:$I$1687,8,FALSE)</f>
        <v>0</v>
      </c>
      <c r="H1520" s="16" t="str">
        <f t="shared" si="100"/>
        <v/>
      </c>
      <c r="I1520" s="16" t="str">
        <f t="shared" si="101"/>
        <v/>
      </c>
      <c r="J1520" s="16" t="str">
        <f t="shared" si="102"/>
        <v/>
      </c>
      <c r="K1520" s="16" t="str">
        <f t="shared" si="103"/>
        <v/>
      </c>
    </row>
    <row r="1521" spans="1:11" x14ac:dyDescent="0.35">
      <c r="A1521" s="1" t="str">
        <f>Details!A1520</f>
        <v>EOS30</v>
      </c>
      <c r="B1521" s="1" t="str">
        <f>Details!B1520</f>
        <v>HP CF300A (827A) TONER BLACK, 29.5K PAGES</v>
      </c>
      <c r="C1521" s="1" t="s">
        <v>3403</v>
      </c>
      <c r="D1521" s="1" t="s">
        <v>12</v>
      </c>
      <c r="E1521" s="1" t="s">
        <v>3492</v>
      </c>
      <c r="F1521" s="16">
        <f>VLOOKUP(A1521,Details!$A$9:$I$1687,8,FALSE)</f>
        <v>0</v>
      </c>
      <c r="H1521" s="16" t="str">
        <f t="shared" si="100"/>
        <v/>
      </c>
      <c r="I1521" s="16" t="str">
        <f t="shared" si="101"/>
        <v/>
      </c>
      <c r="J1521" s="16" t="str">
        <f t="shared" si="102"/>
        <v/>
      </c>
      <c r="K1521" s="16" t="str">
        <f t="shared" si="103"/>
        <v/>
      </c>
    </row>
    <row r="1522" spans="1:11" x14ac:dyDescent="0.35">
      <c r="A1522" s="1" t="str">
        <f>Details!A1521</f>
        <v>EOS31</v>
      </c>
      <c r="B1522" s="1" t="str">
        <f>Details!B1521</f>
        <v>HP CE340A (651A) TONER BLACK, 13.5K PAGES</v>
      </c>
      <c r="C1522" s="1" t="s">
        <v>3403</v>
      </c>
      <c r="D1522" s="1" t="s">
        <v>12</v>
      </c>
      <c r="E1522" s="1" t="s">
        <v>3492</v>
      </c>
      <c r="F1522" s="16">
        <f>VLOOKUP(A1522,Details!$A$9:$I$1687,8,FALSE)</f>
        <v>0</v>
      </c>
      <c r="H1522" s="16" t="str">
        <f t="shared" si="100"/>
        <v/>
      </c>
      <c r="I1522" s="16" t="str">
        <f t="shared" si="101"/>
        <v/>
      </c>
      <c r="J1522" s="16" t="str">
        <f t="shared" si="102"/>
        <v/>
      </c>
      <c r="K1522" s="16" t="str">
        <f t="shared" si="103"/>
        <v/>
      </c>
    </row>
    <row r="1523" spans="1:11" x14ac:dyDescent="0.35">
      <c r="A1523" s="1" t="str">
        <f>Details!A1522</f>
        <v>EOS32</v>
      </c>
      <c r="B1523" s="1" t="str">
        <f>Details!B1522</f>
        <v>HP CE341A (651A) TONER CYAN, 16K PAGES</v>
      </c>
      <c r="C1523" s="1" t="s">
        <v>3403</v>
      </c>
      <c r="D1523" s="1" t="s">
        <v>12</v>
      </c>
      <c r="E1523" s="1" t="s">
        <v>3492</v>
      </c>
      <c r="F1523" s="16">
        <f>VLOOKUP(A1523,Details!$A$9:$I$1687,8,FALSE)</f>
        <v>0</v>
      </c>
      <c r="H1523" s="16" t="str">
        <f t="shared" si="100"/>
        <v/>
      </c>
      <c r="I1523" s="16" t="str">
        <f t="shared" si="101"/>
        <v/>
      </c>
      <c r="J1523" s="16" t="str">
        <f t="shared" si="102"/>
        <v/>
      </c>
      <c r="K1523" s="16" t="str">
        <f t="shared" si="103"/>
        <v/>
      </c>
    </row>
    <row r="1524" spans="1:11" x14ac:dyDescent="0.35">
      <c r="A1524" s="1" t="str">
        <f>Details!A1523</f>
        <v>EOS33</v>
      </c>
      <c r="B1524" s="1" t="str">
        <f>Details!B1523</f>
        <v>HP CE342A (651A) TONER YELLOW, 16K PAGES</v>
      </c>
      <c r="C1524" s="1" t="s">
        <v>3403</v>
      </c>
      <c r="D1524" s="1" t="s">
        <v>12</v>
      </c>
      <c r="E1524" s="1" t="s">
        <v>3492</v>
      </c>
      <c r="F1524" s="16">
        <f>VLOOKUP(A1524,Details!$A$9:$I$1687,8,FALSE)</f>
        <v>0</v>
      </c>
      <c r="H1524" s="16" t="str">
        <f t="shared" si="100"/>
        <v/>
      </c>
      <c r="I1524" s="16" t="str">
        <f t="shared" si="101"/>
        <v/>
      </c>
      <c r="J1524" s="16" t="str">
        <f t="shared" si="102"/>
        <v/>
      </c>
      <c r="K1524" s="16" t="str">
        <f t="shared" si="103"/>
        <v/>
      </c>
    </row>
    <row r="1525" spans="1:11" x14ac:dyDescent="0.35">
      <c r="A1525" s="1" t="str">
        <f>Details!A1524</f>
        <v>EOS34</v>
      </c>
      <c r="B1525" s="1" t="str">
        <f>Details!B1524</f>
        <v>HP CE343A (651A) TONER MAGENTA, 16K PAGES</v>
      </c>
      <c r="C1525" s="1" t="s">
        <v>3403</v>
      </c>
      <c r="D1525" s="1" t="s">
        <v>12</v>
      </c>
      <c r="E1525" s="1" t="s">
        <v>3492</v>
      </c>
      <c r="F1525" s="16">
        <f>VLOOKUP(A1525,Details!$A$9:$I$1687,8,FALSE)</f>
        <v>0</v>
      </c>
      <c r="H1525" s="16" t="str">
        <f t="shared" si="100"/>
        <v/>
      </c>
      <c r="I1525" s="16" t="str">
        <f t="shared" si="101"/>
        <v/>
      </c>
      <c r="J1525" s="16" t="str">
        <f t="shared" si="102"/>
        <v/>
      </c>
      <c r="K1525" s="16" t="str">
        <f t="shared" si="103"/>
        <v/>
      </c>
    </row>
    <row r="1526" spans="1:11" x14ac:dyDescent="0.35">
      <c r="A1526" s="1" t="str">
        <f>Details!A1525</f>
        <v>EOS35</v>
      </c>
      <c r="B1526" s="1" t="str">
        <f>Details!B1525</f>
        <v>HP CE390A (90A) TONER BLACK, 10K PAGES</v>
      </c>
      <c r="C1526" s="1" t="s">
        <v>3403</v>
      </c>
      <c r="D1526" s="1" t="s">
        <v>12</v>
      </c>
      <c r="E1526" s="1" t="s">
        <v>3492</v>
      </c>
      <c r="F1526" s="16">
        <f>VLOOKUP(A1526,Details!$A$9:$I$1687,8,FALSE)</f>
        <v>0</v>
      </c>
      <c r="H1526" s="16" t="str">
        <f t="shared" si="100"/>
        <v/>
      </c>
      <c r="I1526" s="16" t="str">
        <f t="shared" si="101"/>
        <v/>
      </c>
      <c r="J1526" s="16" t="str">
        <f t="shared" si="102"/>
        <v/>
      </c>
      <c r="K1526" s="16" t="str">
        <f t="shared" si="103"/>
        <v/>
      </c>
    </row>
    <row r="1527" spans="1:11" x14ac:dyDescent="0.35">
      <c r="A1527" s="1" t="str">
        <f>Details!A1526</f>
        <v>EOS36</v>
      </c>
      <c r="B1527" s="1" t="str">
        <f>Details!B1526</f>
        <v>HP CE390X (90X) TONER BLACK, 24K PAGES</v>
      </c>
      <c r="C1527" s="1" t="s">
        <v>3403</v>
      </c>
      <c r="D1527" s="1" t="s">
        <v>12</v>
      </c>
      <c r="E1527" s="1" t="s">
        <v>3492</v>
      </c>
      <c r="F1527" s="16">
        <f>VLOOKUP(A1527,Details!$A$9:$I$1687,8,FALSE)</f>
        <v>0</v>
      </c>
      <c r="H1527" s="16" t="str">
        <f t="shared" si="100"/>
        <v/>
      </c>
      <c r="I1527" s="16" t="str">
        <f t="shared" si="101"/>
        <v/>
      </c>
      <c r="J1527" s="16" t="str">
        <f t="shared" si="102"/>
        <v/>
      </c>
      <c r="K1527" s="16" t="str">
        <f t="shared" si="103"/>
        <v/>
      </c>
    </row>
    <row r="1528" spans="1:11" x14ac:dyDescent="0.35">
      <c r="A1528" s="1" t="str">
        <f>Details!A1527</f>
        <v>EOS37</v>
      </c>
      <c r="B1528" s="1" t="str">
        <f>Details!B1527</f>
        <v>HP CE401A (507A) TONER CYAN, 6K PAGES</v>
      </c>
      <c r="C1528" s="1" t="s">
        <v>3403</v>
      </c>
      <c r="D1528" s="1" t="s">
        <v>12</v>
      </c>
      <c r="E1528" s="1" t="s">
        <v>3492</v>
      </c>
      <c r="F1528" s="16">
        <f>VLOOKUP(A1528,Details!$A$9:$I$1687,8,FALSE)</f>
        <v>0</v>
      </c>
      <c r="H1528" s="16" t="str">
        <f t="shared" si="100"/>
        <v/>
      </c>
      <c r="I1528" s="16" t="str">
        <f t="shared" si="101"/>
        <v/>
      </c>
      <c r="J1528" s="16" t="str">
        <f t="shared" si="102"/>
        <v/>
      </c>
      <c r="K1528" s="16" t="str">
        <f t="shared" si="103"/>
        <v/>
      </c>
    </row>
    <row r="1529" spans="1:11" x14ac:dyDescent="0.35">
      <c r="A1529" s="1" t="str">
        <f>Details!A1528</f>
        <v>EOS38</v>
      </c>
      <c r="B1529" s="1" t="str">
        <f>Details!B1528</f>
        <v>HP CE402A (507A) TONER YELLOW, 6K PAGES</v>
      </c>
      <c r="C1529" s="1" t="s">
        <v>3403</v>
      </c>
      <c r="D1529" s="1" t="s">
        <v>12</v>
      </c>
      <c r="E1529" s="1" t="s">
        <v>3492</v>
      </c>
      <c r="F1529" s="16">
        <f>VLOOKUP(A1529,Details!$A$9:$I$1687,8,FALSE)</f>
        <v>0</v>
      </c>
      <c r="H1529" s="16" t="str">
        <f t="shared" si="100"/>
        <v/>
      </c>
      <c r="I1529" s="16" t="str">
        <f t="shared" si="101"/>
        <v/>
      </c>
      <c r="J1529" s="16" t="str">
        <f t="shared" si="102"/>
        <v/>
      </c>
      <c r="K1529" s="16" t="str">
        <f t="shared" si="103"/>
        <v/>
      </c>
    </row>
    <row r="1530" spans="1:11" x14ac:dyDescent="0.35">
      <c r="A1530" s="1" t="str">
        <f>Details!A1529</f>
        <v>EOS39</v>
      </c>
      <c r="B1530" s="1" t="str">
        <f>Details!B1529</f>
        <v>HP CE403A (507A) TONER MAGENTA, 6K PAGES</v>
      </c>
      <c r="C1530" s="1" t="s">
        <v>3403</v>
      </c>
      <c r="D1530" s="1" t="s">
        <v>12</v>
      </c>
      <c r="E1530" s="1" t="s">
        <v>3492</v>
      </c>
      <c r="F1530" s="16">
        <f>VLOOKUP(A1530,Details!$A$9:$I$1687,8,FALSE)</f>
        <v>0</v>
      </c>
      <c r="H1530" s="16" t="str">
        <f t="shared" si="100"/>
        <v/>
      </c>
      <c r="I1530" s="16" t="str">
        <f t="shared" si="101"/>
        <v/>
      </c>
      <c r="J1530" s="16" t="str">
        <f t="shared" si="102"/>
        <v/>
      </c>
      <c r="K1530" s="16" t="str">
        <f t="shared" si="103"/>
        <v/>
      </c>
    </row>
    <row r="1531" spans="1:11" x14ac:dyDescent="0.35">
      <c r="A1531" s="1" t="str">
        <f>Details!A1530</f>
        <v>EOS40</v>
      </c>
      <c r="B1531" s="1" t="str">
        <f>Details!B1530</f>
        <v>HP CE400X (507X) TONER BLACK, 11K PAGES</v>
      </c>
      <c r="C1531" s="1" t="s">
        <v>3403</v>
      </c>
      <c r="D1531" s="1" t="s">
        <v>12</v>
      </c>
      <c r="E1531" s="1" t="s">
        <v>3492</v>
      </c>
      <c r="F1531" s="16">
        <f>VLOOKUP(A1531,Details!$A$9:$I$1687,8,FALSE)</f>
        <v>0</v>
      </c>
      <c r="H1531" s="16" t="str">
        <f t="shared" si="100"/>
        <v/>
      </c>
      <c r="I1531" s="16" t="str">
        <f t="shared" si="101"/>
        <v/>
      </c>
      <c r="J1531" s="16" t="str">
        <f t="shared" si="102"/>
        <v/>
      </c>
      <c r="K1531" s="16" t="str">
        <f t="shared" si="103"/>
        <v/>
      </c>
    </row>
    <row r="1532" spans="1:11" x14ac:dyDescent="0.35">
      <c r="A1532" s="1" t="str">
        <f>Details!A1531</f>
        <v>EOS41</v>
      </c>
      <c r="B1532" s="1" t="str">
        <f>Details!B1531</f>
        <v>HP CE410X (305X) TONER BLACK, 4K PAGES</v>
      </c>
      <c r="C1532" s="1" t="s">
        <v>3403</v>
      </c>
      <c r="D1532" s="1" t="s">
        <v>12</v>
      </c>
      <c r="E1532" s="1" t="s">
        <v>3492</v>
      </c>
      <c r="F1532" s="16">
        <f>VLOOKUP(A1532,Details!$A$9:$I$1687,8,FALSE)</f>
        <v>0</v>
      </c>
      <c r="H1532" s="16" t="str">
        <f t="shared" si="100"/>
        <v/>
      </c>
      <c r="I1532" s="16" t="str">
        <f t="shared" si="101"/>
        <v/>
      </c>
      <c r="J1532" s="16" t="str">
        <f t="shared" si="102"/>
        <v/>
      </c>
      <c r="K1532" s="16" t="str">
        <f t="shared" si="103"/>
        <v/>
      </c>
    </row>
    <row r="1533" spans="1:11" x14ac:dyDescent="0.35">
      <c r="A1533" s="1" t="str">
        <f>Details!A1532</f>
        <v>EOS42</v>
      </c>
      <c r="B1533" s="1" t="str">
        <f>Details!B1532</f>
        <v>HP CE411A (305A) TONER CYAN, 2.6K PAGES</v>
      </c>
      <c r="C1533" s="1" t="s">
        <v>3403</v>
      </c>
      <c r="D1533" s="1" t="s">
        <v>12</v>
      </c>
      <c r="E1533" s="1" t="s">
        <v>3492</v>
      </c>
      <c r="F1533" s="16">
        <f>VLOOKUP(A1533,Details!$A$9:$I$1687,8,FALSE)</f>
        <v>0</v>
      </c>
      <c r="H1533" s="16" t="str">
        <f t="shared" si="100"/>
        <v/>
      </c>
      <c r="I1533" s="16" t="str">
        <f t="shared" si="101"/>
        <v/>
      </c>
      <c r="J1533" s="16" t="str">
        <f t="shared" si="102"/>
        <v/>
      </c>
      <c r="K1533" s="16" t="str">
        <f t="shared" si="103"/>
        <v/>
      </c>
    </row>
    <row r="1534" spans="1:11" x14ac:dyDescent="0.35">
      <c r="A1534" s="1" t="str">
        <f>Details!A1533</f>
        <v>EOS43</v>
      </c>
      <c r="B1534" s="1" t="str">
        <f>Details!B1533</f>
        <v>HP CE413A (305A) TONER MAGENTA, 2.6K PAGES</v>
      </c>
      <c r="C1534" s="1" t="s">
        <v>3403</v>
      </c>
      <c r="D1534" s="1" t="s">
        <v>12</v>
      </c>
      <c r="E1534" s="1" t="s">
        <v>3492</v>
      </c>
      <c r="F1534" s="16">
        <f>VLOOKUP(A1534,Details!$A$9:$I$1687,8,FALSE)</f>
        <v>0</v>
      </c>
      <c r="H1534" s="16" t="str">
        <f t="shared" si="100"/>
        <v/>
      </c>
      <c r="I1534" s="16" t="str">
        <f t="shared" si="101"/>
        <v/>
      </c>
      <c r="J1534" s="16" t="str">
        <f t="shared" si="102"/>
        <v/>
      </c>
      <c r="K1534" s="16" t="str">
        <f t="shared" si="103"/>
        <v/>
      </c>
    </row>
    <row r="1535" spans="1:11" x14ac:dyDescent="0.35">
      <c r="A1535" s="1" t="str">
        <f>Details!A1534</f>
        <v>EOS44</v>
      </c>
      <c r="B1535" s="1" t="str">
        <f>Details!B1534</f>
        <v>HP CF463X (656X) MAGENTA TONER HIGH CAPACITY, 22K PAGES</v>
      </c>
      <c r="C1535" s="1" t="s">
        <v>3403</v>
      </c>
      <c r="D1535" s="1" t="s">
        <v>12</v>
      </c>
      <c r="E1535" s="1" t="s">
        <v>3492</v>
      </c>
      <c r="F1535" s="16">
        <f>VLOOKUP(A1535,Details!$A$9:$I$1687,8,FALSE)</f>
        <v>0</v>
      </c>
      <c r="H1535" s="16" t="str">
        <f t="shared" si="100"/>
        <v/>
      </c>
      <c r="I1535" s="16" t="str">
        <f t="shared" si="101"/>
        <v/>
      </c>
      <c r="J1535" s="16" t="str">
        <f t="shared" si="102"/>
        <v/>
      </c>
      <c r="K1535" s="16" t="str">
        <f t="shared" si="103"/>
        <v/>
      </c>
    </row>
    <row r="1536" spans="1:11" x14ac:dyDescent="0.35">
      <c r="A1536" s="1" t="str">
        <f>Details!A1535</f>
        <v>EOS45</v>
      </c>
      <c r="B1536" s="1" t="str">
        <f>Details!B1535</f>
        <v>HP CE505A (05A) TONER BLACK, 2.3K PAGES</v>
      </c>
      <c r="C1536" s="1" t="s">
        <v>3403</v>
      </c>
      <c r="D1536" s="1" t="s">
        <v>12</v>
      </c>
      <c r="E1536" s="1" t="s">
        <v>3492</v>
      </c>
      <c r="F1536" s="16">
        <f>VLOOKUP(A1536,Details!$A$9:$I$1687,8,FALSE)</f>
        <v>0</v>
      </c>
      <c r="H1536" s="16" t="str">
        <f t="shared" si="100"/>
        <v/>
      </c>
      <c r="I1536" s="16" t="str">
        <f t="shared" si="101"/>
        <v/>
      </c>
      <c r="J1536" s="16" t="str">
        <f t="shared" si="102"/>
        <v/>
      </c>
      <c r="K1536" s="16" t="str">
        <f t="shared" si="103"/>
        <v/>
      </c>
    </row>
    <row r="1537" spans="1:11" x14ac:dyDescent="0.35">
      <c r="A1537" s="1" t="str">
        <f>Details!A1536</f>
        <v>EOS46</v>
      </c>
      <c r="B1537" s="1" t="str">
        <f>Details!B1536</f>
        <v>HP CE740A (307A) TONER BLACK, 7K PAGES</v>
      </c>
      <c r="C1537" s="1" t="s">
        <v>3403</v>
      </c>
      <c r="D1537" s="1" t="s">
        <v>12</v>
      </c>
      <c r="E1537" s="1" t="s">
        <v>3492</v>
      </c>
      <c r="F1537" s="16">
        <f>VLOOKUP(A1537,Details!$A$9:$I$1687,8,FALSE)</f>
        <v>0</v>
      </c>
      <c r="H1537" s="16" t="str">
        <f t="shared" si="100"/>
        <v/>
      </c>
      <c r="I1537" s="16" t="str">
        <f t="shared" si="101"/>
        <v/>
      </c>
      <c r="J1537" s="16" t="str">
        <f t="shared" si="102"/>
        <v/>
      </c>
      <c r="K1537" s="16" t="str">
        <f t="shared" si="103"/>
        <v/>
      </c>
    </row>
    <row r="1538" spans="1:11" x14ac:dyDescent="0.35">
      <c r="A1538" s="1" t="str">
        <f>Details!A1537</f>
        <v>EOS47</v>
      </c>
      <c r="B1538" s="1" t="str">
        <f>Details!B1537</f>
        <v>HP CE741A (307A) TONER CYAN, 7.3K PAGES</v>
      </c>
      <c r="C1538" s="1" t="s">
        <v>3403</v>
      </c>
      <c r="D1538" s="1" t="s">
        <v>12</v>
      </c>
      <c r="E1538" s="1" t="s">
        <v>3492</v>
      </c>
      <c r="F1538" s="16">
        <f>VLOOKUP(A1538,Details!$A$9:$I$1687,8,FALSE)</f>
        <v>0</v>
      </c>
      <c r="H1538" s="16" t="str">
        <f t="shared" si="100"/>
        <v/>
      </c>
      <c r="I1538" s="16" t="str">
        <f t="shared" si="101"/>
        <v/>
      </c>
      <c r="J1538" s="16" t="str">
        <f t="shared" si="102"/>
        <v/>
      </c>
      <c r="K1538" s="16" t="str">
        <f t="shared" si="103"/>
        <v/>
      </c>
    </row>
    <row r="1539" spans="1:11" x14ac:dyDescent="0.35">
      <c r="A1539" s="1" t="str">
        <f>Details!A1538</f>
        <v>EOS48</v>
      </c>
      <c r="B1539" s="1" t="str">
        <f>Details!B1538</f>
        <v>HP CE742A (307A) TONER YELLOW, 7.3K PAGES</v>
      </c>
      <c r="C1539" s="1" t="s">
        <v>3403</v>
      </c>
      <c r="D1539" s="1" t="s">
        <v>12</v>
      </c>
      <c r="E1539" s="1" t="s">
        <v>3492</v>
      </c>
      <c r="F1539" s="16">
        <f>VLOOKUP(A1539,Details!$A$9:$I$1687,8,FALSE)</f>
        <v>0</v>
      </c>
      <c r="H1539" s="16" t="str">
        <f t="shared" si="100"/>
        <v/>
      </c>
      <c r="I1539" s="16" t="str">
        <f t="shared" si="101"/>
        <v/>
      </c>
      <c r="J1539" s="16" t="str">
        <f t="shared" si="102"/>
        <v/>
      </c>
      <c r="K1539" s="16" t="str">
        <f t="shared" si="103"/>
        <v/>
      </c>
    </row>
    <row r="1540" spans="1:11" x14ac:dyDescent="0.35">
      <c r="A1540" s="1" t="str">
        <f>Details!A1539</f>
        <v>EOS49</v>
      </c>
      <c r="B1540" s="1" t="str">
        <f>Details!B1539</f>
        <v>HP CE743A (307A) TONER MAGENTA, 7.3K PAGES</v>
      </c>
      <c r="C1540" s="1" t="s">
        <v>3403</v>
      </c>
      <c r="D1540" s="1" t="s">
        <v>12</v>
      </c>
      <c r="E1540" s="1" t="s">
        <v>3492</v>
      </c>
      <c r="F1540" s="16">
        <f>VLOOKUP(A1540,Details!$A$9:$I$1687,8,FALSE)</f>
        <v>0</v>
      </c>
      <c r="H1540" s="16" t="str">
        <f t="shared" si="100"/>
        <v/>
      </c>
      <c r="I1540" s="16" t="str">
        <f t="shared" si="101"/>
        <v/>
      </c>
      <c r="J1540" s="16" t="str">
        <f t="shared" si="102"/>
        <v/>
      </c>
      <c r="K1540" s="16" t="str">
        <f t="shared" si="103"/>
        <v/>
      </c>
    </row>
    <row r="1541" spans="1:11" x14ac:dyDescent="0.35">
      <c r="A1541" s="1" t="str">
        <f>Details!A1540</f>
        <v>EOS50</v>
      </c>
      <c r="B1541" s="1" t="str">
        <f>Details!B1540</f>
        <v>HP CF217A (17A) TONER BLACK, 1.6K PAGES</v>
      </c>
      <c r="C1541" s="1" t="s">
        <v>3403</v>
      </c>
      <c r="D1541" s="1" t="s">
        <v>12</v>
      </c>
      <c r="E1541" s="1" t="s">
        <v>3492</v>
      </c>
      <c r="F1541" s="16">
        <f>VLOOKUP(A1541,Details!$A$9:$I$1687,8,FALSE)</f>
        <v>0</v>
      </c>
      <c r="H1541" s="16" t="str">
        <f t="shared" si="100"/>
        <v/>
      </c>
      <c r="I1541" s="16" t="str">
        <f t="shared" si="101"/>
        <v/>
      </c>
      <c r="J1541" s="16" t="str">
        <f t="shared" si="102"/>
        <v/>
      </c>
      <c r="K1541" s="16" t="str">
        <f t="shared" si="103"/>
        <v/>
      </c>
    </row>
    <row r="1542" spans="1:11" x14ac:dyDescent="0.35">
      <c r="A1542" s="1" t="str">
        <f>Details!A1541</f>
        <v>EOS51</v>
      </c>
      <c r="B1542" s="1" t="str">
        <f>Details!B1541</f>
        <v>HP CF226A (26A) TONER CARTRIDGE BLACK, 3.1K PAGES</v>
      </c>
      <c r="C1542" s="1" t="s">
        <v>3403</v>
      </c>
      <c r="D1542" s="1" t="s">
        <v>12</v>
      </c>
      <c r="E1542" s="1" t="s">
        <v>3492</v>
      </c>
      <c r="F1542" s="16">
        <f>VLOOKUP(A1542,Details!$A$9:$I$1687,8,FALSE)</f>
        <v>0</v>
      </c>
      <c r="H1542" s="16" t="str">
        <f t="shared" si="100"/>
        <v/>
      </c>
      <c r="I1542" s="16" t="str">
        <f t="shared" si="101"/>
        <v/>
      </c>
      <c r="J1542" s="16" t="str">
        <f t="shared" si="102"/>
        <v/>
      </c>
      <c r="K1542" s="16" t="str">
        <f t="shared" si="103"/>
        <v/>
      </c>
    </row>
    <row r="1543" spans="1:11" x14ac:dyDescent="0.35">
      <c r="A1543" s="1" t="str">
        <f>Details!A1542</f>
        <v>EOS52</v>
      </c>
      <c r="B1543" s="1" t="str">
        <f>Details!B1542</f>
        <v>HP CF226X (26X) BLACK TONER HIGH CAPACITY, 9000 PAGES</v>
      </c>
      <c r="C1543" s="1" t="s">
        <v>3403</v>
      </c>
      <c r="D1543" s="1" t="s">
        <v>12</v>
      </c>
      <c r="E1543" s="1" t="s">
        <v>3492</v>
      </c>
      <c r="F1543" s="16">
        <f>VLOOKUP(A1543,Details!$A$9:$I$1687,8,FALSE)</f>
        <v>0</v>
      </c>
      <c r="H1543" s="16" t="str">
        <f t="shared" si="100"/>
        <v/>
      </c>
      <c r="I1543" s="16" t="str">
        <f t="shared" si="101"/>
        <v/>
      </c>
      <c r="J1543" s="16" t="str">
        <f t="shared" si="102"/>
        <v/>
      </c>
      <c r="K1543" s="16" t="str">
        <f t="shared" si="103"/>
        <v/>
      </c>
    </row>
    <row r="1544" spans="1:11" x14ac:dyDescent="0.35">
      <c r="A1544" s="1" t="str">
        <f>Details!A1543</f>
        <v>EOS53</v>
      </c>
      <c r="B1544" s="1" t="str">
        <f>Details!B1543</f>
        <v>HP CF230A (30A) TONER BLACK, 1.6K PAGES</v>
      </c>
      <c r="C1544" s="1" t="s">
        <v>3403</v>
      </c>
      <c r="D1544" s="1" t="s">
        <v>12</v>
      </c>
      <c r="E1544" s="1" t="s">
        <v>3492</v>
      </c>
      <c r="F1544" s="16">
        <f>VLOOKUP(A1544,Details!$A$9:$I$1687,8,FALSE)</f>
        <v>0</v>
      </c>
      <c r="H1544" s="16" t="str">
        <f t="shared" si="100"/>
        <v/>
      </c>
      <c r="I1544" s="16" t="str">
        <f t="shared" si="101"/>
        <v/>
      </c>
      <c r="J1544" s="16" t="str">
        <f t="shared" si="102"/>
        <v/>
      </c>
      <c r="K1544" s="16" t="str">
        <f t="shared" si="103"/>
        <v/>
      </c>
    </row>
    <row r="1545" spans="1:11" x14ac:dyDescent="0.35">
      <c r="A1545" s="1" t="str">
        <f>Details!A1544</f>
        <v>EOS54</v>
      </c>
      <c r="B1545" s="1" t="str">
        <f>Details!B1544</f>
        <v>HP CF237A (37A) TONER BLACK, 11K PAGES</v>
      </c>
      <c r="C1545" s="1" t="s">
        <v>3403</v>
      </c>
      <c r="D1545" s="1" t="s">
        <v>12</v>
      </c>
      <c r="E1545" s="1" t="s">
        <v>3492</v>
      </c>
      <c r="F1545" s="16">
        <f>VLOOKUP(A1545,Details!$A$9:$I$1687,8,FALSE)</f>
        <v>0</v>
      </c>
      <c r="H1545" s="16" t="str">
        <f t="shared" si="100"/>
        <v/>
      </c>
      <c r="I1545" s="16" t="str">
        <f t="shared" si="101"/>
        <v/>
      </c>
      <c r="J1545" s="16" t="str">
        <f t="shared" si="102"/>
        <v/>
      </c>
      <c r="K1545" s="16" t="str">
        <f t="shared" si="103"/>
        <v/>
      </c>
    </row>
    <row r="1546" spans="1:11" x14ac:dyDescent="0.35">
      <c r="A1546" s="1" t="str">
        <f>Details!A1545</f>
        <v>EOS55</v>
      </c>
      <c r="B1546" s="1" t="str">
        <f>Details!B1545</f>
        <v>HP CF259A (59A) BLACK TONER, 3K PAGES</v>
      </c>
      <c r="C1546" s="1" t="s">
        <v>3403</v>
      </c>
      <c r="D1546" s="1" t="s">
        <v>12</v>
      </c>
      <c r="E1546" s="1" t="s">
        <v>3492</v>
      </c>
      <c r="F1546" s="16">
        <f>VLOOKUP(A1546,Details!$A$9:$I$1687,8,FALSE)</f>
        <v>0</v>
      </c>
      <c r="H1546" s="16" t="str">
        <f t="shared" si="100"/>
        <v/>
      </c>
      <c r="I1546" s="16" t="str">
        <f t="shared" si="101"/>
        <v/>
      </c>
      <c r="J1546" s="16" t="str">
        <f t="shared" si="102"/>
        <v/>
      </c>
      <c r="K1546" s="16" t="str">
        <f t="shared" si="103"/>
        <v/>
      </c>
    </row>
    <row r="1547" spans="1:11" x14ac:dyDescent="0.35">
      <c r="A1547" s="1" t="str">
        <f>Details!A1546</f>
        <v>EOS56</v>
      </c>
      <c r="B1547" s="1" t="str">
        <f>Details!B1546</f>
        <v>HP CF259X (59X) BLACK TONER HIGH CAPACITY, 10K PAGES</v>
      </c>
      <c r="C1547" s="1" t="s">
        <v>3403</v>
      </c>
      <c r="D1547" s="1" t="s">
        <v>12</v>
      </c>
      <c r="E1547" s="1" t="s">
        <v>3492</v>
      </c>
      <c r="F1547" s="16">
        <f>VLOOKUP(A1547,Details!$A$9:$I$1687,8,FALSE)</f>
        <v>0</v>
      </c>
      <c r="H1547" s="16" t="str">
        <f t="shared" si="100"/>
        <v/>
      </c>
      <c r="I1547" s="16" t="str">
        <f t="shared" si="101"/>
        <v/>
      </c>
      <c r="J1547" s="16" t="str">
        <f t="shared" si="102"/>
        <v/>
      </c>
      <c r="K1547" s="16" t="str">
        <f t="shared" si="103"/>
        <v/>
      </c>
    </row>
    <row r="1548" spans="1:11" x14ac:dyDescent="0.35">
      <c r="A1548" s="1" t="str">
        <f>Details!A1547</f>
        <v>EOS57</v>
      </c>
      <c r="B1548" s="1" t="str">
        <f>Details!B1547</f>
        <v>HP CF244A (44A) TONER BLACK, 1000 PAGES</v>
      </c>
      <c r="C1548" s="1" t="s">
        <v>3403</v>
      </c>
      <c r="D1548" s="1" t="s">
        <v>12</v>
      </c>
      <c r="E1548" s="1" t="s">
        <v>3492</v>
      </c>
      <c r="F1548" s="16">
        <f>VLOOKUP(A1548,Details!$A$9:$I$1687,8,FALSE)</f>
        <v>0</v>
      </c>
      <c r="H1548" s="16" t="str">
        <f t="shared" si="100"/>
        <v/>
      </c>
      <c r="I1548" s="16" t="str">
        <f t="shared" si="101"/>
        <v/>
      </c>
      <c r="J1548" s="16" t="str">
        <f t="shared" si="102"/>
        <v/>
      </c>
      <c r="K1548" s="16" t="str">
        <f t="shared" si="103"/>
        <v/>
      </c>
    </row>
    <row r="1549" spans="1:11" x14ac:dyDescent="0.35">
      <c r="A1549" s="1" t="str">
        <f>Details!A1548</f>
        <v>EOS58</v>
      </c>
      <c r="B1549" s="1" t="str">
        <f>Details!B1548</f>
        <v>HP CF280A (80A) TONER BLACK, 2.7K PAGES</v>
      </c>
      <c r="C1549" s="1" t="s">
        <v>3403</v>
      </c>
      <c r="D1549" s="1" t="s">
        <v>12</v>
      </c>
      <c r="E1549" s="1" t="s">
        <v>3492</v>
      </c>
      <c r="F1549" s="16">
        <f>VLOOKUP(A1549,Details!$A$9:$I$1687,8,FALSE)</f>
        <v>0</v>
      </c>
      <c r="H1549" s="16" t="str">
        <f t="shared" si="100"/>
        <v/>
      </c>
      <c r="I1549" s="16" t="str">
        <f t="shared" si="101"/>
        <v/>
      </c>
      <c r="J1549" s="16" t="str">
        <f t="shared" si="102"/>
        <v/>
      </c>
      <c r="K1549" s="16" t="str">
        <f t="shared" si="103"/>
        <v/>
      </c>
    </row>
    <row r="1550" spans="1:11" x14ac:dyDescent="0.35">
      <c r="A1550" s="1" t="str">
        <f>Details!A1549</f>
        <v>EOS59</v>
      </c>
      <c r="B1550" s="1" t="str">
        <f>Details!B1549</f>
        <v>HP CF281A (81A) TONER BLACK, 10.5K PAGES</v>
      </c>
      <c r="C1550" s="1" t="s">
        <v>3403</v>
      </c>
      <c r="D1550" s="1" t="s">
        <v>12</v>
      </c>
      <c r="E1550" s="1" t="s">
        <v>3492</v>
      </c>
      <c r="F1550" s="16">
        <f>VLOOKUP(A1550,Details!$A$9:$I$1687,8,FALSE)</f>
        <v>0</v>
      </c>
      <c r="H1550" s="16" t="str">
        <f t="shared" si="100"/>
        <v/>
      </c>
      <c r="I1550" s="16" t="str">
        <f t="shared" si="101"/>
        <v/>
      </c>
      <c r="J1550" s="16" t="str">
        <f t="shared" si="102"/>
        <v/>
      </c>
      <c r="K1550" s="16" t="str">
        <f t="shared" si="103"/>
        <v/>
      </c>
    </row>
    <row r="1551" spans="1:11" x14ac:dyDescent="0.35">
      <c r="A1551" s="1" t="str">
        <f>Details!A1550</f>
        <v>EOS60</v>
      </c>
      <c r="B1551" s="1" t="str">
        <f>Details!B1550</f>
        <v>HP CF287X (87X) TONER BLACK, 18K PAGES</v>
      </c>
      <c r="C1551" s="1" t="s">
        <v>3403</v>
      </c>
      <c r="D1551" s="1" t="s">
        <v>12</v>
      </c>
      <c r="E1551" s="1" t="s">
        <v>3492</v>
      </c>
      <c r="F1551" s="16">
        <f>VLOOKUP(A1551,Details!$A$9:$I$1687,8,FALSE)</f>
        <v>0</v>
      </c>
      <c r="H1551" s="16" t="str">
        <f t="shared" si="100"/>
        <v/>
      </c>
      <c r="I1551" s="16" t="str">
        <f t="shared" si="101"/>
        <v/>
      </c>
      <c r="J1551" s="16" t="str">
        <f t="shared" si="102"/>
        <v/>
      </c>
      <c r="K1551" s="16" t="str">
        <f t="shared" si="103"/>
        <v/>
      </c>
    </row>
    <row r="1552" spans="1:11" x14ac:dyDescent="0.35">
      <c r="A1552" s="1" t="str">
        <f>Details!A1551</f>
        <v>EOS61</v>
      </c>
      <c r="B1552" s="1" t="str">
        <f>Details!B1551</f>
        <v>HP CF289A (89A) TONER BLACK, 5K PAGES</v>
      </c>
      <c r="C1552" s="1" t="s">
        <v>3403</v>
      </c>
      <c r="D1552" s="1" t="s">
        <v>12</v>
      </c>
      <c r="E1552" s="1" t="s">
        <v>3492</v>
      </c>
      <c r="F1552" s="16">
        <f>VLOOKUP(A1552,Details!$A$9:$I$1687,8,FALSE)</f>
        <v>0</v>
      </c>
      <c r="H1552" s="16" t="str">
        <f t="shared" si="100"/>
        <v/>
      </c>
      <c r="I1552" s="16" t="str">
        <f t="shared" si="101"/>
        <v/>
      </c>
      <c r="J1552" s="16" t="str">
        <f t="shared" si="102"/>
        <v/>
      </c>
      <c r="K1552" s="16" t="str">
        <f t="shared" si="103"/>
        <v/>
      </c>
    </row>
    <row r="1553" spans="1:11" x14ac:dyDescent="0.35">
      <c r="A1553" s="1" t="str">
        <f>Details!A1552</f>
        <v>EOS62</v>
      </c>
      <c r="B1553" s="1" t="str">
        <f>Details!B1552</f>
        <v>HP CF289X (89X) TONER BLACK, 10K PAGES</v>
      </c>
      <c r="C1553" s="1" t="s">
        <v>3403</v>
      </c>
      <c r="D1553" s="1" t="s">
        <v>12</v>
      </c>
      <c r="E1553" s="1" t="s">
        <v>3492</v>
      </c>
      <c r="F1553" s="16">
        <f>VLOOKUP(A1553,Details!$A$9:$I$1687,8,FALSE)</f>
        <v>0</v>
      </c>
      <c r="H1553" s="16" t="str">
        <f t="shared" si="100"/>
        <v/>
      </c>
      <c r="I1553" s="16" t="str">
        <f t="shared" si="101"/>
        <v/>
      </c>
      <c r="J1553" s="16" t="str">
        <f t="shared" si="102"/>
        <v/>
      </c>
      <c r="K1553" s="16" t="str">
        <f t="shared" si="103"/>
        <v/>
      </c>
    </row>
    <row r="1554" spans="1:11" x14ac:dyDescent="0.35">
      <c r="A1554" s="1" t="str">
        <f>Details!A1553</f>
        <v>EOS63</v>
      </c>
      <c r="B1554" s="1" t="str">
        <f>Details!B1553</f>
        <v>HP CF301A (827A) TONER CYAN, 32K PAGES</v>
      </c>
      <c r="C1554" s="1" t="s">
        <v>3403</v>
      </c>
      <c r="D1554" s="1" t="s">
        <v>12</v>
      </c>
      <c r="E1554" s="1" t="s">
        <v>3492</v>
      </c>
      <c r="F1554" s="16">
        <f>VLOOKUP(A1554,Details!$A$9:$I$1687,8,FALSE)</f>
        <v>0</v>
      </c>
      <c r="H1554" s="16" t="str">
        <f t="shared" si="100"/>
        <v/>
      </c>
      <c r="I1554" s="16" t="str">
        <f t="shared" si="101"/>
        <v/>
      </c>
      <c r="J1554" s="16" t="str">
        <f t="shared" si="102"/>
        <v/>
      </c>
      <c r="K1554" s="16" t="str">
        <f t="shared" si="103"/>
        <v/>
      </c>
    </row>
    <row r="1555" spans="1:11" x14ac:dyDescent="0.35">
      <c r="A1555" s="1" t="str">
        <f>Details!A1554</f>
        <v>EOS64</v>
      </c>
      <c r="B1555" s="1" t="str">
        <f>Details!B1554</f>
        <v>HP CF302A (827A) TONER YELLOW, 32K PAGES</v>
      </c>
      <c r="C1555" s="1" t="s">
        <v>3403</v>
      </c>
      <c r="D1555" s="1" t="s">
        <v>12</v>
      </c>
      <c r="E1555" s="1" t="s">
        <v>3492</v>
      </c>
      <c r="F1555" s="16">
        <f>VLOOKUP(A1555,Details!$A$9:$I$1687,8,FALSE)</f>
        <v>0</v>
      </c>
      <c r="H1555" s="16" t="str">
        <f t="shared" si="100"/>
        <v/>
      </c>
      <c r="I1555" s="16" t="str">
        <f t="shared" si="101"/>
        <v/>
      </c>
      <c r="J1555" s="16" t="str">
        <f t="shared" si="102"/>
        <v/>
      </c>
      <c r="K1555" s="16" t="str">
        <f t="shared" si="103"/>
        <v/>
      </c>
    </row>
    <row r="1556" spans="1:11" x14ac:dyDescent="0.35">
      <c r="A1556" s="1" t="str">
        <f>Details!A1555</f>
        <v>EOS65</v>
      </c>
      <c r="B1556" s="1" t="str">
        <f>Details!B1555</f>
        <v>HP CF358A (828A) DRUM KIT, 30K PAGES</v>
      </c>
      <c r="C1556" s="1" t="s">
        <v>3403</v>
      </c>
      <c r="D1556" s="1" t="s">
        <v>12</v>
      </c>
      <c r="E1556" s="1" t="s">
        <v>3492</v>
      </c>
      <c r="F1556" s="16">
        <f>VLOOKUP(A1556,Details!$A$9:$I$1687,8,FALSE)</f>
        <v>0</v>
      </c>
      <c r="H1556" s="16" t="str">
        <f t="shared" si="100"/>
        <v/>
      </c>
      <c r="I1556" s="16" t="str">
        <f t="shared" si="101"/>
        <v/>
      </c>
      <c r="J1556" s="16" t="str">
        <f t="shared" si="102"/>
        <v/>
      </c>
      <c r="K1556" s="16" t="str">
        <f t="shared" si="103"/>
        <v/>
      </c>
    </row>
    <row r="1557" spans="1:11" x14ac:dyDescent="0.35">
      <c r="A1557" s="1" t="str">
        <f>Details!A1556</f>
        <v>EOS66</v>
      </c>
      <c r="B1557" s="1" t="str">
        <f>Details!B1556</f>
        <v>HP CF359A (828A) DRUM KIT, 30K PAGES</v>
      </c>
      <c r="C1557" s="1" t="s">
        <v>3403</v>
      </c>
      <c r="D1557" s="1" t="s">
        <v>12</v>
      </c>
      <c r="E1557" s="1" t="s">
        <v>3492</v>
      </c>
      <c r="F1557" s="16">
        <f>VLOOKUP(A1557,Details!$A$9:$I$1687,8,FALSE)</f>
        <v>0</v>
      </c>
      <c r="H1557" s="16" t="str">
        <f t="shared" si="100"/>
        <v/>
      </c>
      <c r="I1557" s="16" t="str">
        <f t="shared" si="101"/>
        <v/>
      </c>
      <c r="J1557" s="16" t="str">
        <f t="shared" si="102"/>
        <v/>
      </c>
      <c r="K1557" s="16" t="str">
        <f t="shared" si="103"/>
        <v/>
      </c>
    </row>
    <row r="1558" spans="1:11" x14ac:dyDescent="0.35">
      <c r="A1558" s="1" t="str">
        <f>Details!A1557</f>
        <v>EOS67</v>
      </c>
      <c r="B1558" s="1" t="str">
        <f>Details!B1557</f>
        <v>HP CF360A (508A) TONER CARTRIDGE BLACK, 6K PAGES</v>
      </c>
      <c r="C1558" s="1" t="s">
        <v>3403</v>
      </c>
      <c r="D1558" s="1" t="s">
        <v>12</v>
      </c>
      <c r="E1558" s="1" t="s">
        <v>3492</v>
      </c>
      <c r="F1558" s="16">
        <f>VLOOKUP(A1558,Details!$A$9:$I$1687,8,FALSE)</f>
        <v>0</v>
      </c>
      <c r="H1558" s="16" t="str">
        <f t="shared" si="100"/>
        <v/>
      </c>
      <c r="I1558" s="16" t="str">
        <f t="shared" si="101"/>
        <v/>
      </c>
      <c r="J1558" s="16" t="str">
        <f t="shared" si="102"/>
        <v/>
      </c>
      <c r="K1558" s="16" t="str">
        <f t="shared" si="103"/>
        <v/>
      </c>
    </row>
    <row r="1559" spans="1:11" x14ac:dyDescent="0.35">
      <c r="A1559" s="1" t="str">
        <f>Details!A1558</f>
        <v>EOS68</v>
      </c>
      <c r="B1559" s="1" t="str">
        <f>Details!B1558</f>
        <v>HP CF360X (508X) TONER CARTRIDGE BLACK, 12.5K PAGES</v>
      </c>
      <c r="C1559" s="1" t="s">
        <v>3403</v>
      </c>
      <c r="D1559" s="1" t="s">
        <v>12</v>
      </c>
      <c r="E1559" s="1" t="s">
        <v>3492</v>
      </c>
      <c r="F1559" s="16">
        <f>VLOOKUP(A1559,Details!$A$9:$I$1687,8,FALSE)</f>
        <v>0</v>
      </c>
      <c r="H1559" s="16" t="str">
        <f t="shared" si="100"/>
        <v/>
      </c>
      <c r="I1559" s="16" t="str">
        <f t="shared" si="101"/>
        <v/>
      </c>
      <c r="J1559" s="16" t="str">
        <f t="shared" si="102"/>
        <v/>
      </c>
      <c r="K1559" s="16" t="str">
        <f t="shared" si="103"/>
        <v/>
      </c>
    </row>
    <row r="1560" spans="1:11" x14ac:dyDescent="0.35">
      <c r="A1560" s="1" t="str">
        <f>Details!A1559</f>
        <v>EOS69</v>
      </c>
      <c r="B1560" s="1" t="str">
        <f>Details!B1559</f>
        <v>HP CF361A (508A) TONER CARTRIDGE CYAN, 5K PAGES</v>
      </c>
      <c r="C1560" s="1" t="s">
        <v>3403</v>
      </c>
      <c r="D1560" s="1" t="s">
        <v>12</v>
      </c>
      <c r="E1560" s="1" t="s">
        <v>3492</v>
      </c>
      <c r="F1560" s="16">
        <f>VLOOKUP(A1560,Details!$A$9:$I$1687,8,FALSE)</f>
        <v>0</v>
      </c>
      <c r="H1560" s="16" t="str">
        <f t="shared" si="100"/>
        <v/>
      </c>
      <c r="I1560" s="16" t="str">
        <f t="shared" si="101"/>
        <v/>
      </c>
      <c r="J1560" s="16" t="str">
        <f t="shared" si="102"/>
        <v/>
      </c>
      <c r="K1560" s="16" t="str">
        <f t="shared" si="103"/>
        <v/>
      </c>
    </row>
    <row r="1561" spans="1:11" x14ac:dyDescent="0.35">
      <c r="A1561" s="1" t="str">
        <f>Details!A1560</f>
        <v>EOS70</v>
      </c>
      <c r="B1561" s="1" t="str">
        <f>Details!B1560</f>
        <v>HP CF361X (508X) TONER CARTRIDGE CYAN, 9.5K PAGES</v>
      </c>
      <c r="C1561" s="1" t="s">
        <v>3403</v>
      </c>
      <c r="D1561" s="1" t="s">
        <v>12</v>
      </c>
      <c r="E1561" s="1" t="s">
        <v>3492</v>
      </c>
      <c r="F1561" s="16">
        <f>VLOOKUP(A1561,Details!$A$9:$I$1687,8,FALSE)</f>
        <v>0</v>
      </c>
      <c r="H1561" s="16" t="str">
        <f t="shared" si="100"/>
        <v/>
      </c>
      <c r="I1561" s="16" t="str">
        <f t="shared" si="101"/>
        <v/>
      </c>
      <c r="J1561" s="16" t="str">
        <f t="shared" si="102"/>
        <v/>
      </c>
      <c r="K1561" s="16" t="str">
        <f t="shared" si="103"/>
        <v/>
      </c>
    </row>
    <row r="1562" spans="1:11" x14ac:dyDescent="0.35">
      <c r="A1562" s="1" t="str">
        <f>Details!A1561</f>
        <v>EOS71</v>
      </c>
      <c r="B1562" s="1" t="str">
        <f>Details!B1561</f>
        <v>HP CF362A (508A) TONER CARTRIDGE YELLOW, 5K PAGES</v>
      </c>
      <c r="C1562" s="1" t="s">
        <v>3403</v>
      </c>
      <c r="D1562" s="1" t="s">
        <v>12</v>
      </c>
      <c r="E1562" s="1" t="s">
        <v>3492</v>
      </c>
      <c r="F1562" s="16">
        <f>VLOOKUP(A1562,Details!$A$9:$I$1687,8,FALSE)</f>
        <v>0</v>
      </c>
      <c r="H1562" s="16" t="str">
        <f t="shared" si="100"/>
        <v/>
      </c>
      <c r="I1562" s="16" t="str">
        <f t="shared" si="101"/>
        <v/>
      </c>
      <c r="J1562" s="16" t="str">
        <f t="shared" si="102"/>
        <v/>
      </c>
      <c r="K1562" s="16" t="str">
        <f t="shared" si="103"/>
        <v/>
      </c>
    </row>
    <row r="1563" spans="1:11" x14ac:dyDescent="0.35">
      <c r="A1563" s="1" t="str">
        <f>Details!A1562</f>
        <v>EOS72</v>
      </c>
      <c r="B1563" s="1" t="str">
        <f>Details!B1562</f>
        <v>HP CF362X (508X) TONER CARTRIDGE YELLOW, 9.5K PAGES</v>
      </c>
      <c r="C1563" s="1" t="s">
        <v>3403</v>
      </c>
      <c r="D1563" s="1" t="s">
        <v>12</v>
      </c>
      <c r="E1563" s="1" t="s">
        <v>3492</v>
      </c>
      <c r="F1563" s="16">
        <f>VLOOKUP(A1563,Details!$A$9:$I$1687,8,FALSE)</f>
        <v>0</v>
      </c>
      <c r="H1563" s="16" t="str">
        <f t="shared" si="100"/>
        <v/>
      </c>
      <c r="I1563" s="16" t="str">
        <f t="shared" si="101"/>
        <v/>
      </c>
      <c r="J1563" s="16" t="str">
        <f t="shared" si="102"/>
        <v/>
      </c>
      <c r="K1563" s="16" t="str">
        <f t="shared" si="103"/>
        <v/>
      </c>
    </row>
    <row r="1564" spans="1:11" x14ac:dyDescent="0.35">
      <c r="A1564" s="1" t="str">
        <f>Details!A1563</f>
        <v>EOS73</v>
      </c>
      <c r="B1564" s="1" t="str">
        <f>Details!B1563</f>
        <v>HP CF363A (508A) TONER CARTRIDGE MAGENTA, 5K PAGES</v>
      </c>
      <c r="C1564" s="1" t="s">
        <v>3403</v>
      </c>
      <c r="D1564" s="1" t="s">
        <v>12</v>
      </c>
      <c r="E1564" s="1" t="s">
        <v>3492</v>
      </c>
      <c r="F1564" s="16">
        <f>VLOOKUP(A1564,Details!$A$9:$I$1687,8,FALSE)</f>
        <v>0</v>
      </c>
      <c r="H1564" s="16" t="str">
        <f t="shared" si="100"/>
        <v/>
      </c>
      <c r="I1564" s="16" t="str">
        <f t="shared" si="101"/>
        <v/>
      </c>
      <c r="J1564" s="16" t="str">
        <f t="shared" si="102"/>
        <v/>
      </c>
      <c r="K1564" s="16" t="str">
        <f t="shared" si="103"/>
        <v/>
      </c>
    </row>
    <row r="1565" spans="1:11" x14ac:dyDescent="0.35">
      <c r="A1565" s="1" t="str">
        <f>Details!A1564</f>
        <v>EOS74</v>
      </c>
      <c r="B1565" s="1" t="str">
        <f>Details!B1564</f>
        <v>HP CF363X (508X) TONER MAGENTA, 9.5K PAGES</v>
      </c>
      <c r="C1565" s="1" t="s">
        <v>3403</v>
      </c>
      <c r="D1565" s="1" t="s">
        <v>12</v>
      </c>
      <c r="E1565" s="1" t="s">
        <v>3492</v>
      </c>
      <c r="F1565" s="16">
        <f>VLOOKUP(A1565,Details!$A$9:$I$1687,8,FALSE)</f>
        <v>0</v>
      </c>
      <c r="H1565" s="16" t="str">
        <f t="shared" ref="H1565:H1628" si="104">IFERROR(F1565*$J$4,"")</f>
        <v/>
      </c>
      <c r="I1565" s="16" t="str">
        <f t="shared" ref="I1565:I1628" si="105">IFERROR(F1565*$J$5,"")</f>
        <v/>
      </c>
      <c r="J1565" s="16" t="str">
        <f t="shared" ref="J1565:J1628" si="106">IFERROR(F1565*$J$6,"")</f>
        <v/>
      </c>
      <c r="K1565" s="16" t="str">
        <f t="shared" ref="K1565:K1628" si="107">IFERROR(F1565*$J$7,"")</f>
        <v/>
      </c>
    </row>
    <row r="1566" spans="1:11" x14ac:dyDescent="0.35">
      <c r="A1566" s="1" t="str">
        <f>Details!A1565</f>
        <v>EOS75</v>
      </c>
      <c r="B1566" s="1" t="str">
        <f>Details!B1565</f>
        <v>HP CF364A (828A) DRUM KIT, 30K PAGES</v>
      </c>
      <c r="C1566" s="1" t="s">
        <v>3403</v>
      </c>
      <c r="D1566" s="1" t="s">
        <v>12</v>
      </c>
      <c r="E1566" s="1" t="s">
        <v>3492</v>
      </c>
      <c r="F1566" s="16">
        <f>VLOOKUP(A1566,Details!$A$9:$I$1687,8,FALSE)</f>
        <v>0</v>
      </c>
      <c r="H1566" s="16" t="str">
        <f t="shared" si="104"/>
        <v/>
      </c>
      <c r="I1566" s="16" t="str">
        <f t="shared" si="105"/>
        <v/>
      </c>
      <c r="J1566" s="16" t="str">
        <f t="shared" si="106"/>
        <v/>
      </c>
      <c r="K1566" s="16" t="str">
        <f t="shared" si="107"/>
        <v/>
      </c>
    </row>
    <row r="1567" spans="1:11" x14ac:dyDescent="0.35">
      <c r="A1567" s="1" t="str">
        <f>Details!A1566</f>
        <v>EOS76</v>
      </c>
      <c r="B1567" s="1" t="str">
        <f>Details!B1566</f>
        <v>HP CF365A (828A) DRUM KIT, 30K PAGES</v>
      </c>
      <c r="C1567" s="1" t="s">
        <v>3403</v>
      </c>
      <c r="D1567" s="1" t="s">
        <v>12</v>
      </c>
      <c r="E1567" s="1" t="s">
        <v>3492</v>
      </c>
      <c r="F1567" s="16">
        <f>VLOOKUP(A1567,Details!$A$9:$I$1687,8,FALSE)</f>
        <v>0</v>
      </c>
      <c r="H1567" s="16" t="str">
        <f t="shared" si="104"/>
        <v/>
      </c>
      <c r="I1567" s="16" t="str">
        <f t="shared" si="105"/>
        <v/>
      </c>
      <c r="J1567" s="16" t="str">
        <f t="shared" si="106"/>
        <v/>
      </c>
      <c r="K1567" s="16" t="str">
        <f t="shared" si="107"/>
        <v/>
      </c>
    </row>
    <row r="1568" spans="1:11" x14ac:dyDescent="0.35">
      <c r="A1568" s="1" t="str">
        <f>Details!A1567</f>
        <v>EOS77</v>
      </c>
      <c r="B1568" s="1" t="str">
        <f>Details!B1567</f>
        <v>HP CF410A (410A) TONER CARTRIDGE BLACK, 2.3K PAGES</v>
      </c>
      <c r="C1568" s="1" t="s">
        <v>3403</v>
      </c>
      <c r="D1568" s="1" t="s">
        <v>12</v>
      </c>
      <c r="E1568" s="1" t="s">
        <v>3492</v>
      </c>
      <c r="F1568" s="16">
        <f>VLOOKUP(A1568,Details!$A$9:$I$1687,8,FALSE)</f>
        <v>0</v>
      </c>
      <c r="H1568" s="16" t="str">
        <f t="shared" si="104"/>
        <v/>
      </c>
      <c r="I1568" s="16" t="str">
        <f t="shared" si="105"/>
        <v/>
      </c>
      <c r="J1568" s="16" t="str">
        <f t="shared" si="106"/>
        <v/>
      </c>
      <c r="K1568" s="16" t="str">
        <f t="shared" si="107"/>
        <v/>
      </c>
    </row>
    <row r="1569" spans="1:11" x14ac:dyDescent="0.35">
      <c r="A1569" s="1" t="str">
        <f>Details!A1568</f>
        <v>EOS78</v>
      </c>
      <c r="B1569" s="1" t="str">
        <f>Details!B1568</f>
        <v>HP CF450A (655A) TONER BLACK, 12.5K PAGES</v>
      </c>
      <c r="C1569" s="1" t="s">
        <v>3403</v>
      </c>
      <c r="D1569" s="1" t="s">
        <v>12</v>
      </c>
      <c r="E1569" s="1" t="s">
        <v>3492</v>
      </c>
      <c r="F1569" s="16">
        <f>VLOOKUP(A1569,Details!$A$9:$I$1687,8,FALSE)</f>
        <v>0</v>
      </c>
      <c r="H1569" s="16" t="str">
        <f t="shared" si="104"/>
        <v/>
      </c>
      <c r="I1569" s="16" t="str">
        <f t="shared" si="105"/>
        <v/>
      </c>
      <c r="J1569" s="16" t="str">
        <f t="shared" si="106"/>
        <v/>
      </c>
      <c r="K1569" s="16" t="str">
        <f t="shared" si="107"/>
        <v/>
      </c>
    </row>
    <row r="1570" spans="1:11" x14ac:dyDescent="0.35">
      <c r="A1570" s="1" t="str">
        <f>Details!A1569</f>
        <v>EOS79</v>
      </c>
      <c r="B1570" s="1" t="str">
        <f>Details!B1569</f>
        <v>HP CF451A (655A) TONER CYAN, 10.5K PAGES</v>
      </c>
      <c r="C1570" s="1" t="s">
        <v>3403</v>
      </c>
      <c r="D1570" s="1" t="s">
        <v>12</v>
      </c>
      <c r="E1570" s="1" t="s">
        <v>3492</v>
      </c>
      <c r="F1570" s="16">
        <f>VLOOKUP(A1570,Details!$A$9:$I$1687,8,FALSE)</f>
        <v>0</v>
      </c>
      <c r="H1570" s="16" t="str">
        <f t="shared" si="104"/>
        <v/>
      </c>
      <c r="I1570" s="16" t="str">
        <f t="shared" si="105"/>
        <v/>
      </c>
      <c r="J1570" s="16" t="str">
        <f t="shared" si="106"/>
        <v/>
      </c>
      <c r="K1570" s="16" t="str">
        <f t="shared" si="107"/>
        <v/>
      </c>
    </row>
    <row r="1571" spans="1:11" x14ac:dyDescent="0.35">
      <c r="A1571" s="1" t="str">
        <f>Details!A1570</f>
        <v>EOS80</v>
      </c>
      <c r="B1571" s="1" t="str">
        <f>Details!B1570</f>
        <v>HP CF452A (655A) TONER YELLOW, 10.5K PAGES</v>
      </c>
      <c r="C1571" s="1" t="s">
        <v>3403</v>
      </c>
      <c r="D1571" s="1" t="s">
        <v>12</v>
      </c>
      <c r="E1571" s="1" t="s">
        <v>3492</v>
      </c>
      <c r="F1571" s="16">
        <f>VLOOKUP(A1571,Details!$A$9:$I$1687,8,FALSE)</f>
        <v>0</v>
      </c>
      <c r="H1571" s="16" t="str">
        <f t="shared" si="104"/>
        <v/>
      </c>
      <c r="I1571" s="16" t="str">
        <f t="shared" si="105"/>
        <v/>
      </c>
      <c r="J1571" s="16" t="str">
        <f t="shared" si="106"/>
        <v/>
      </c>
      <c r="K1571" s="16" t="str">
        <f t="shared" si="107"/>
        <v/>
      </c>
    </row>
    <row r="1572" spans="1:11" x14ac:dyDescent="0.35">
      <c r="A1572" s="1" t="str">
        <f>Details!A1571</f>
        <v>EOS81</v>
      </c>
      <c r="B1572" s="1" t="str">
        <f>Details!B1571</f>
        <v>HP CF453A (655A) TONER MAGENTA, 10.5K PAGES</v>
      </c>
      <c r="C1572" s="1" t="s">
        <v>3403</v>
      </c>
      <c r="D1572" s="1" t="s">
        <v>12</v>
      </c>
      <c r="E1572" s="1" t="s">
        <v>3492</v>
      </c>
      <c r="F1572" s="16">
        <f>VLOOKUP(A1572,Details!$A$9:$I$1687,8,FALSE)</f>
        <v>0</v>
      </c>
      <c r="H1572" s="16" t="str">
        <f t="shared" si="104"/>
        <v/>
      </c>
      <c r="I1572" s="16" t="str">
        <f t="shared" si="105"/>
        <v/>
      </c>
      <c r="J1572" s="16" t="str">
        <f t="shared" si="106"/>
        <v/>
      </c>
      <c r="K1572" s="16" t="str">
        <f t="shared" si="107"/>
        <v/>
      </c>
    </row>
    <row r="1573" spans="1:11" x14ac:dyDescent="0.35">
      <c r="A1573" s="1" t="str">
        <f>Details!A1572</f>
        <v>EOS82</v>
      </c>
      <c r="B1573" s="1" t="str">
        <f>Details!B1572</f>
        <v>HP CF460X (656X) BLACK TONER HIGH CAPACITY, 27K PAGES</v>
      </c>
      <c r="C1573" s="1" t="s">
        <v>3403</v>
      </c>
      <c r="D1573" s="1" t="s">
        <v>12</v>
      </c>
      <c r="E1573" s="1" t="s">
        <v>3492</v>
      </c>
      <c r="F1573" s="16">
        <f>VLOOKUP(A1573,Details!$A$9:$I$1687,8,FALSE)</f>
        <v>0</v>
      </c>
      <c r="H1573" s="16" t="str">
        <f t="shared" si="104"/>
        <v/>
      </c>
      <c r="I1573" s="16" t="str">
        <f t="shared" si="105"/>
        <v/>
      </c>
      <c r="J1573" s="16" t="str">
        <f t="shared" si="106"/>
        <v/>
      </c>
      <c r="K1573" s="16" t="str">
        <f t="shared" si="107"/>
        <v/>
      </c>
    </row>
    <row r="1574" spans="1:11" x14ac:dyDescent="0.35">
      <c r="A1574" s="1" t="str">
        <f>Details!A1573</f>
        <v>EOS83</v>
      </c>
      <c r="B1574" s="1" t="str">
        <f>Details!B1573</f>
        <v>HP CF461X (656X) CYAN TONER HIGH CAPACITY, 22K PAGES</v>
      </c>
      <c r="C1574" s="1" t="s">
        <v>3403</v>
      </c>
      <c r="D1574" s="1" t="s">
        <v>12</v>
      </c>
      <c r="E1574" s="1" t="s">
        <v>3492</v>
      </c>
      <c r="F1574" s="16">
        <f>VLOOKUP(A1574,Details!$A$9:$I$1687,8,FALSE)</f>
        <v>0</v>
      </c>
      <c r="H1574" s="16" t="str">
        <f t="shared" si="104"/>
        <v/>
      </c>
      <c r="I1574" s="16" t="str">
        <f t="shared" si="105"/>
        <v/>
      </c>
      <c r="J1574" s="16" t="str">
        <f t="shared" si="106"/>
        <v/>
      </c>
      <c r="K1574" s="16" t="str">
        <f t="shared" si="107"/>
        <v/>
      </c>
    </row>
    <row r="1575" spans="1:11" x14ac:dyDescent="0.35">
      <c r="A1575" s="1" t="str">
        <f>Details!A1574</f>
        <v>EOS84</v>
      </c>
      <c r="B1575" s="1" t="str">
        <f>Details!B1574</f>
        <v>HP CF540A (203A) TONER BLACK, 1.4K PAGES</v>
      </c>
      <c r="C1575" s="1" t="s">
        <v>3403</v>
      </c>
      <c r="D1575" s="1" t="s">
        <v>12</v>
      </c>
      <c r="E1575" s="1" t="s">
        <v>3492</v>
      </c>
      <c r="F1575" s="16">
        <f>VLOOKUP(A1575,Details!$A$9:$I$1687,8,FALSE)</f>
        <v>0</v>
      </c>
      <c r="H1575" s="16" t="str">
        <f t="shared" si="104"/>
        <v/>
      </c>
      <c r="I1575" s="16" t="str">
        <f t="shared" si="105"/>
        <v/>
      </c>
      <c r="J1575" s="16" t="str">
        <f t="shared" si="106"/>
        <v/>
      </c>
      <c r="K1575" s="16" t="str">
        <f t="shared" si="107"/>
        <v/>
      </c>
    </row>
    <row r="1576" spans="1:11" ht="25" x14ac:dyDescent="0.35">
      <c r="A1576" s="1" t="str">
        <f>Details!A1575</f>
        <v>EOS85</v>
      </c>
      <c r="B1576" s="1" t="str">
        <f>Details!B1575</f>
        <v>HP CF541A TONER CYAN HP COLOR LASERJET PRO M254DW /M254NW /M280NW /M281FDN /M281FDW (1,300 PAGES)</v>
      </c>
      <c r="C1576" s="1" t="s">
        <v>3403</v>
      </c>
      <c r="D1576" s="1" t="s">
        <v>12</v>
      </c>
      <c r="E1576" s="1" t="s">
        <v>3492</v>
      </c>
      <c r="F1576" s="16">
        <f>VLOOKUP(A1576,Details!$A$9:$I$1687,8,FALSE)</f>
        <v>0</v>
      </c>
      <c r="H1576" s="16" t="str">
        <f t="shared" si="104"/>
        <v/>
      </c>
      <c r="I1576" s="16" t="str">
        <f t="shared" si="105"/>
        <v/>
      </c>
      <c r="J1576" s="16" t="str">
        <f t="shared" si="106"/>
        <v/>
      </c>
      <c r="K1576" s="16" t="str">
        <f t="shared" si="107"/>
        <v/>
      </c>
    </row>
    <row r="1577" spans="1:11" ht="25" x14ac:dyDescent="0.35">
      <c r="A1577" s="1" t="str">
        <f>Details!A1576</f>
        <v>EOS86</v>
      </c>
      <c r="B1577" s="1" t="str">
        <f>Details!B1576</f>
        <v>HP CF542A TONER YELLOW HP COLOR LASERJET PRO M254DW /M254NW /M280NW /M281FDN /M281FDW (1,300 PAGES)</v>
      </c>
      <c r="C1577" s="1" t="s">
        <v>3403</v>
      </c>
      <c r="D1577" s="1" t="s">
        <v>12</v>
      </c>
      <c r="E1577" s="1" t="s">
        <v>3492</v>
      </c>
      <c r="F1577" s="16">
        <f>VLOOKUP(A1577,Details!$A$9:$I$1687,8,FALSE)</f>
        <v>0</v>
      </c>
      <c r="H1577" s="16" t="str">
        <f t="shared" si="104"/>
        <v/>
      </c>
      <c r="I1577" s="16" t="str">
        <f t="shared" si="105"/>
        <v/>
      </c>
      <c r="J1577" s="16" t="str">
        <f t="shared" si="106"/>
        <v/>
      </c>
      <c r="K1577" s="16" t="str">
        <f t="shared" si="107"/>
        <v/>
      </c>
    </row>
    <row r="1578" spans="1:11" x14ac:dyDescent="0.35">
      <c r="A1578" s="1" t="str">
        <f>Details!A1577</f>
        <v>EOS87</v>
      </c>
      <c r="B1578" s="1" t="str">
        <f>Details!B1577</f>
        <v>HP CH561EE (301) PRINTHEAD BLACK, 190 PAGES, 3ML</v>
      </c>
      <c r="C1578" s="1" t="s">
        <v>3403</v>
      </c>
      <c r="D1578" s="1" t="s">
        <v>12</v>
      </c>
      <c r="E1578" s="1" t="s">
        <v>3492</v>
      </c>
      <c r="F1578" s="16">
        <f>VLOOKUP(A1578,Details!$A$9:$I$1687,8,FALSE)</f>
        <v>0</v>
      </c>
      <c r="H1578" s="16" t="str">
        <f t="shared" si="104"/>
        <v/>
      </c>
      <c r="I1578" s="16" t="str">
        <f t="shared" si="105"/>
        <v/>
      </c>
      <c r="J1578" s="16" t="str">
        <f t="shared" si="106"/>
        <v/>
      </c>
      <c r="K1578" s="16" t="str">
        <f t="shared" si="107"/>
        <v/>
      </c>
    </row>
    <row r="1579" spans="1:11" x14ac:dyDescent="0.35">
      <c r="A1579" s="1" t="str">
        <f>Details!A1578</f>
        <v>EOS88</v>
      </c>
      <c r="B1579" s="1" t="str">
        <f>Details!B1578</f>
        <v>HP CH562EE (301) PRINTHEAD COLOR, 165 PAGES, 3ML</v>
      </c>
      <c r="C1579" s="1" t="s">
        <v>3403</v>
      </c>
      <c r="D1579" s="1" t="s">
        <v>12</v>
      </c>
      <c r="E1579" s="1" t="s">
        <v>3492</v>
      </c>
      <c r="F1579" s="16">
        <f>VLOOKUP(A1579,Details!$A$9:$I$1687,8,FALSE)</f>
        <v>0</v>
      </c>
      <c r="H1579" s="16" t="str">
        <f t="shared" si="104"/>
        <v/>
      </c>
      <c r="I1579" s="16" t="str">
        <f t="shared" si="105"/>
        <v/>
      </c>
      <c r="J1579" s="16" t="str">
        <f t="shared" si="106"/>
        <v/>
      </c>
      <c r="K1579" s="16" t="str">
        <f t="shared" si="107"/>
        <v/>
      </c>
    </row>
    <row r="1580" spans="1:11" x14ac:dyDescent="0.35">
      <c r="A1580" s="1" t="str">
        <f>Details!A1579</f>
        <v>EOS89</v>
      </c>
      <c r="B1580" s="1" t="str">
        <f>Details!B1579</f>
        <v>HP CH563EE (301XL) PRINTHEAD BLACK, 480 PAGES, 8ML</v>
      </c>
      <c r="C1580" s="1" t="s">
        <v>3403</v>
      </c>
      <c r="D1580" s="1" t="s">
        <v>12</v>
      </c>
      <c r="E1580" s="1" t="s">
        <v>3492</v>
      </c>
      <c r="F1580" s="16">
        <f>VLOOKUP(A1580,Details!$A$9:$I$1687,8,FALSE)</f>
        <v>0</v>
      </c>
      <c r="H1580" s="16" t="str">
        <f t="shared" si="104"/>
        <v/>
      </c>
      <c r="I1580" s="16" t="str">
        <f t="shared" si="105"/>
        <v/>
      </c>
      <c r="J1580" s="16" t="str">
        <f t="shared" si="106"/>
        <v/>
      </c>
      <c r="K1580" s="16" t="str">
        <f t="shared" si="107"/>
        <v/>
      </c>
    </row>
    <row r="1581" spans="1:11" x14ac:dyDescent="0.35">
      <c r="A1581" s="1" t="str">
        <f>Details!A1580</f>
        <v>EOS90</v>
      </c>
      <c r="B1581" s="1" t="str">
        <f>Details!B1580</f>
        <v>HP CH564EE (301XL) PRINTHEAD COLOR, 330 PAGES, 8ML</v>
      </c>
      <c r="C1581" s="1" t="s">
        <v>3403</v>
      </c>
      <c r="D1581" s="1" t="s">
        <v>12</v>
      </c>
      <c r="E1581" s="1" t="s">
        <v>3492</v>
      </c>
      <c r="F1581" s="16">
        <f>VLOOKUP(A1581,Details!$A$9:$I$1687,8,FALSE)</f>
        <v>0</v>
      </c>
      <c r="H1581" s="16" t="str">
        <f t="shared" si="104"/>
        <v/>
      </c>
      <c r="I1581" s="16" t="str">
        <f t="shared" si="105"/>
        <v/>
      </c>
      <c r="J1581" s="16" t="str">
        <f t="shared" si="106"/>
        <v/>
      </c>
      <c r="K1581" s="16" t="str">
        <f t="shared" si="107"/>
        <v/>
      </c>
    </row>
    <row r="1582" spans="1:11" x14ac:dyDescent="0.35">
      <c r="A1582" s="1" t="str">
        <f>Details!A1581</f>
        <v>EOS91</v>
      </c>
      <c r="B1582" s="1" t="str">
        <f>Details!B1581</f>
        <v>HP CN045AE (950XL) INK CARTRIDGE BLACK, 2.3K PAGES, 53ML</v>
      </c>
      <c r="C1582" s="1" t="s">
        <v>3403</v>
      </c>
      <c r="D1582" s="1" t="s">
        <v>12</v>
      </c>
      <c r="E1582" s="1" t="s">
        <v>3492</v>
      </c>
      <c r="F1582" s="16">
        <f>VLOOKUP(A1582,Details!$A$9:$I$1687,8,FALSE)</f>
        <v>0</v>
      </c>
      <c r="H1582" s="16" t="str">
        <f t="shared" si="104"/>
        <v/>
      </c>
      <c r="I1582" s="16" t="str">
        <f t="shared" si="105"/>
        <v/>
      </c>
      <c r="J1582" s="16" t="str">
        <f t="shared" si="106"/>
        <v/>
      </c>
      <c r="K1582" s="16" t="str">
        <f t="shared" si="107"/>
        <v/>
      </c>
    </row>
    <row r="1583" spans="1:11" x14ac:dyDescent="0.35">
      <c r="A1583" s="1" t="str">
        <f>Details!A1582</f>
        <v>EOS92</v>
      </c>
      <c r="B1583" s="1" t="str">
        <f>Details!B1582</f>
        <v>HP CN046AE (951XL) INK CARTRIDGE CYAN, 1.5K PAGES, 17ML</v>
      </c>
      <c r="C1583" s="1" t="s">
        <v>3403</v>
      </c>
      <c r="D1583" s="1" t="s">
        <v>12</v>
      </c>
      <c r="E1583" s="1" t="s">
        <v>3492</v>
      </c>
      <c r="F1583" s="16">
        <f>VLOOKUP(A1583,Details!$A$9:$I$1687,8,FALSE)</f>
        <v>0</v>
      </c>
      <c r="H1583" s="16" t="str">
        <f t="shared" si="104"/>
        <v/>
      </c>
      <c r="I1583" s="16" t="str">
        <f t="shared" si="105"/>
        <v/>
      </c>
      <c r="J1583" s="16" t="str">
        <f t="shared" si="106"/>
        <v/>
      </c>
      <c r="K1583" s="16" t="str">
        <f t="shared" si="107"/>
        <v/>
      </c>
    </row>
    <row r="1584" spans="1:11" x14ac:dyDescent="0.35">
      <c r="A1584" s="1" t="str">
        <f>Details!A1583</f>
        <v>EOS93</v>
      </c>
      <c r="B1584" s="1" t="str">
        <f>Details!B1583</f>
        <v>HP CN047AE (951XL) INK CARTRIDGE MAGENTA, 1.5K PAGES, 17ML</v>
      </c>
      <c r="C1584" s="1" t="s">
        <v>3403</v>
      </c>
      <c r="D1584" s="1" t="s">
        <v>12</v>
      </c>
      <c r="E1584" s="1" t="s">
        <v>3492</v>
      </c>
      <c r="F1584" s="16">
        <f>VLOOKUP(A1584,Details!$A$9:$I$1687,8,FALSE)</f>
        <v>0</v>
      </c>
      <c r="H1584" s="16" t="str">
        <f t="shared" si="104"/>
        <v/>
      </c>
      <c r="I1584" s="16" t="str">
        <f t="shared" si="105"/>
        <v/>
      </c>
      <c r="J1584" s="16" t="str">
        <f t="shared" si="106"/>
        <v/>
      </c>
      <c r="K1584" s="16" t="str">
        <f t="shared" si="107"/>
        <v/>
      </c>
    </row>
    <row r="1585" spans="1:11" x14ac:dyDescent="0.35">
      <c r="A1585" s="1" t="str">
        <f>Details!A1584</f>
        <v>EOS94</v>
      </c>
      <c r="B1585" s="1" t="str">
        <f>Details!B1584</f>
        <v>HP CN048AE (951XL) INK CARTRIDGE YELLOW, 1.5K PAGES, 17ML</v>
      </c>
      <c r="C1585" s="1" t="s">
        <v>3403</v>
      </c>
      <c r="D1585" s="1" t="s">
        <v>12</v>
      </c>
      <c r="E1585" s="1" t="s">
        <v>3492</v>
      </c>
      <c r="F1585" s="16">
        <f>VLOOKUP(A1585,Details!$A$9:$I$1687,8,FALSE)</f>
        <v>0</v>
      </c>
      <c r="H1585" s="16" t="str">
        <f t="shared" si="104"/>
        <v/>
      </c>
      <c r="I1585" s="16" t="str">
        <f t="shared" si="105"/>
        <v/>
      </c>
      <c r="J1585" s="16" t="str">
        <f t="shared" si="106"/>
        <v/>
      </c>
      <c r="K1585" s="16" t="str">
        <f t="shared" si="107"/>
        <v/>
      </c>
    </row>
    <row r="1586" spans="1:11" x14ac:dyDescent="0.35">
      <c r="A1586" s="1" t="str">
        <f>Details!A1585</f>
        <v>EOS95</v>
      </c>
      <c r="B1586" s="1" t="str">
        <f>Details!B1585</f>
        <v>HP CN049AE (950) INK CARTRIDGE BLACK, 1000 PAGES, 24ML</v>
      </c>
      <c r="C1586" s="1" t="s">
        <v>3403</v>
      </c>
      <c r="D1586" s="1" t="s">
        <v>12</v>
      </c>
      <c r="E1586" s="1" t="s">
        <v>3492</v>
      </c>
      <c r="F1586" s="16">
        <f>VLOOKUP(A1586,Details!$A$9:$I$1687,8,FALSE)</f>
        <v>0</v>
      </c>
      <c r="H1586" s="16" t="str">
        <f t="shared" si="104"/>
        <v/>
      </c>
      <c r="I1586" s="16" t="str">
        <f t="shared" si="105"/>
        <v/>
      </c>
      <c r="J1586" s="16" t="str">
        <f t="shared" si="106"/>
        <v/>
      </c>
      <c r="K1586" s="16" t="str">
        <f t="shared" si="107"/>
        <v/>
      </c>
    </row>
    <row r="1587" spans="1:11" x14ac:dyDescent="0.35">
      <c r="A1587" s="1" t="str">
        <f>Details!A1586</f>
        <v>EOS96</v>
      </c>
      <c r="B1587" s="1" t="str">
        <f>Details!B1586</f>
        <v>HP CN051AE (951) INK CARTRIDGE MAGENTA, 700 PAGES, 11ML</v>
      </c>
      <c r="C1587" s="1" t="s">
        <v>3403</v>
      </c>
      <c r="D1587" s="1" t="s">
        <v>12</v>
      </c>
      <c r="E1587" s="1" t="s">
        <v>3492</v>
      </c>
      <c r="F1587" s="16">
        <f>VLOOKUP(A1587,Details!$A$9:$I$1687,8,FALSE)</f>
        <v>0</v>
      </c>
      <c r="H1587" s="16" t="str">
        <f t="shared" si="104"/>
        <v/>
      </c>
      <c r="I1587" s="16" t="str">
        <f t="shared" si="105"/>
        <v/>
      </c>
      <c r="J1587" s="16" t="str">
        <f t="shared" si="106"/>
        <v/>
      </c>
      <c r="K1587" s="16" t="str">
        <f t="shared" si="107"/>
        <v/>
      </c>
    </row>
    <row r="1588" spans="1:11" x14ac:dyDescent="0.35">
      <c r="A1588" s="1" t="str">
        <f>Details!A1587</f>
        <v>EOS97</v>
      </c>
      <c r="B1588" s="1" t="str">
        <f>Details!B1587</f>
        <v>HP CN052AE (951) INK CARTRIDGE YELLOW, 700 PAGES, 10ML</v>
      </c>
      <c r="C1588" s="1" t="s">
        <v>3403</v>
      </c>
      <c r="D1588" s="1" t="s">
        <v>12</v>
      </c>
      <c r="E1588" s="1" t="s">
        <v>3492</v>
      </c>
      <c r="F1588" s="16">
        <f>VLOOKUP(A1588,Details!$A$9:$I$1687,8,FALSE)</f>
        <v>0</v>
      </c>
      <c r="H1588" s="16" t="str">
        <f t="shared" si="104"/>
        <v/>
      </c>
      <c r="I1588" s="16" t="str">
        <f t="shared" si="105"/>
        <v/>
      </c>
      <c r="J1588" s="16" t="str">
        <f t="shared" si="106"/>
        <v/>
      </c>
      <c r="K1588" s="16" t="str">
        <f t="shared" si="107"/>
        <v/>
      </c>
    </row>
    <row r="1589" spans="1:11" x14ac:dyDescent="0.35">
      <c r="A1589" s="1" t="str">
        <f>Details!A1588</f>
        <v>EOS98</v>
      </c>
      <c r="B1589" s="1" t="str">
        <f>Details!B1588</f>
        <v>HP CN053AE (932XL) INK CARTRIDGE BLACK, 1000 PAGES, 23ML</v>
      </c>
      <c r="C1589" s="1" t="s">
        <v>3403</v>
      </c>
      <c r="D1589" s="1" t="s">
        <v>12</v>
      </c>
      <c r="E1589" s="1" t="s">
        <v>3492</v>
      </c>
      <c r="F1589" s="16">
        <f>VLOOKUP(A1589,Details!$A$9:$I$1687,8,FALSE)</f>
        <v>0</v>
      </c>
      <c r="H1589" s="16" t="str">
        <f t="shared" si="104"/>
        <v/>
      </c>
      <c r="I1589" s="16" t="str">
        <f t="shared" si="105"/>
        <v/>
      </c>
      <c r="J1589" s="16" t="str">
        <f t="shared" si="106"/>
        <v/>
      </c>
      <c r="K1589" s="16" t="str">
        <f t="shared" si="107"/>
        <v/>
      </c>
    </row>
    <row r="1590" spans="1:11" x14ac:dyDescent="0.35">
      <c r="A1590" s="1" t="str">
        <f>Details!A1589</f>
        <v>EOS99</v>
      </c>
      <c r="B1590" s="1" t="str">
        <f>Details!B1589</f>
        <v>HP CN054AE (933XL) INK CARTRIDGE CYAN, 825 PAGES, 9ML</v>
      </c>
      <c r="C1590" s="1" t="s">
        <v>3403</v>
      </c>
      <c r="D1590" s="1" t="s">
        <v>12</v>
      </c>
      <c r="E1590" s="1" t="s">
        <v>3492</v>
      </c>
      <c r="F1590" s="16">
        <f>VLOOKUP(A1590,Details!$A$9:$I$1687,8,FALSE)</f>
        <v>0</v>
      </c>
      <c r="H1590" s="16" t="str">
        <f t="shared" si="104"/>
        <v/>
      </c>
      <c r="I1590" s="16" t="str">
        <f t="shared" si="105"/>
        <v/>
      </c>
      <c r="J1590" s="16" t="str">
        <f t="shared" si="106"/>
        <v/>
      </c>
      <c r="K1590" s="16" t="str">
        <f t="shared" si="107"/>
        <v/>
      </c>
    </row>
    <row r="1591" spans="1:11" x14ac:dyDescent="0.35">
      <c r="A1591" s="1" t="str">
        <f>Details!A1590</f>
        <v>EOS100</v>
      </c>
      <c r="B1591" s="1" t="str">
        <f>Details!B1590</f>
        <v>HP CN055AE (933XL) INK CARTRIDGE MAGENTA, 825 PAGES, 9ML</v>
      </c>
      <c r="C1591" s="1" t="s">
        <v>3403</v>
      </c>
      <c r="D1591" s="1" t="s">
        <v>12</v>
      </c>
      <c r="E1591" s="1" t="s">
        <v>3492</v>
      </c>
      <c r="F1591" s="16">
        <f>VLOOKUP(A1591,Details!$A$9:$I$1687,8,FALSE)</f>
        <v>0</v>
      </c>
      <c r="H1591" s="16" t="str">
        <f t="shared" si="104"/>
        <v/>
      </c>
      <c r="I1591" s="16" t="str">
        <f t="shared" si="105"/>
        <v/>
      </c>
      <c r="J1591" s="16" t="str">
        <f t="shared" si="106"/>
        <v/>
      </c>
      <c r="K1591" s="16" t="str">
        <f t="shared" si="107"/>
        <v/>
      </c>
    </row>
    <row r="1592" spans="1:11" x14ac:dyDescent="0.35">
      <c r="A1592" s="1" t="str">
        <f>Details!A1591</f>
        <v>EOS101</v>
      </c>
      <c r="B1592" s="1" t="str">
        <f>Details!B1591</f>
        <v>HP CN056AE (933XL) INK CARTRIDGE YELLOW, 825 PAGES, 9ML</v>
      </c>
      <c r="C1592" s="1" t="s">
        <v>3403</v>
      </c>
      <c r="D1592" s="1" t="s">
        <v>12</v>
      </c>
      <c r="E1592" s="1" t="s">
        <v>3492</v>
      </c>
      <c r="F1592" s="16">
        <f>VLOOKUP(A1592,Details!$A$9:$I$1687,8,FALSE)</f>
        <v>0</v>
      </c>
      <c r="H1592" s="16" t="str">
        <f t="shared" si="104"/>
        <v/>
      </c>
      <c r="I1592" s="16" t="str">
        <f t="shared" si="105"/>
        <v/>
      </c>
      <c r="J1592" s="16" t="str">
        <f t="shared" si="106"/>
        <v/>
      </c>
      <c r="K1592" s="16" t="str">
        <f t="shared" si="107"/>
        <v/>
      </c>
    </row>
    <row r="1593" spans="1:11" x14ac:dyDescent="0.35">
      <c r="A1593" s="1" t="str">
        <f>Details!A1592</f>
        <v>EOS102</v>
      </c>
      <c r="B1593" s="1" t="str">
        <f>Details!B1592</f>
        <v>HP CZ130A (711) INK CARTRIDGE CYAN, 29ML</v>
      </c>
      <c r="C1593" s="1" t="s">
        <v>3403</v>
      </c>
      <c r="D1593" s="1" t="s">
        <v>12</v>
      </c>
      <c r="E1593" s="1" t="s">
        <v>3492</v>
      </c>
      <c r="F1593" s="16">
        <f>VLOOKUP(A1593,Details!$A$9:$I$1687,8,FALSE)</f>
        <v>0</v>
      </c>
      <c r="H1593" s="16" t="str">
        <f t="shared" si="104"/>
        <v/>
      </c>
      <c r="I1593" s="16" t="str">
        <f t="shared" si="105"/>
        <v/>
      </c>
      <c r="J1593" s="16" t="str">
        <f t="shared" si="106"/>
        <v/>
      </c>
      <c r="K1593" s="16" t="str">
        <f t="shared" si="107"/>
        <v/>
      </c>
    </row>
    <row r="1594" spans="1:11" x14ac:dyDescent="0.35">
      <c r="A1594" s="1" t="str">
        <f>Details!A1593</f>
        <v>EOS103</v>
      </c>
      <c r="B1594" s="1" t="str">
        <f>Details!B1593</f>
        <v>HP F6T81AE (973X) INK CARTRIDGE CYAN, 7K PAGES, 86ML</v>
      </c>
      <c r="C1594" s="1" t="s">
        <v>3403</v>
      </c>
      <c r="D1594" s="1" t="s">
        <v>12</v>
      </c>
      <c r="E1594" s="1" t="s">
        <v>3492</v>
      </c>
      <c r="F1594" s="16">
        <f>VLOOKUP(A1594,Details!$A$9:$I$1687,8,FALSE)</f>
        <v>0</v>
      </c>
      <c r="H1594" s="16" t="str">
        <f t="shared" si="104"/>
        <v/>
      </c>
      <c r="I1594" s="16" t="str">
        <f t="shared" si="105"/>
        <v/>
      </c>
      <c r="J1594" s="16" t="str">
        <f t="shared" si="106"/>
        <v/>
      </c>
      <c r="K1594" s="16" t="str">
        <f t="shared" si="107"/>
        <v/>
      </c>
    </row>
    <row r="1595" spans="1:11" x14ac:dyDescent="0.35">
      <c r="A1595" s="1" t="str">
        <f>Details!A1594</f>
        <v>EOS104</v>
      </c>
      <c r="B1595" s="1" t="str">
        <f>Details!B1594</f>
        <v>HP F6T82AE (973X) INK CARTRIDGE MAGENTA, 7K PAGES, 82ML</v>
      </c>
      <c r="C1595" s="1" t="s">
        <v>3403</v>
      </c>
      <c r="D1595" s="1" t="s">
        <v>12</v>
      </c>
      <c r="E1595" s="1" t="s">
        <v>3492</v>
      </c>
      <c r="F1595" s="16">
        <f>VLOOKUP(A1595,Details!$A$9:$I$1687,8,FALSE)</f>
        <v>0</v>
      </c>
      <c r="H1595" s="16" t="str">
        <f t="shared" si="104"/>
        <v/>
      </c>
      <c r="I1595" s="16" t="str">
        <f t="shared" si="105"/>
        <v/>
      </c>
      <c r="J1595" s="16" t="str">
        <f t="shared" si="106"/>
        <v/>
      </c>
      <c r="K1595" s="16" t="str">
        <f t="shared" si="107"/>
        <v/>
      </c>
    </row>
    <row r="1596" spans="1:11" x14ac:dyDescent="0.35">
      <c r="A1596" s="1" t="str">
        <f>Details!A1595</f>
        <v>EOS105</v>
      </c>
      <c r="B1596" s="1" t="str">
        <f>Details!B1595</f>
        <v>HP F6T83AE (973X) INK CARTRIDGE YELLOW, 7K PAGES, 86ML</v>
      </c>
      <c r="C1596" s="1" t="s">
        <v>3403</v>
      </c>
      <c r="D1596" s="1" t="s">
        <v>12</v>
      </c>
      <c r="E1596" s="1" t="s">
        <v>3492</v>
      </c>
      <c r="F1596" s="16">
        <f>VLOOKUP(A1596,Details!$A$9:$I$1687,8,FALSE)</f>
        <v>0</v>
      </c>
      <c r="H1596" s="16" t="str">
        <f t="shared" si="104"/>
        <v/>
      </c>
      <c r="I1596" s="16" t="str">
        <f t="shared" si="105"/>
        <v/>
      </c>
      <c r="J1596" s="16" t="str">
        <f t="shared" si="106"/>
        <v/>
      </c>
      <c r="K1596" s="16" t="str">
        <f t="shared" si="107"/>
        <v/>
      </c>
    </row>
    <row r="1597" spans="1:11" ht="25" x14ac:dyDescent="0.35">
      <c r="A1597" s="1" t="str">
        <f>Details!A1596</f>
        <v>EOS106</v>
      </c>
      <c r="B1597" s="1" t="str">
        <f>Details!B1596</f>
        <v>HP F6U12AE (953) CYAN INK CARTRIDGE HP OFFICEJET PRO 7740 /8210 /8218 /8710 /8715 /8716 /8720 /8725 /8728 /8730 /8740 (700 PAGES)</v>
      </c>
      <c r="C1597" s="1" t="s">
        <v>3403</v>
      </c>
      <c r="D1597" s="1" t="s">
        <v>12</v>
      </c>
      <c r="E1597" s="1" t="s">
        <v>3492</v>
      </c>
      <c r="F1597" s="16">
        <f>VLOOKUP(A1597,Details!$A$9:$I$1687,8,FALSE)</f>
        <v>0</v>
      </c>
      <c r="H1597" s="16" t="str">
        <f t="shared" si="104"/>
        <v/>
      </c>
      <c r="I1597" s="16" t="str">
        <f t="shared" si="105"/>
        <v/>
      </c>
      <c r="J1597" s="16" t="str">
        <f t="shared" si="106"/>
        <v/>
      </c>
      <c r="K1597" s="16" t="str">
        <f t="shared" si="107"/>
        <v/>
      </c>
    </row>
    <row r="1598" spans="1:11" ht="25" x14ac:dyDescent="0.35">
      <c r="A1598" s="1" t="str">
        <f>Details!A1597</f>
        <v>EOS107</v>
      </c>
      <c r="B1598" s="1" t="str">
        <f>Details!B1597</f>
        <v>HP F6U13AE (953) MAGENTA INK CARTRIDGE HP OFFICEJET PRO 7740 /8210 /8218 /8710 /8715 /8716 /8720 /8725 /8728 /8730 /8740 (700 PAGES)</v>
      </c>
      <c r="C1598" s="1" t="s">
        <v>3403</v>
      </c>
      <c r="D1598" s="1" t="s">
        <v>12</v>
      </c>
      <c r="E1598" s="1" t="s">
        <v>3492</v>
      </c>
      <c r="F1598" s="16">
        <f>VLOOKUP(A1598,Details!$A$9:$I$1687,8,FALSE)</f>
        <v>0</v>
      </c>
      <c r="H1598" s="16" t="str">
        <f t="shared" si="104"/>
        <v/>
      </c>
      <c r="I1598" s="16" t="str">
        <f t="shared" si="105"/>
        <v/>
      </c>
      <c r="J1598" s="16" t="str">
        <f t="shared" si="106"/>
        <v/>
      </c>
      <c r="K1598" s="16" t="str">
        <f t="shared" si="107"/>
        <v/>
      </c>
    </row>
    <row r="1599" spans="1:11" ht="25" x14ac:dyDescent="0.35">
      <c r="A1599" s="1" t="str">
        <f>Details!A1598</f>
        <v>EOS108</v>
      </c>
      <c r="B1599" s="1" t="str">
        <f>Details!B1598</f>
        <v>HP F6U14AE (953) INK CARTRIDGE YELLOW 700 PAGES OFFICEJET PRO 7740 /8210 /8218 /8710 /8715 /8716 /8720 /8725 /8728 /8730 /8740</v>
      </c>
      <c r="C1599" s="1" t="s">
        <v>3403</v>
      </c>
      <c r="D1599" s="1" t="s">
        <v>12</v>
      </c>
      <c r="E1599" s="1" t="s">
        <v>3492</v>
      </c>
      <c r="F1599" s="16">
        <f>VLOOKUP(A1599,Details!$A$9:$I$1687,8,FALSE)</f>
        <v>0</v>
      </c>
      <c r="H1599" s="16" t="str">
        <f t="shared" si="104"/>
        <v/>
      </c>
      <c r="I1599" s="16" t="str">
        <f t="shared" si="105"/>
        <v/>
      </c>
      <c r="J1599" s="16" t="str">
        <f t="shared" si="106"/>
        <v/>
      </c>
      <c r="K1599" s="16" t="str">
        <f t="shared" si="107"/>
        <v/>
      </c>
    </row>
    <row r="1600" spans="1:11" x14ac:dyDescent="0.35">
      <c r="A1600" s="1" t="str">
        <f>Details!A1599</f>
        <v>EOS109</v>
      </c>
      <c r="B1600" s="1" t="str">
        <f>Details!B1599</f>
        <v>HP F6U16AE (953XL) INK CARTRIDGE CYAN, 1.6K PAGES, 20ML</v>
      </c>
      <c r="C1600" s="1" t="s">
        <v>3403</v>
      </c>
      <c r="D1600" s="1" t="s">
        <v>12</v>
      </c>
      <c r="E1600" s="1" t="s">
        <v>3492</v>
      </c>
      <c r="F1600" s="16">
        <f>VLOOKUP(A1600,Details!$A$9:$I$1687,8,FALSE)</f>
        <v>0</v>
      </c>
      <c r="H1600" s="16" t="str">
        <f t="shared" si="104"/>
        <v/>
      </c>
      <c r="I1600" s="16" t="str">
        <f t="shared" si="105"/>
        <v/>
      </c>
      <c r="J1600" s="16" t="str">
        <f t="shared" si="106"/>
        <v/>
      </c>
      <c r="K1600" s="16" t="str">
        <f t="shared" si="107"/>
        <v/>
      </c>
    </row>
    <row r="1601" spans="1:11" x14ac:dyDescent="0.35">
      <c r="A1601" s="1" t="str">
        <f>Details!A1600</f>
        <v>EOS110</v>
      </c>
      <c r="B1601" s="1" t="str">
        <f>Details!B1600</f>
        <v>HP F6U17AE (953XL) INK CARTRIDGE MAGENTA 1.6K PAGES</v>
      </c>
      <c r="C1601" s="1" t="s">
        <v>3403</v>
      </c>
      <c r="D1601" s="1" t="s">
        <v>12</v>
      </c>
      <c r="E1601" s="1" t="s">
        <v>3492</v>
      </c>
      <c r="F1601" s="16">
        <f>VLOOKUP(A1601,Details!$A$9:$I$1687,8,FALSE)</f>
        <v>0</v>
      </c>
      <c r="H1601" s="16" t="str">
        <f t="shared" si="104"/>
        <v/>
      </c>
      <c r="I1601" s="16" t="str">
        <f t="shared" si="105"/>
        <v/>
      </c>
      <c r="J1601" s="16" t="str">
        <f t="shared" si="106"/>
        <v/>
      </c>
      <c r="K1601" s="16" t="str">
        <f t="shared" si="107"/>
        <v/>
      </c>
    </row>
    <row r="1602" spans="1:11" x14ac:dyDescent="0.35">
      <c r="A1602" s="1" t="str">
        <f>Details!A1601</f>
        <v>EOS111</v>
      </c>
      <c r="B1602" s="1" t="str">
        <f>Details!B1601</f>
        <v>HP F6U18AE (953XL) INK CARTRIDGE YELLOW, 1.6K PAGES, 20ML</v>
      </c>
      <c r="C1602" s="1" t="s">
        <v>3403</v>
      </c>
      <c r="D1602" s="1" t="s">
        <v>12</v>
      </c>
      <c r="E1602" s="1" t="s">
        <v>3492</v>
      </c>
      <c r="F1602" s="16">
        <f>VLOOKUP(A1602,Details!$A$9:$I$1687,8,FALSE)</f>
        <v>0</v>
      </c>
      <c r="H1602" s="16" t="str">
        <f t="shared" si="104"/>
        <v/>
      </c>
      <c r="I1602" s="16" t="str">
        <f t="shared" si="105"/>
        <v/>
      </c>
      <c r="J1602" s="16" t="str">
        <f t="shared" si="106"/>
        <v/>
      </c>
      <c r="K1602" s="16" t="str">
        <f t="shared" si="107"/>
        <v/>
      </c>
    </row>
    <row r="1603" spans="1:11" x14ac:dyDescent="0.35">
      <c r="A1603" s="1" t="str">
        <f>Details!A1602</f>
        <v>EOS112</v>
      </c>
      <c r="B1603" s="1" t="str">
        <f>Details!B1602</f>
        <v>HP J3M68A (981A) INK CARTRIDGE CYAN, 6K PAGES, 70ML</v>
      </c>
      <c r="C1603" s="1" t="s">
        <v>3403</v>
      </c>
      <c r="D1603" s="1" t="s">
        <v>12</v>
      </c>
      <c r="E1603" s="1" t="s">
        <v>3492</v>
      </c>
      <c r="F1603" s="16">
        <f>VLOOKUP(A1603,Details!$A$9:$I$1687,8,FALSE)</f>
        <v>0</v>
      </c>
      <c r="H1603" s="16" t="str">
        <f t="shared" si="104"/>
        <v/>
      </c>
      <c r="I1603" s="16" t="str">
        <f t="shared" si="105"/>
        <v/>
      </c>
      <c r="J1603" s="16" t="str">
        <f t="shared" si="106"/>
        <v/>
      </c>
      <c r="K1603" s="16" t="str">
        <f t="shared" si="107"/>
        <v/>
      </c>
    </row>
    <row r="1604" spans="1:11" x14ac:dyDescent="0.35">
      <c r="A1604" s="1" t="str">
        <f>Details!A1603</f>
        <v>EOS113</v>
      </c>
      <c r="B1604" s="1" t="str">
        <f>Details!B1603</f>
        <v>HP J3M69A (981A) INK CARTRIDGE MAGENTA, 6K PAGES, 69ML</v>
      </c>
      <c r="C1604" s="1" t="s">
        <v>3403</v>
      </c>
      <c r="D1604" s="1" t="s">
        <v>12</v>
      </c>
      <c r="E1604" s="1" t="s">
        <v>3492</v>
      </c>
      <c r="F1604" s="16">
        <f>VLOOKUP(A1604,Details!$A$9:$I$1687,8,FALSE)</f>
        <v>0</v>
      </c>
      <c r="H1604" s="16" t="str">
        <f t="shared" si="104"/>
        <v/>
      </c>
      <c r="I1604" s="16" t="str">
        <f t="shared" si="105"/>
        <v/>
      </c>
      <c r="J1604" s="16" t="str">
        <f t="shared" si="106"/>
        <v/>
      </c>
      <c r="K1604" s="16" t="str">
        <f t="shared" si="107"/>
        <v/>
      </c>
    </row>
    <row r="1605" spans="1:11" x14ac:dyDescent="0.35">
      <c r="A1605" s="1" t="str">
        <f>Details!A1604</f>
        <v>EOS114</v>
      </c>
      <c r="B1605" s="1" t="str">
        <f>Details!B1604</f>
        <v>HP J3M70A (981A) INK CARTRIDGE YELLOW, 6K PAGES, 69ML</v>
      </c>
      <c r="C1605" s="1" t="s">
        <v>3403</v>
      </c>
      <c r="D1605" s="1" t="s">
        <v>12</v>
      </c>
      <c r="E1605" s="1" t="s">
        <v>3492</v>
      </c>
      <c r="F1605" s="16">
        <f>VLOOKUP(A1605,Details!$A$9:$I$1687,8,FALSE)</f>
        <v>0</v>
      </c>
      <c r="H1605" s="16" t="str">
        <f t="shared" si="104"/>
        <v/>
      </c>
      <c r="I1605" s="16" t="str">
        <f t="shared" si="105"/>
        <v/>
      </c>
      <c r="J1605" s="16" t="str">
        <f t="shared" si="106"/>
        <v/>
      </c>
      <c r="K1605" s="16" t="str">
        <f t="shared" si="107"/>
        <v/>
      </c>
    </row>
    <row r="1606" spans="1:11" x14ac:dyDescent="0.35">
      <c r="A1606" s="1" t="str">
        <f>Details!A1605</f>
        <v>EOS115</v>
      </c>
      <c r="B1606" s="1" t="str">
        <f>Details!B1605</f>
        <v>HP J3M71A (981A) INK CARTRIDGE BLACK, 6K PAGES, 106ML</v>
      </c>
      <c r="C1606" s="1" t="s">
        <v>3403</v>
      </c>
      <c r="D1606" s="1" t="s">
        <v>12</v>
      </c>
      <c r="E1606" s="1" t="s">
        <v>3492</v>
      </c>
      <c r="F1606" s="16">
        <f>VLOOKUP(A1606,Details!$A$9:$I$1687,8,FALSE)</f>
        <v>0</v>
      </c>
      <c r="H1606" s="16" t="str">
        <f t="shared" si="104"/>
        <v/>
      </c>
      <c r="I1606" s="16" t="str">
        <f t="shared" si="105"/>
        <v/>
      </c>
      <c r="J1606" s="16" t="str">
        <f t="shared" si="106"/>
        <v/>
      </c>
      <c r="K1606" s="16" t="str">
        <f t="shared" si="107"/>
        <v/>
      </c>
    </row>
    <row r="1607" spans="1:11" x14ac:dyDescent="0.35">
      <c r="A1607" s="1" t="str">
        <f>Details!A1606</f>
        <v>EOS116</v>
      </c>
      <c r="B1607" s="1" t="str">
        <f>Details!B1606</f>
        <v>HP L0R12A (981X) INK CARTRIDGE BLACK, 11K PAGES, 194ML</v>
      </c>
      <c r="C1607" s="1" t="s">
        <v>3403</v>
      </c>
      <c r="D1607" s="1" t="s">
        <v>12</v>
      </c>
      <c r="E1607" s="1" t="s">
        <v>3492</v>
      </c>
      <c r="F1607" s="16">
        <f>VLOOKUP(A1607,Details!$A$9:$I$1687,8,FALSE)</f>
        <v>0</v>
      </c>
      <c r="H1607" s="16" t="str">
        <f t="shared" si="104"/>
        <v/>
      </c>
      <c r="I1607" s="16" t="str">
        <f t="shared" si="105"/>
        <v/>
      </c>
      <c r="J1607" s="16" t="str">
        <f t="shared" si="106"/>
        <v/>
      </c>
      <c r="K1607" s="16" t="str">
        <f t="shared" si="107"/>
        <v/>
      </c>
    </row>
    <row r="1608" spans="1:11" x14ac:dyDescent="0.35">
      <c r="A1608" s="1" t="str">
        <f>Details!A1607</f>
        <v>EOS117</v>
      </c>
      <c r="B1608" s="1" t="str">
        <f>Details!B1607</f>
        <v>HP L0R16A (981Y) BLACK INK CARTRIDGE EXTRA HIGH YIELD, 20K PAGES</v>
      </c>
      <c r="C1608" s="1" t="s">
        <v>3403</v>
      </c>
      <c r="D1608" s="1" t="s">
        <v>12</v>
      </c>
      <c r="E1608" s="1" t="s">
        <v>3492</v>
      </c>
      <c r="F1608" s="16">
        <f>VLOOKUP(A1608,Details!$A$9:$I$1687,8,FALSE)</f>
        <v>0</v>
      </c>
      <c r="H1608" s="16" t="str">
        <f t="shared" si="104"/>
        <v/>
      </c>
      <c r="I1608" s="16" t="str">
        <f t="shared" si="105"/>
        <v/>
      </c>
      <c r="J1608" s="16" t="str">
        <f t="shared" si="106"/>
        <v/>
      </c>
      <c r="K1608" s="16" t="str">
        <f t="shared" si="107"/>
        <v/>
      </c>
    </row>
    <row r="1609" spans="1:11" x14ac:dyDescent="0.35">
      <c r="A1609" s="1" t="str">
        <f>Details!A1608</f>
        <v>EOS118</v>
      </c>
      <c r="B1609" s="1" t="str">
        <f>Details!B1608</f>
        <v>HP L0S07AE (973X) INK CARTRIDGE BLACK, 10K PAGES, 183ML</v>
      </c>
      <c r="C1609" s="1" t="s">
        <v>3403</v>
      </c>
      <c r="D1609" s="1" t="s">
        <v>12</v>
      </c>
      <c r="E1609" s="1" t="s">
        <v>3492</v>
      </c>
      <c r="F1609" s="16">
        <f>VLOOKUP(A1609,Details!$A$9:$I$1687,8,FALSE)</f>
        <v>0</v>
      </c>
      <c r="H1609" s="16" t="str">
        <f t="shared" si="104"/>
        <v/>
      </c>
      <c r="I1609" s="16" t="str">
        <f t="shared" si="105"/>
        <v/>
      </c>
      <c r="J1609" s="16" t="str">
        <f t="shared" si="106"/>
        <v/>
      </c>
      <c r="K1609" s="16" t="str">
        <f t="shared" si="107"/>
        <v/>
      </c>
    </row>
    <row r="1610" spans="1:11" ht="25" x14ac:dyDescent="0.35">
      <c r="A1610" s="1" t="str">
        <f>Details!A1609</f>
        <v>EOS119</v>
      </c>
      <c r="B1610" s="1" t="str">
        <f>Details!B1609</f>
        <v>HP L0S58AE HP OFFICEJET PRO 7740 /8210 /8218 /8710 /8715 /8716 /8720 /8725 /8728 /8730 /8740 BLACK INK NO.953 (1000 PAGES)</v>
      </c>
      <c r="C1610" s="1" t="s">
        <v>3403</v>
      </c>
      <c r="D1610" s="1" t="s">
        <v>12</v>
      </c>
      <c r="E1610" s="1" t="s">
        <v>3492</v>
      </c>
      <c r="F1610" s="16">
        <f>VLOOKUP(A1610,Details!$A$9:$I$1687,8,FALSE)</f>
        <v>0</v>
      </c>
      <c r="H1610" s="16" t="str">
        <f t="shared" si="104"/>
        <v/>
      </c>
      <c r="I1610" s="16" t="str">
        <f t="shared" si="105"/>
        <v/>
      </c>
      <c r="J1610" s="16" t="str">
        <f t="shared" si="106"/>
        <v/>
      </c>
      <c r="K1610" s="16" t="str">
        <f t="shared" si="107"/>
        <v/>
      </c>
    </row>
    <row r="1611" spans="1:11" ht="25" x14ac:dyDescent="0.35">
      <c r="A1611" s="1" t="str">
        <f>Details!A1610</f>
        <v>EOS120</v>
      </c>
      <c r="B1611" s="1" t="str">
        <f>Details!B1610</f>
        <v>HP L0S70AE (953XL) INK CARTRIDGE BLACK OFFICEJET PRO 7740 /8210 /8218 /8710 /8715 /8716 /8720 /8725 /8728 /8730 /8740 HIGH YIELD</v>
      </c>
      <c r="C1611" s="1" t="s">
        <v>3403</v>
      </c>
      <c r="D1611" s="1" t="s">
        <v>12</v>
      </c>
      <c r="E1611" s="1" t="s">
        <v>3492</v>
      </c>
      <c r="F1611" s="16">
        <f>VLOOKUP(A1611,Details!$A$9:$I$1687,8,FALSE)</f>
        <v>0</v>
      </c>
      <c r="H1611" s="16" t="str">
        <f t="shared" si="104"/>
        <v/>
      </c>
      <c r="I1611" s="16" t="str">
        <f t="shared" si="105"/>
        <v/>
      </c>
      <c r="J1611" s="16" t="str">
        <f t="shared" si="106"/>
        <v/>
      </c>
      <c r="K1611" s="16" t="str">
        <f t="shared" si="107"/>
        <v/>
      </c>
    </row>
    <row r="1612" spans="1:11" x14ac:dyDescent="0.35">
      <c r="A1612" s="1" t="str">
        <f>Details!A1611</f>
        <v>EOS121</v>
      </c>
      <c r="B1612" s="1" t="str">
        <f>Details!B1611</f>
        <v>HP N9H67FN BLACK AND HP 62 TRI-COLOUR INK CARTRIDGE</v>
      </c>
      <c r="C1612" s="1" t="s">
        <v>3403</v>
      </c>
      <c r="D1612" s="1" t="s">
        <v>12</v>
      </c>
      <c r="E1612" s="1" t="s">
        <v>3492</v>
      </c>
      <c r="F1612" s="16">
        <f>VLOOKUP(A1612,Details!$A$9:$I$1687,8,FALSE)</f>
        <v>0</v>
      </c>
      <c r="H1612" s="16" t="str">
        <f t="shared" si="104"/>
        <v/>
      </c>
      <c r="I1612" s="16" t="str">
        <f t="shared" si="105"/>
        <v/>
      </c>
      <c r="J1612" s="16" t="str">
        <f t="shared" si="106"/>
        <v/>
      </c>
      <c r="K1612" s="16" t="str">
        <f t="shared" si="107"/>
        <v/>
      </c>
    </row>
    <row r="1613" spans="1:11" x14ac:dyDescent="0.35">
      <c r="A1613" s="1" t="str">
        <f>Details!A1612</f>
        <v>EOS122</v>
      </c>
      <c r="B1613" s="1" t="str">
        <f>Details!B1612</f>
        <v>HP N9K05AE (304) PRINTHEAD COLOR, 120 PAGES @ 5% COVERAGE, 2ML</v>
      </c>
      <c r="C1613" s="1" t="s">
        <v>3403</v>
      </c>
      <c r="D1613" s="1" t="s">
        <v>12</v>
      </c>
      <c r="E1613" s="1" t="s">
        <v>3492</v>
      </c>
      <c r="F1613" s="16">
        <f>VLOOKUP(A1613,Details!$A$9:$I$1687,8,FALSE)</f>
        <v>0</v>
      </c>
      <c r="H1613" s="16" t="str">
        <f t="shared" si="104"/>
        <v/>
      </c>
      <c r="I1613" s="16" t="str">
        <f t="shared" si="105"/>
        <v/>
      </c>
      <c r="J1613" s="16" t="str">
        <f t="shared" si="106"/>
        <v/>
      </c>
      <c r="K1613" s="16" t="str">
        <f t="shared" si="107"/>
        <v/>
      </c>
    </row>
    <row r="1614" spans="1:11" x14ac:dyDescent="0.35">
      <c r="A1614" s="1" t="str">
        <f>Details!A1613</f>
        <v>EOS123</v>
      </c>
      <c r="B1614" s="1" t="str">
        <f>Details!B1613</f>
        <v>HP N9K06AE (304) PRINTHEAD BLACK, 100 PAGES @ 5% COVERAGE, 4ML</v>
      </c>
      <c r="C1614" s="1" t="s">
        <v>3403</v>
      </c>
      <c r="D1614" s="1" t="s">
        <v>12</v>
      </c>
      <c r="E1614" s="1" t="s">
        <v>3492</v>
      </c>
      <c r="F1614" s="16">
        <f>VLOOKUP(A1614,Details!$A$9:$I$1687,8,FALSE)</f>
        <v>0</v>
      </c>
      <c r="H1614" s="16" t="str">
        <f t="shared" si="104"/>
        <v/>
      </c>
      <c r="I1614" s="16" t="str">
        <f t="shared" si="105"/>
        <v/>
      </c>
      <c r="J1614" s="16" t="str">
        <f t="shared" si="106"/>
        <v/>
      </c>
      <c r="K1614" s="16" t="str">
        <f t="shared" si="107"/>
        <v/>
      </c>
    </row>
    <row r="1615" spans="1:11" ht="37.5" x14ac:dyDescent="0.35">
      <c r="A1615" s="1" t="str">
        <f>Details!A1614</f>
        <v>EOS124</v>
      </c>
      <c r="B1615" s="1" t="str">
        <f>Details!B1614</f>
        <v>HP N9K07AE TRI-COLOUR INK CARTRIDGEHP DESKJET 2600/ 2620/2622/ 2630/ 2632/ 2633/ 2634/ 3720/ 3730/ 3732/ 3733/ 3735/ 3750/ 3760/ 3762/ ENVY 5010/ 5020/ 5030/ 5032 HIGH CAPACITY 304XL</v>
      </c>
      <c r="C1615" s="1" t="s">
        <v>3403</v>
      </c>
      <c r="D1615" s="1" t="s">
        <v>12</v>
      </c>
      <c r="E1615" s="1" t="s">
        <v>3492</v>
      </c>
      <c r="F1615" s="16">
        <f>VLOOKUP(A1615,Details!$A$9:$I$1687,8,FALSE)</f>
        <v>0</v>
      </c>
      <c r="H1615" s="16" t="str">
        <f t="shared" si="104"/>
        <v/>
      </c>
      <c r="I1615" s="16" t="str">
        <f t="shared" si="105"/>
        <v/>
      </c>
      <c r="J1615" s="16" t="str">
        <f t="shared" si="106"/>
        <v/>
      </c>
      <c r="K1615" s="16" t="str">
        <f t="shared" si="107"/>
        <v/>
      </c>
    </row>
    <row r="1616" spans="1:11" ht="37.5" x14ac:dyDescent="0.35">
      <c r="A1616" s="1" t="str">
        <f>Details!A1615</f>
        <v>EOS125</v>
      </c>
      <c r="B1616" s="1" t="str">
        <f>Details!B1615</f>
        <v>HP N9K08AE INK CARTRIDGE BLACK HP DESKJET 2600/ 2620/2622/ 2630/ 2632/ 2633/ 2634/ 3720/ 3730/ 3732/ 3733/ 3735/ 3750/ 3760/ 3762/ ENVY 5010/ 5020/ 5030/ 5032 HIGH CAPACITY 304XL</v>
      </c>
      <c r="C1616" s="1" t="s">
        <v>3403</v>
      </c>
      <c r="D1616" s="1" t="s">
        <v>12</v>
      </c>
      <c r="E1616" s="1" t="s">
        <v>3492</v>
      </c>
      <c r="F1616" s="16">
        <f>VLOOKUP(A1616,Details!$A$9:$I$1687,8,FALSE)</f>
        <v>0</v>
      </c>
      <c r="H1616" s="16" t="str">
        <f t="shared" si="104"/>
        <v/>
      </c>
      <c r="I1616" s="16" t="str">
        <f t="shared" si="105"/>
        <v/>
      </c>
      <c r="J1616" s="16" t="str">
        <f t="shared" si="106"/>
        <v/>
      </c>
      <c r="K1616" s="16" t="str">
        <f t="shared" si="107"/>
        <v/>
      </c>
    </row>
    <row r="1617" spans="1:11" x14ac:dyDescent="0.35">
      <c r="A1617" s="1" t="str">
        <f>Details!A1616</f>
        <v>EOS126</v>
      </c>
      <c r="B1617" s="1" t="str">
        <f>Details!B1616</f>
        <v>HP T6M03AE (903XL) INK CARTRIDGE CYAN, 825 PAGES, 10ML</v>
      </c>
      <c r="C1617" s="1" t="s">
        <v>3403</v>
      </c>
      <c r="D1617" s="1" t="s">
        <v>12</v>
      </c>
      <c r="E1617" s="1" t="s">
        <v>3492</v>
      </c>
      <c r="F1617" s="16">
        <f>VLOOKUP(A1617,Details!$A$9:$I$1687,8,FALSE)</f>
        <v>0</v>
      </c>
      <c r="H1617" s="16" t="str">
        <f t="shared" si="104"/>
        <v/>
      </c>
      <c r="I1617" s="16" t="str">
        <f t="shared" si="105"/>
        <v/>
      </c>
      <c r="J1617" s="16" t="str">
        <f t="shared" si="106"/>
        <v/>
      </c>
      <c r="K1617" s="16" t="str">
        <f t="shared" si="107"/>
        <v/>
      </c>
    </row>
    <row r="1618" spans="1:11" x14ac:dyDescent="0.35">
      <c r="A1618" s="1" t="str">
        <f>Details!A1617</f>
        <v>EOS127</v>
      </c>
      <c r="B1618" s="1" t="str">
        <f>Details!B1617</f>
        <v>HP T6M07AE (903XL) INK CARTRIDGE MAGENTA, 825 PAGES, 10ML</v>
      </c>
      <c r="C1618" s="1" t="s">
        <v>3403</v>
      </c>
      <c r="D1618" s="1" t="s">
        <v>12</v>
      </c>
      <c r="E1618" s="1" t="s">
        <v>3492</v>
      </c>
      <c r="F1618" s="16">
        <f>VLOOKUP(A1618,Details!$A$9:$I$1687,8,FALSE)</f>
        <v>0</v>
      </c>
      <c r="H1618" s="16" t="str">
        <f t="shared" si="104"/>
        <v/>
      </c>
      <c r="I1618" s="16" t="str">
        <f t="shared" si="105"/>
        <v/>
      </c>
      <c r="J1618" s="16" t="str">
        <f t="shared" si="106"/>
        <v/>
      </c>
      <c r="K1618" s="16" t="str">
        <f t="shared" si="107"/>
        <v/>
      </c>
    </row>
    <row r="1619" spans="1:11" x14ac:dyDescent="0.35">
      <c r="A1619" s="1" t="str">
        <f>Details!A1618</f>
        <v>EOS128</v>
      </c>
      <c r="B1619" s="1" t="str">
        <f>Details!B1618</f>
        <v>HP T6M11AE (903XL) INK CARTRIDGE YELLOW, 825 PAGES, 10ML</v>
      </c>
      <c r="C1619" s="1" t="s">
        <v>3403</v>
      </c>
      <c r="D1619" s="1" t="s">
        <v>12</v>
      </c>
      <c r="E1619" s="1" t="s">
        <v>3492</v>
      </c>
      <c r="F1619" s="16">
        <f>VLOOKUP(A1619,Details!$A$9:$I$1687,8,FALSE)</f>
        <v>0</v>
      </c>
      <c r="H1619" s="16" t="str">
        <f t="shared" si="104"/>
        <v/>
      </c>
      <c r="I1619" s="16" t="str">
        <f t="shared" si="105"/>
        <v/>
      </c>
      <c r="J1619" s="16" t="str">
        <f t="shared" si="106"/>
        <v/>
      </c>
      <c r="K1619" s="16" t="str">
        <f t="shared" si="107"/>
        <v/>
      </c>
    </row>
    <row r="1620" spans="1:11" x14ac:dyDescent="0.35">
      <c r="A1620" s="1" t="str">
        <f>Details!A1619</f>
        <v>EOS129</v>
      </c>
      <c r="B1620" s="1" t="str">
        <f>Details!B1619</f>
        <v>HP T6M15AE (903XL) INK CARTRIDGE BLACK, 825 PAGES, 22ML</v>
      </c>
      <c r="C1620" s="1" t="s">
        <v>3403</v>
      </c>
      <c r="D1620" s="1" t="s">
        <v>12</v>
      </c>
      <c r="E1620" s="1" t="s">
        <v>3492</v>
      </c>
      <c r="F1620" s="16">
        <f>VLOOKUP(A1620,Details!$A$9:$I$1687,8,FALSE)</f>
        <v>0</v>
      </c>
      <c r="H1620" s="16" t="str">
        <f t="shared" si="104"/>
        <v/>
      </c>
      <c r="I1620" s="16" t="str">
        <f t="shared" si="105"/>
        <v/>
      </c>
      <c r="J1620" s="16" t="str">
        <f t="shared" si="106"/>
        <v/>
      </c>
      <c r="K1620" s="16" t="str">
        <f t="shared" si="107"/>
        <v/>
      </c>
    </row>
    <row r="1621" spans="1:11" x14ac:dyDescent="0.35">
      <c r="A1621" s="1" t="str">
        <f>Details!A1620</f>
        <v>EOS130</v>
      </c>
      <c r="B1621" s="1" t="str">
        <f>Details!B1620</f>
        <v>HP T6N03AE (303XL) PRINTHEAD COLOR, 10ML</v>
      </c>
      <c r="C1621" s="1" t="s">
        <v>3403</v>
      </c>
      <c r="D1621" s="1" t="s">
        <v>12</v>
      </c>
      <c r="E1621" s="1" t="s">
        <v>3492</v>
      </c>
      <c r="F1621" s="16">
        <f>VLOOKUP(A1621,Details!$A$9:$I$1687,8,FALSE)</f>
        <v>0</v>
      </c>
      <c r="H1621" s="16" t="str">
        <f t="shared" si="104"/>
        <v/>
      </c>
      <c r="I1621" s="16" t="str">
        <f t="shared" si="105"/>
        <v/>
      </c>
      <c r="J1621" s="16" t="str">
        <f t="shared" si="106"/>
        <v/>
      </c>
      <c r="K1621" s="16" t="str">
        <f t="shared" si="107"/>
        <v/>
      </c>
    </row>
    <row r="1622" spans="1:11" x14ac:dyDescent="0.35">
      <c r="A1622" s="1" t="str">
        <f>Details!A1621</f>
        <v>EOS131</v>
      </c>
      <c r="B1622" s="1" t="str">
        <f>Details!B1621</f>
        <v>HP T6N04AE (303XL) PRINTHEAD BLACK, 12ML</v>
      </c>
      <c r="C1622" s="1" t="s">
        <v>3403</v>
      </c>
      <c r="D1622" s="1" t="s">
        <v>12</v>
      </c>
      <c r="E1622" s="1" t="s">
        <v>3492</v>
      </c>
      <c r="F1622" s="16">
        <f>VLOOKUP(A1622,Details!$A$9:$I$1687,8,FALSE)</f>
        <v>0</v>
      </c>
      <c r="H1622" s="16" t="str">
        <f t="shared" si="104"/>
        <v/>
      </c>
      <c r="I1622" s="16" t="str">
        <f t="shared" si="105"/>
        <v/>
      </c>
      <c r="J1622" s="16" t="str">
        <f t="shared" si="106"/>
        <v/>
      </c>
      <c r="K1622" s="16" t="str">
        <f t="shared" si="107"/>
        <v/>
      </c>
    </row>
    <row r="1623" spans="1:11" x14ac:dyDescent="0.35">
      <c r="A1623" s="1" t="str">
        <f>Details!A1622</f>
        <v>EOS132</v>
      </c>
      <c r="B1623" s="1" t="str">
        <f>Details!B1622</f>
        <v>HP W1470A (147A) TONER CARTRIDGE BLACK, 10.5K PAGES</v>
      </c>
      <c r="C1623" s="1" t="s">
        <v>3403</v>
      </c>
      <c r="D1623" s="1" t="s">
        <v>12</v>
      </c>
      <c r="E1623" s="1" t="s">
        <v>3492</v>
      </c>
      <c r="F1623" s="16">
        <f>VLOOKUP(A1623,Details!$A$9:$I$1687,8,FALSE)</f>
        <v>0</v>
      </c>
      <c r="H1623" s="16" t="str">
        <f t="shared" si="104"/>
        <v/>
      </c>
      <c r="I1623" s="16" t="str">
        <f t="shared" si="105"/>
        <v/>
      </c>
      <c r="J1623" s="16" t="str">
        <f t="shared" si="106"/>
        <v/>
      </c>
      <c r="K1623" s="16" t="str">
        <f t="shared" si="107"/>
        <v/>
      </c>
    </row>
    <row r="1624" spans="1:11" x14ac:dyDescent="0.35">
      <c r="A1624" s="1" t="str">
        <f>Details!A1623</f>
        <v>EOS133</v>
      </c>
      <c r="B1624" s="1" t="str">
        <f>Details!B1623</f>
        <v>HP W2000A (658A) TONER CARTRIDGE BLACK, 7K PAGES</v>
      </c>
      <c r="C1624" s="1" t="s">
        <v>3403</v>
      </c>
      <c r="D1624" s="1" t="s">
        <v>12</v>
      </c>
      <c r="E1624" s="1" t="s">
        <v>3492</v>
      </c>
      <c r="F1624" s="16">
        <f>VLOOKUP(A1624,Details!$A$9:$I$1687,8,FALSE)</f>
        <v>0</v>
      </c>
      <c r="H1624" s="16" t="str">
        <f t="shared" si="104"/>
        <v/>
      </c>
      <c r="I1624" s="16" t="str">
        <f t="shared" si="105"/>
        <v/>
      </c>
      <c r="J1624" s="16" t="str">
        <f t="shared" si="106"/>
        <v/>
      </c>
      <c r="K1624" s="16" t="str">
        <f t="shared" si="107"/>
        <v/>
      </c>
    </row>
    <row r="1625" spans="1:11" x14ac:dyDescent="0.35">
      <c r="A1625" s="1" t="str">
        <f>Details!A1624</f>
        <v>EOS134</v>
      </c>
      <c r="B1625" s="1" t="str">
        <f>Details!B1624</f>
        <v>HP W2001A (658A) TONER CARTRIDGE CYAN, 6K PAGES</v>
      </c>
      <c r="C1625" s="1" t="s">
        <v>3403</v>
      </c>
      <c r="D1625" s="1" t="s">
        <v>12</v>
      </c>
      <c r="E1625" s="1" t="s">
        <v>3492</v>
      </c>
      <c r="F1625" s="16">
        <f>VLOOKUP(A1625,Details!$A$9:$I$1687,8,FALSE)</f>
        <v>0</v>
      </c>
      <c r="H1625" s="16" t="str">
        <f t="shared" si="104"/>
        <v/>
      </c>
      <c r="I1625" s="16" t="str">
        <f t="shared" si="105"/>
        <v/>
      </c>
      <c r="J1625" s="16" t="str">
        <f t="shared" si="106"/>
        <v/>
      </c>
      <c r="K1625" s="16" t="str">
        <f t="shared" si="107"/>
        <v/>
      </c>
    </row>
    <row r="1626" spans="1:11" x14ac:dyDescent="0.35">
      <c r="A1626" s="1" t="str">
        <f>Details!A1625</f>
        <v>EOS135</v>
      </c>
      <c r="B1626" s="1" t="str">
        <f>Details!B1625</f>
        <v>HP W2002A (658A) TONER CARTRIDGE YELLOW, 6K PAGES</v>
      </c>
      <c r="C1626" s="1" t="s">
        <v>3403</v>
      </c>
      <c r="D1626" s="1" t="s">
        <v>12</v>
      </c>
      <c r="E1626" s="1" t="s">
        <v>3492</v>
      </c>
      <c r="F1626" s="16">
        <f>VLOOKUP(A1626,Details!$A$9:$I$1687,8,FALSE)</f>
        <v>0</v>
      </c>
      <c r="H1626" s="16" t="str">
        <f t="shared" si="104"/>
        <v/>
      </c>
      <c r="I1626" s="16" t="str">
        <f t="shared" si="105"/>
        <v/>
      </c>
      <c r="J1626" s="16" t="str">
        <f t="shared" si="106"/>
        <v/>
      </c>
      <c r="K1626" s="16" t="str">
        <f t="shared" si="107"/>
        <v/>
      </c>
    </row>
    <row r="1627" spans="1:11" x14ac:dyDescent="0.35">
      <c r="A1627" s="1" t="str">
        <f>Details!A1626</f>
        <v>EOS136</v>
      </c>
      <c r="B1627" s="1" t="str">
        <f>Details!B1626</f>
        <v>HP W2003A (658A) TONER CARTRIDGE MAGENTA, 6K PAGES</v>
      </c>
      <c r="C1627" s="1" t="s">
        <v>3403</v>
      </c>
      <c r="D1627" s="1" t="s">
        <v>12</v>
      </c>
      <c r="E1627" s="1" t="s">
        <v>3492</v>
      </c>
      <c r="F1627" s="16">
        <f>VLOOKUP(A1627,Details!$A$9:$I$1687,8,FALSE)</f>
        <v>0</v>
      </c>
      <c r="H1627" s="16" t="str">
        <f t="shared" si="104"/>
        <v/>
      </c>
      <c r="I1627" s="16" t="str">
        <f t="shared" si="105"/>
        <v/>
      </c>
      <c r="J1627" s="16" t="str">
        <f t="shared" si="106"/>
        <v/>
      </c>
      <c r="K1627" s="16" t="str">
        <f t="shared" si="107"/>
        <v/>
      </c>
    </row>
    <row r="1628" spans="1:11" x14ac:dyDescent="0.35">
      <c r="A1628" s="1" t="str">
        <f>Details!A1627</f>
        <v>EOS137</v>
      </c>
      <c r="B1628" s="1" t="str">
        <f>Details!B1627</f>
        <v>HP W2030A (415A) BLACK TONER, 2.4K PAGES</v>
      </c>
      <c r="C1628" s="1" t="s">
        <v>3403</v>
      </c>
      <c r="D1628" s="1" t="s">
        <v>12</v>
      </c>
      <c r="E1628" s="1" t="s">
        <v>3492</v>
      </c>
      <c r="F1628" s="16">
        <f>VLOOKUP(A1628,Details!$A$9:$I$1687,8,FALSE)</f>
        <v>0</v>
      </c>
      <c r="H1628" s="16" t="str">
        <f t="shared" si="104"/>
        <v/>
      </c>
      <c r="I1628" s="16" t="str">
        <f t="shared" si="105"/>
        <v/>
      </c>
      <c r="J1628" s="16" t="str">
        <f t="shared" si="106"/>
        <v/>
      </c>
      <c r="K1628" s="16" t="str">
        <f t="shared" si="107"/>
        <v/>
      </c>
    </row>
    <row r="1629" spans="1:11" x14ac:dyDescent="0.35">
      <c r="A1629" s="1" t="str">
        <f>Details!A1628</f>
        <v>EOS138</v>
      </c>
      <c r="B1629" s="1" t="str">
        <f>Details!B1628</f>
        <v>HP W2030X (415X) TONER BLACK, 7.5K PAGES</v>
      </c>
      <c r="C1629" s="1" t="s">
        <v>3403</v>
      </c>
      <c r="D1629" s="1" t="s">
        <v>12</v>
      </c>
      <c r="E1629" s="1" t="s">
        <v>3492</v>
      </c>
      <c r="F1629" s="16">
        <f>VLOOKUP(A1629,Details!$A$9:$I$1687,8,FALSE)</f>
        <v>0</v>
      </c>
      <c r="H1629" s="16" t="str">
        <f t="shared" ref="H1629:H1688" si="108">IFERROR(F1629*$J$4,"")</f>
        <v/>
      </c>
      <c r="I1629" s="16" t="str">
        <f t="shared" ref="I1629:I1688" si="109">IFERROR(F1629*$J$5,"")</f>
        <v/>
      </c>
      <c r="J1629" s="16" t="str">
        <f t="shared" ref="J1629:J1688" si="110">IFERROR(F1629*$J$6,"")</f>
        <v/>
      </c>
      <c r="K1629" s="16" t="str">
        <f t="shared" ref="K1629:K1688" si="111">IFERROR(F1629*$J$7,"")</f>
        <v/>
      </c>
    </row>
    <row r="1630" spans="1:11" x14ac:dyDescent="0.35">
      <c r="A1630" s="1" t="str">
        <f>Details!A1629</f>
        <v>EOS139</v>
      </c>
      <c r="B1630" s="1" t="str">
        <f>Details!B1629</f>
        <v>HP W2031A (425A) TONER CARTRIDGE CYAN, 2.1K PAGES</v>
      </c>
      <c r="C1630" s="1" t="s">
        <v>3403</v>
      </c>
      <c r="D1630" s="1" t="s">
        <v>12</v>
      </c>
      <c r="E1630" s="1" t="s">
        <v>3492</v>
      </c>
      <c r="F1630" s="16">
        <f>VLOOKUP(A1630,Details!$A$9:$I$1687,8,FALSE)</f>
        <v>0</v>
      </c>
      <c r="H1630" s="16" t="str">
        <f t="shared" si="108"/>
        <v/>
      </c>
      <c r="I1630" s="16" t="str">
        <f t="shared" si="109"/>
        <v/>
      </c>
      <c r="J1630" s="16" t="str">
        <f t="shared" si="110"/>
        <v/>
      </c>
      <c r="K1630" s="16" t="str">
        <f t="shared" si="111"/>
        <v/>
      </c>
    </row>
    <row r="1631" spans="1:11" x14ac:dyDescent="0.35">
      <c r="A1631" s="1" t="str">
        <f>Details!A1630</f>
        <v>EOS140</v>
      </c>
      <c r="B1631" s="1" t="str">
        <f>Details!B1630</f>
        <v>HP W2031X (415X) TONER CYAN, 6K PAGES</v>
      </c>
      <c r="C1631" s="1" t="s">
        <v>3403</v>
      </c>
      <c r="D1631" s="1" t="s">
        <v>12</v>
      </c>
      <c r="E1631" s="1" t="s">
        <v>3492</v>
      </c>
      <c r="F1631" s="16">
        <f>VLOOKUP(A1631,Details!$A$9:$I$1687,8,FALSE)</f>
        <v>0</v>
      </c>
      <c r="H1631" s="16" t="str">
        <f t="shared" si="108"/>
        <v/>
      </c>
      <c r="I1631" s="16" t="str">
        <f t="shared" si="109"/>
        <v/>
      </c>
      <c r="J1631" s="16" t="str">
        <f t="shared" si="110"/>
        <v/>
      </c>
      <c r="K1631" s="16" t="str">
        <f t="shared" si="111"/>
        <v/>
      </c>
    </row>
    <row r="1632" spans="1:11" x14ac:dyDescent="0.35">
      <c r="A1632" s="1" t="str">
        <f>Details!A1631</f>
        <v>EOS141</v>
      </c>
      <c r="B1632" s="1" t="str">
        <f>Details!B1631</f>
        <v>HP W2032A (425A) TONER CARTRIDGE YELLOW, 2.1K PAGES</v>
      </c>
      <c r="C1632" s="1" t="s">
        <v>3403</v>
      </c>
      <c r="D1632" s="1" t="s">
        <v>12</v>
      </c>
      <c r="E1632" s="1" t="s">
        <v>3492</v>
      </c>
      <c r="F1632" s="16">
        <f>VLOOKUP(A1632,Details!$A$9:$I$1687,8,FALSE)</f>
        <v>0</v>
      </c>
      <c r="H1632" s="16" t="str">
        <f t="shared" si="108"/>
        <v/>
      </c>
      <c r="I1632" s="16" t="str">
        <f t="shared" si="109"/>
        <v/>
      </c>
      <c r="J1632" s="16" t="str">
        <f t="shared" si="110"/>
        <v/>
      </c>
      <c r="K1632" s="16" t="str">
        <f t="shared" si="111"/>
        <v/>
      </c>
    </row>
    <row r="1633" spans="1:11" x14ac:dyDescent="0.35">
      <c r="A1633" s="1" t="str">
        <f>Details!A1632</f>
        <v>EOS142</v>
      </c>
      <c r="B1633" s="1" t="str">
        <f>Details!B1632</f>
        <v>HP W2032X (415X) TONER YELLOW, 6K PAGES</v>
      </c>
      <c r="C1633" s="1" t="s">
        <v>3403</v>
      </c>
      <c r="D1633" s="1" t="s">
        <v>12</v>
      </c>
      <c r="E1633" s="1" t="s">
        <v>3492</v>
      </c>
      <c r="F1633" s="16">
        <f>VLOOKUP(A1633,Details!$A$9:$I$1687,8,FALSE)</f>
        <v>0</v>
      </c>
      <c r="H1633" s="16" t="str">
        <f t="shared" si="108"/>
        <v/>
      </c>
      <c r="I1633" s="16" t="str">
        <f t="shared" si="109"/>
        <v/>
      </c>
      <c r="J1633" s="16" t="str">
        <f t="shared" si="110"/>
        <v/>
      </c>
      <c r="K1633" s="16" t="str">
        <f t="shared" si="111"/>
        <v/>
      </c>
    </row>
    <row r="1634" spans="1:11" x14ac:dyDescent="0.35">
      <c r="A1634" s="1" t="str">
        <f>Details!A1633</f>
        <v>EOS143</v>
      </c>
      <c r="B1634" s="1" t="str">
        <f>Details!B1633</f>
        <v>HP W2033A (425A) TONER CARTRIDGE MAGENTA, 2.1K PAGES</v>
      </c>
      <c r="C1634" s="1" t="s">
        <v>3403</v>
      </c>
      <c r="D1634" s="1" t="s">
        <v>12</v>
      </c>
      <c r="E1634" s="1" t="s">
        <v>3492</v>
      </c>
      <c r="F1634" s="16">
        <f>VLOOKUP(A1634,Details!$A$9:$I$1687,8,FALSE)</f>
        <v>0</v>
      </c>
      <c r="H1634" s="16" t="str">
        <f t="shared" si="108"/>
        <v/>
      </c>
      <c r="I1634" s="16" t="str">
        <f t="shared" si="109"/>
        <v/>
      </c>
      <c r="J1634" s="16" t="str">
        <f t="shared" si="110"/>
        <v/>
      </c>
      <c r="K1634" s="16" t="str">
        <f t="shared" si="111"/>
        <v/>
      </c>
    </row>
    <row r="1635" spans="1:11" x14ac:dyDescent="0.35">
      <c r="A1635" s="1" t="str">
        <f>Details!A1634</f>
        <v>EOS144</v>
      </c>
      <c r="B1635" s="1" t="str">
        <f>Details!B1634</f>
        <v>HP W2033X (415X) TONER MAGENTA, 6K PAGES</v>
      </c>
      <c r="C1635" s="1" t="s">
        <v>3403</v>
      </c>
      <c r="D1635" s="1" t="s">
        <v>12</v>
      </c>
      <c r="E1635" s="1" t="s">
        <v>3492</v>
      </c>
      <c r="F1635" s="16">
        <f>VLOOKUP(A1635,Details!$A$9:$I$1687,8,FALSE)</f>
        <v>0</v>
      </c>
      <c r="H1635" s="16" t="str">
        <f t="shared" si="108"/>
        <v/>
      </c>
      <c r="I1635" s="16" t="str">
        <f t="shared" si="109"/>
        <v/>
      </c>
      <c r="J1635" s="16" t="str">
        <f t="shared" si="110"/>
        <v/>
      </c>
      <c r="K1635" s="16" t="str">
        <f t="shared" si="111"/>
        <v/>
      </c>
    </row>
    <row r="1636" spans="1:11" x14ac:dyDescent="0.35">
      <c r="A1636" s="1" t="str">
        <f>Details!A1635</f>
        <v>EOS145</v>
      </c>
      <c r="B1636" s="1" t="str">
        <f>Details!B1635</f>
        <v>HP W2120A (212A) TONER CARTRIDGE BLACK, 5.5K PAGES</v>
      </c>
      <c r="C1636" s="1" t="s">
        <v>3403</v>
      </c>
      <c r="D1636" s="1" t="s">
        <v>12</v>
      </c>
      <c r="E1636" s="1" t="s">
        <v>3492</v>
      </c>
      <c r="F1636" s="16">
        <f>VLOOKUP(A1636,Details!$A$9:$I$1687,8,FALSE)</f>
        <v>0</v>
      </c>
      <c r="H1636" s="16" t="str">
        <f t="shared" si="108"/>
        <v/>
      </c>
      <c r="I1636" s="16" t="str">
        <f t="shared" si="109"/>
        <v/>
      </c>
      <c r="J1636" s="16" t="str">
        <f t="shared" si="110"/>
        <v/>
      </c>
      <c r="K1636" s="16" t="str">
        <f t="shared" si="111"/>
        <v/>
      </c>
    </row>
    <row r="1637" spans="1:11" x14ac:dyDescent="0.35">
      <c r="A1637" s="1" t="str">
        <f>Details!A1636</f>
        <v>EOS146</v>
      </c>
      <c r="B1637" s="1" t="str">
        <f>Details!B1636</f>
        <v>HP W2120X (212X) TONER CARTRIDGE BLACK, 13K PAGES</v>
      </c>
      <c r="C1637" s="1" t="s">
        <v>3403</v>
      </c>
      <c r="D1637" s="1" t="s">
        <v>12</v>
      </c>
      <c r="E1637" s="1" t="s">
        <v>3492</v>
      </c>
      <c r="F1637" s="16">
        <f>VLOOKUP(A1637,Details!$A$9:$I$1687,8,FALSE)</f>
        <v>0</v>
      </c>
      <c r="H1637" s="16" t="str">
        <f t="shared" si="108"/>
        <v/>
      </c>
      <c r="I1637" s="16" t="str">
        <f t="shared" si="109"/>
        <v/>
      </c>
      <c r="J1637" s="16" t="str">
        <f t="shared" si="110"/>
        <v/>
      </c>
      <c r="K1637" s="16" t="str">
        <f t="shared" si="111"/>
        <v/>
      </c>
    </row>
    <row r="1638" spans="1:11" x14ac:dyDescent="0.35">
      <c r="A1638" s="1" t="str">
        <f>Details!A1637</f>
        <v>EOS147</v>
      </c>
      <c r="B1638" s="1" t="str">
        <f>Details!B1637</f>
        <v>HP W2121A (212A) TONER CARTRIDGE CYAN, 4.5K PAGES</v>
      </c>
      <c r="C1638" s="1" t="s">
        <v>3403</v>
      </c>
      <c r="D1638" s="1" t="s">
        <v>12</v>
      </c>
      <c r="E1638" s="1" t="s">
        <v>3492</v>
      </c>
      <c r="F1638" s="16">
        <f>VLOOKUP(A1638,Details!$A$9:$I$1687,8,FALSE)</f>
        <v>0</v>
      </c>
      <c r="H1638" s="16" t="str">
        <f t="shared" si="108"/>
        <v/>
      </c>
      <c r="I1638" s="16" t="str">
        <f t="shared" si="109"/>
        <v/>
      </c>
      <c r="J1638" s="16" t="str">
        <f t="shared" si="110"/>
        <v/>
      </c>
      <c r="K1638" s="16" t="str">
        <f t="shared" si="111"/>
        <v/>
      </c>
    </row>
    <row r="1639" spans="1:11" x14ac:dyDescent="0.35">
      <c r="A1639" s="1" t="str">
        <f>Details!A1638</f>
        <v>EOS148</v>
      </c>
      <c r="B1639" s="1" t="str">
        <f>Details!B1638</f>
        <v>HP W2121X (212X) TONER CARTRIDGE CYAN, 10K PAGES</v>
      </c>
      <c r="C1639" s="1" t="s">
        <v>3403</v>
      </c>
      <c r="D1639" s="1" t="s">
        <v>12</v>
      </c>
      <c r="E1639" s="1" t="s">
        <v>3492</v>
      </c>
      <c r="F1639" s="16">
        <f>VLOOKUP(A1639,Details!$A$9:$I$1687,8,FALSE)</f>
        <v>0</v>
      </c>
      <c r="H1639" s="16" t="str">
        <f t="shared" si="108"/>
        <v/>
      </c>
      <c r="I1639" s="16" t="str">
        <f t="shared" si="109"/>
        <v/>
      </c>
      <c r="J1639" s="16" t="str">
        <f t="shared" si="110"/>
        <v/>
      </c>
      <c r="K1639" s="16" t="str">
        <f t="shared" si="111"/>
        <v/>
      </c>
    </row>
    <row r="1640" spans="1:11" x14ac:dyDescent="0.35">
      <c r="A1640" s="1" t="str">
        <f>Details!A1639</f>
        <v>EOS149</v>
      </c>
      <c r="B1640" s="1" t="str">
        <f>Details!B1639</f>
        <v>HP W2122A (212A) TONER CARTRIDGE YELLOW, 4.5K PAGES</v>
      </c>
      <c r="C1640" s="1" t="s">
        <v>3403</v>
      </c>
      <c r="D1640" s="1" t="s">
        <v>12</v>
      </c>
      <c r="E1640" s="1" t="s">
        <v>3492</v>
      </c>
      <c r="F1640" s="16">
        <f>VLOOKUP(A1640,Details!$A$9:$I$1687,8,FALSE)</f>
        <v>0</v>
      </c>
      <c r="H1640" s="16" t="str">
        <f t="shared" si="108"/>
        <v/>
      </c>
      <c r="I1640" s="16" t="str">
        <f t="shared" si="109"/>
        <v/>
      </c>
      <c r="J1640" s="16" t="str">
        <f t="shared" si="110"/>
        <v/>
      </c>
      <c r="K1640" s="16" t="str">
        <f t="shared" si="111"/>
        <v/>
      </c>
    </row>
    <row r="1641" spans="1:11" x14ac:dyDescent="0.35">
      <c r="A1641" s="1" t="str">
        <f>Details!A1640</f>
        <v>EOS150</v>
      </c>
      <c r="B1641" s="1" t="str">
        <f>Details!B1640</f>
        <v>HP W2122X (212X) TONER CARTRIDGE YELLOW, 10K PAGES</v>
      </c>
      <c r="C1641" s="1" t="s">
        <v>3403</v>
      </c>
      <c r="D1641" s="1" t="s">
        <v>12</v>
      </c>
      <c r="E1641" s="1" t="s">
        <v>3492</v>
      </c>
      <c r="F1641" s="16">
        <f>VLOOKUP(A1641,Details!$A$9:$I$1687,8,FALSE)</f>
        <v>0</v>
      </c>
      <c r="H1641" s="16" t="str">
        <f t="shared" si="108"/>
        <v/>
      </c>
      <c r="I1641" s="16" t="str">
        <f t="shared" si="109"/>
        <v/>
      </c>
      <c r="J1641" s="16" t="str">
        <f t="shared" si="110"/>
        <v/>
      </c>
      <c r="K1641" s="16" t="str">
        <f t="shared" si="111"/>
        <v/>
      </c>
    </row>
    <row r="1642" spans="1:11" x14ac:dyDescent="0.35">
      <c r="A1642" s="1" t="str">
        <f>Details!A1641</f>
        <v>EOS151</v>
      </c>
      <c r="B1642" s="1" t="str">
        <f>Details!B1641</f>
        <v>HP W2123A (212A) TONER CARTRIDGE MAGENTA, 4.5K PAGES</v>
      </c>
      <c r="C1642" s="1" t="s">
        <v>3403</v>
      </c>
      <c r="D1642" s="1" t="s">
        <v>12</v>
      </c>
      <c r="E1642" s="1" t="s">
        <v>3492</v>
      </c>
      <c r="F1642" s="16">
        <f>VLOOKUP(A1642,Details!$A$9:$I$1687,8,FALSE)</f>
        <v>0</v>
      </c>
      <c r="H1642" s="16" t="str">
        <f t="shared" si="108"/>
        <v/>
      </c>
      <c r="I1642" s="16" t="str">
        <f t="shared" si="109"/>
        <v/>
      </c>
      <c r="J1642" s="16" t="str">
        <f t="shared" si="110"/>
        <v/>
      </c>
      <c r="K1642" s="16" t="str">
        <f t="shared" si="111"/>
        <v/>
      </c>
    </row>
    <row r="1643" spans="1:11" x14ac:dyDescent="0.35">
      <c r="A1643" s="1" t="str">
        <f>Details!A1642</f>
        <v>EOS152</v>
      </c>
      <c r="B1643" s="1" t="str">
        <f>Details!B1642</f>
        <v>HP W2123X (212X) TONER CARTRIDGE MAGENTA, 10K PAGES</v>
      </c>
      <c r="C1643" s="1" t="s">
        <v>3403</v>
      </c>
      <c r="D1643" s="1" t="s">
        <v>12</v>
      </c>
      <c r="E1643" s="1" t="s">
        <v>3492</v>
      </c>
      <c r="F1643" s="16">
        <f>VLOOKUP(A1643,Details!$A$9:$I$1687,8,FALSE)</f>
        <v>0</v>
      </c>
      <c r="H1643" s="16" t="str">
        <f t="shared" si="108"/>
        <v/>
      </c>
      <c r="I1643" s="16" t="str">
        <f t="shared" si="109"/>
        <v/>
      </c>
      <c r="J1643" s="16" t="str">
        <f t="shared" si="110"/>
        <v/>
      </c>
      <c r="K1643" s="16" t="str">
        <f t="shared" si="111"/>
        <v/>
      </c>
    </row>
    <row r="1644" spans="1:11" x14ac:dyDescent="0.35">
      <c r="A1644" s="1" t="str">
        <f>Details!A1643</f>
        <v>EOS153</v>
      </c>
      <c r="B1644" s="1" t="str">
        <f>Details!B1643</f>
        <v>HP W2210A (207A) LASERJET TONER, 1350 PAGES</v>
      </c>
      <c r="C1644" s="1" t="s">
        <v>3403</v>
      </c>
      <c r="D1644" s="1" t="s">
        <v>12</v>
      </c>
      <c r="E1644" s="1" t="s">
        <v>3492</v>
      </c>
      <c r="F1644" s="16">
        <f>VLOOKUP(A1644,Details!$A$9:$I$1687,8,FALSE)</f>
        <v>0</v>
      </c>
      <c r="H1644" s="16" t="str">
        <f t="shared" si="108"/>
        <v/>
      </c>
      <c r="I1644" s="16" t="str">
        <f t="shared" si="109"/>
        <v/>
      </c>
      <c r="J1644" s="16" t="str">
        <f t="shared" si="110"/>
        <v/>
      </c>
      <c r="K1644" s="16" t="str">
        <f t="shared" si="111"/>
        <v/>
      </c>
    </row>
    <row r="1645" spans="1:11" x14ac:dyDescent="0.35">
      <c r="A1645" s="1" t="str">
        <f>Details!A1644</f>
        <v>EOS154</v>
      </c>
      <c r="B1645" s="1" t="str">
        <f>Details!B1644</f>
        <v>HP 3Y035AEPACK (963XL) INK CARTRIDGE BLACK &amp; TRI COLOUR</v>
      </c>
      <c r="C1645" s="1" t="s">
        <v>3403</v>
      </c>
      <c r="D1645" s="1" t="s">
        <v>39</v>
      </c>
      <c r="E1645" s="1" t="s">
        <v>3492</v>
      </c>
      <c r="F1645" s="16">
        <f>VLOOKUP(A1645,Details!$A$9:$I$1687,8,FALSE)</f>
        <v>0</v>
      </c>
      <c r="H1645" s="16" t="str">
        <f t="shared" si="108"/>
        <v/>
      </c>
      <c r="I1645" s="16" t="str">
        <f t="shared" si="109"/>
        <v/>
      </c>
      <c r="J1645" s="16" t="str">
        <f t="shared" si="110"/>
        <v/>
      </c>
      <c r="K1645" s="16" t="str">
        <f t="shared" si="111"/>
        <v/>
      </c>
    </row>
    <row r="1646" spans="1:11" x14ac:dyDescent="0.35">
      <c r="A1646" s="1" t="str">
        <f>Details!A1645</f>
        <v>EOS155</v>
      </c>
      <c r="B1646" s="1" t="str">
        <f>Details!B1645</f>
        <v>BROTHER LC-3217BK INK CARTRIDGE BLACK, 550 PAGES, 15ML</v>
      </c>
      <c r="C1646" s="1" t="s">
        <v>3403</v>
      </c>
      <c r="D1646" s="1" t="s">
        <v>12</v>
      </c>
      <c r="E1646" s="1" t="s">
        <v>3492</v>
      </c>
      <c r="F1646" s="16">
        <f>VLOOKUP(A1646,Details!$A$9:$I$1687,8,FALSE)</f>
        <v>0</v>
      </c>
      <c r="H1646" s="16" t="str">
        <f t="shared" si="108"/>
        <v/>
      </c>
      <c r="I1646" s="16" t="str">
        <f t="shared" si="109"/>
        <v/>
      </c>
      <c r="J1646" s="16" t="str">
        <f t="shared" si="110"/>
        <v/>
      </c>
      <c r="K1646" s="16" t="str">
        <f t="shared" si="111"/>
        <v/>
      </c>
    </row>
    <row r="1647" spans="1:11" x14ac:dyDescent="0.35">
      <c r="A1647" s="1" t="str">
        <f>Details!A1646</f>
        <v>EOS156</v>
      </c>
      <c r="B1647" s="1" t="str">
        <f>Details!B1646</f>
        <v>BROTHER LC-3217C INK CARTRIDGE CYAN, 550 PAGES, 9ML</v>
      </c>
      <c r="C1647" s="1" t="s">
        <v>3403</v>
      </c>
      <c r="D1647" s="1" t="s">
        <v>12</v>
      </c>
      <c r="E1647" s="1" t="s">
        <v>3492</v>
      </c>
      <c r="F1647" s="16">
        <f>VLOOKUP(A1647,Details!$A$9:$I$1687,8,FALSE)</f>
        <v>0</v>
      </c>
      <c r="H1647" s="16" t="str">
        <f t="shared" si="108"/>
        <v/>
      </c>
      <c r="I1647" s="16" t="str">
        <f t="shared" si="109"/>
        <v/>
      </c>
      <c r="J1647" s="16" t="str">
        <f t="shared" si="110"/>
        <v/>
      </c>
      <c r="K1647" s="16" t="str">
        <f t="shared" si="111"/>
        <v/>
      </c>
    </row>
    <row r="1648" spans="1:11" x14ac:dyDescent="0.35">
      <c r="A1648" s="1" t="str">
        <f>Details!A1647</f>
        <v>EOS157</v>
      </c>
      <c r="B1648" s="1" t="str">
        <f>Details!B1647</f>
        <v>BROTHER LC-3217M INK CARTRIDGE MAGENTA, 550 PAGES, 9ML</v>
      </c>
      <c r="C1648" s="1" t="s">
        <v>3403</v>
      </c>
      <c r="D1648" s="1" t="s">
        <v>12</v>
      </c>
      <c r="E1648" s="1" t="s">
        <v>3492</v>
      </c>
      <c r="F1648" s="16">
        <f>VLOOKUP(A1648,Details!$A$9:$I$1687,8,FALSE)</f>
        <v>0</v>
      </c>
      <c r="H1648" s="16" t="str">
        <f t="shared" si="108"/>
        <v/>
      </c>
      <c r="I1648" s="16" t="str">
        <f t="shared" si="109"/>
        <v/>
      </c>
      <c r="J1648" s="16" t="str">
        <f t="shared" si="110"/>
        <v/>
      </c>
      <c r="K1648" s="16" t="str">
        <f t="shared" si="111"/>
        <v/>
      </c>
    </row>
    <row r="1649" spans="1:11" x14ac:dyDescent="0.35">
      <c r="A1649" s="1" t="str">
        <f>Details!A1648</f>
        <v>EOS158</v>
      </c>
      <c r="B1649" s="1" t="str">
        <f>Details!B1648</f>
        <v>BROTHER LC-3217Y INK CARTRIDGE YELLOW, 550 PAGES, 9ML</v>
      </c>
      <c r="C1649" s="1" t="s">
        <v>3403</v>
      </c>
      <c r="D1649" s="1" t="s">
        <v>12</v>
      </c>
      <c r="E1649" s="1" t="s">
        <v>3492</v>
      </c>
      <c r="F1649" s="16">
        <f>VLOOKUP(A1649,Details!$A$9:$I$1687,8,FALSE)</f>
        <v>0</v>
      </c>
      <c r="H1649" s="16" t="str">
        <f t="shared" si="108"/>
        <v/>
      </c>
      <c r="I1649" s="16" t="str">
        <f t="shared" si="109"/>
        <v/>
      </c>
      <c r="J1649" s="16" t="str">
        <f t="shared" si="110"/>
        <v/>
      </c>
      <c r="K1649" s="16" t="str">
        <f t="shared" si="111"/>
        <v/>
      </c>
    </row>
    <row r="1650" spans="1:11" x14ac:dyDescent="0.35">
      <c r="A1650" s="1" t="str">
        <f>Details!A1649</f>
        <v>EOS159</v>
      </c>
      <c r="B1650" s="1" t="str">
        <f>Details!B1649</f>
        <v>BROTHER LC-3219XLBK INK CARTRIDGE BLACK, 3K PAGES</v>
      </c>
      <c r="C1650" s="1" t="s">
        <v>3403</v>
      </c>
      <c r="D1650" s="1" t="s">
        <v>12</v>
      </c>
      <c r="E1650" s="1" t="s">
        <v>3492</v>
      </c>
      <c r="F1650" s="16">
        <f>VLOOKUP(A1650,Details!$A$9:$I$1687,8,FALSE)</f>
        <v>0</v>
      </c>
      <c r="H1650" s="16" t="str">
        <f t="shared" si="108"/>
        <v/>
      </c>
      <c r="I1650" s="16" t="str">
        <f t="shared" si="109"/>
        <v/>
      </c>
      <c r="J1650" s="16" t="str">
        <f t="shared" si="110"/>
        <v/>
      </c>
      <c r="K1650" s="16" t="str">
        <f t="shared" si="111"/>
        <v/>
      </c>
    </row>
    <row r="1651" spans="1:11" x14ac:dyDescent="0.35">
      <c r="A1651" s="1" t="str">
        <f>Details!A1650</f>
        <v>EOS160</v>
      </c>
      <c r="B1651" s="1" t="str">
        <f>Details!B1650</f>
        <v>BROTHER LC-3219XLC INK CARTRIDGE CYAN, 1.5K PAGES, 12,4ML</v>
      </c>
      <c r="C1651" s="1" t="s">
        <v>3403</v>
      </c>
      <c r="D1651" s="1" t="s">
        <v>12</v>
      </c>
      <c r="E1651" s="1" t="s">
        <v>3492</v>
      </c>
      <c r="F1651" s="16">
        <f>VLOOKUP(A1651,Details!$A$9:$I$1687,8,FALSE)</f>
        <v>0</v>
      </c>
      <c r="H1651" s="16" t="str">
        <f t="shared" si="108"/>
        <v/>
      </c>
      <c r="I1651" s="16" t="str">
        <f t="shared" si="109"/>
        <v/>
      </c>
      <c r="J1651" s="16" t="str">
        <f t="shared" si="110"/>
        <v/>
      </c>
      <c r="K1651" s="16" t="str">
        <f t="shared" si="111"/>
        <v/>
      </c>
    </row>
    <row r="1652" spans="1:11" x14ac:dyDescent="0.35">
      <c r="A1652" s="1" t="str">
        <f>Details!A1651</f>
        <v>EOS161</v>
      </c>
      <c r="B1652" s="1" t="str">
        <f>Details!B1651</f>
        <v>BROTHER LC-3219XLM INK CARTRIDGE MAGENTA, 1.5K PAGES</v>
      </c>
      <c r="C1652" s="1" t="s">
        <v>3403</v>
      </c>
      <c r="D1652" s="1" t="s">
        <v>12</v>
      </c>
      <c r="E1652" s="1" t="s">
        <v>3492</v>
      </c>
      <c r="F1652" s="16">
        <f>VLOOKUP(A1652,Details!$A$9:$I$1687,8,FALSE)</f>
        <v>0</v>
      </c>
      <c r="H1652" s="16" t="str">
        <f t="shared" si="108"/>
        <v/>
      </c>
      <c r="I1652" s="16" t="str">
        <f t="shared" si="109"/>
        <v/>
      </c>
      <c r="J1652" s="16" t="str">
        <f t="shared" si="110"/>
        <v/>
      </c>
      <c r="K1652" s="16" t="str">
        <f t="shared" si="111"/>
        <v/>
      </c>
    </row>
    <row r="1653" spans="1:11" x14ac:dyDescent="0.35">
      <c r="A1653" s="1" t="str">
        <f>Details!A1652</f>
        <v>EOS162</v>
      </c>
      <c r="B1653" s="1" t="str">
        <f>Details!B1652</f>
        <v>BROTHER LC-3219XLY INK CARTRIDGE YELLOW, 1.5K PAGES</v>
      </c>
      <c r="C1653" s="1" t="s">
        <v>3403</v>
      </c>
      <c r="D1653" s="1" t="s">
        <v>12</v>
      </c>
      <c r="E1653" s="1" t="s">
        <v>3492</v>
      </c>
      <c r="F1653" s="16">
        <f>VLOOKUP(A1653,Details!$A$9:$I$1687,8,FALSE)</f>
        <v>0</v>
      </c>
      <c r="H1653" s="16" t="str">
        <f t="shared" si="108"/>
        <v/>
      </c>
      <c r="I1653" s="16" t="str">
        <f t="shared" si="109"/>
        <v/>
      </c>
      <c r="J1653" s="16" t="str">
        <f t="shared" si="110"/>
        <v/>
      </c>
      <c r="K1653" s="16" t="str">
        <f t="shared" si="111"/>
        <v/>
      </c>
    </row>
    <row r="1654" spans="1:11" x14ac:dyDescent="0.35">
      <c r="A1654" s="1" t="str">
        <f>Details!A1653</f>
        <v>EOS163</v>
      </c>
      <c r="B1654" s="1" t="str">
        <f>Details!B1653</f>
        <v>BROTHER TN-1050 TONER BLACK, 1000 PAGES</v>
      </c>
      <c r="C1654" s="1" t="s">
        <v>3403</v>
      </c>
      <c r="D1654" s="1" t="s">
        <v>12</v>
      </c>
      <c r="E1654" s="1" t="s">
        <v>3492</v>
      </c>
      <c r="F1654" s="16">
        <f>VLOOKUP(A1654,Details!$A$9:$I$1687,8,FALSE)</f>
        <v>0</v>
      </c>
      <c r="H1654" s="16" t="str">
        <f t="shared" si="108"/>
        <v/>
      </c>
      <c r="I1654" s="16" t="str">
        <f t="shared" si="109"/>
        <v/>
      </c>
      <c r="J1654" s="16" t="str">
        <f t="shared" si="110"/>
        <v/>
      </c>
      <c r="K1654" s="16" t="str">
        <f t="shared" si="111"/>
        <v/>
      </c>
    </row>
    <row r="1655" spans="1:11" x14ac:dyDescent="0.35">
      <c r="A1655" s="1" t="str">
        <f>Details!A1654</f>
        <v>EOS164</v>
      </c>
      <c r="B1655" s="1" t="str">
        <f>Details!B1654</f>
        <v>BROTHER TN-2420 TONER BLACK, 3K PAGES</v>
      </c>
      <c r="C1655" s="1" t="s">
        <v>3403</v>
      </c>
      <c r="D1655" s="1" t="s">
        <v>12</v>
      </c>
      <c r="E1655" s="1" t="s">
        <v>3492</v>
      </c>
      <c r="F1655" s="16">
        <f>VLOOKUP(A1655,Details!$A$9:$I$1687,8,FALSE)</f>
        <v>0</v>
      </c>
      <c r="H1655" s="16" t="str">
        <f t="shared" si="108"/>
        <v/>
      </c>
      <c r="I1655" s="16" t="str">
        <f t="shared" si="109"/>
        <v/>
      </c>
      <c r="J1655" s="16" t="str">
        <f t="shared" si="110"/>
        <v/>
      </c>
      <c r="K1655" s="16" t="str">
        <f t="shared" si="111"/>
        <v/>
      </c>
    </row>
    <row r="1656" spans="1:11" x14ac:dyDescent="0.35">
      <c r="A1656" s="1" t="str">
        <f>Details!A1655</f>
        <v>EOS165</v>
      </c>
      <c r="B1656" s="1" t="str">
        <f>Details!B1655</f>
        <v>BROTHER TX-251 P-TOUCH RIBBON, 24MM X 15M</v>
      </c>
      <c r="C1656" s="1" t="s">
        <v>3403</v>
      </c>
      <c r="D1656" s="1" t="s">
        <v>12</v>
      </c>
      <c r="E1656" s="1" t="s">
        <v>3492</v>
      </c>
      <c r="F1656" s="16">
        <f>VLOOKUP(A1656,Details!$A$9:$I$1687,8,FALSE)</f>
        <v>0</v>
      </c>
      <c r="H1656" s="16" t="str">
        <f t="shared" si="108"/>
        <v/>
      </c>
      <c r="I1656" s="16" t="str">
        <f t="shared" si="109"/>
        <v/>
      </c>
      <c r="J1656" s="16" t="str">
        <f t="shared" si="110"/>
        <v/>
      </c>
      <c r="K1656" s="16" t="str">
        <f t="shared" si="111"/>
        <v/>
      </c>
    </row>
    <row r="1657" spans="1:11" x14ac:dyDescent="0.35">
      <c r="A1657" s="1" t="str">
        <f>Details!A1656</f>
        <v>EOS166</v>
      </c>
      <c r="B1657" s="1" t="str">
        <f>Details!B1656</f>
        <v>BROTHER TZE-231 P-TOUCH RIBBON, 12MM X 8M</v>
      </c>
      <c r="C1657" s="1" t="s">
        <v>3403</v>
      </c>
      <c r="D1657" s="1" t="s">
        <v>12</v>
      </c>
      <c r="E1657" s="1" t="s">
        <v>3492</v>
      </c>
      <c r="F1657" s="16">
        <f>VLOOKUP(A1657,Details!$A$9:$I$1687,8,FALSE)</f>
        <v>0</v>
      </c>
      <c r="H1657" s="16" t="str">
        <f t="shared" si="108"/>
        <v/>
      </c>
      <c r="I1657" s="16" t="str">
        <f t="shared" si="109"/>
        <v/>
      </c>
      <c r="J1657" s="16" t="str">
        <f t="shared" si="110"/>
        <v/>
      </c>
      <c r="K1657" s="16" t="str">
        <f t="shared" si="111"/>
        <v/>
      </c>
    </row>
    <row r="1658" spans="1:11" x14ac:dyDescent="0.35">
      <c r="A1658" s="1" t="str">
        <f>Details!A1657</f>
        <v>EOS167</v>
      </c>
      <c r="B1658" s="1" t="str">
        <f>Details!B1657</f>
        <v>BROTHER TZE-241 P-TOUCH RIBBON, 18MM X 8M</v>
      </c>
      <c r="C1658" s="1" t="s">
        <v>3403</v>
      </c>
      <c r="D1658" s="1" t="s">
        <v>12</v>
      </c>
      <c r="E1658" s="1" t="s">
        <v>3492</v>
      </c>
      <c r="F1658" s="16">
        <f>VLOOKUP(A1658,Details!$A$9:$I$1687,8,FALSE)</f>
        <v>0</v>
      </c>
      <c r="H1658" s="16" t="str">
        <f t="shared" si="108"/>
        <v/>
      </c>
      <c r="I1658" s="16" t="str">
        <f t="shared" si="109"/>
        <v/>
      </c>
      <c r="J1658" s="16" t="str">
        <f t="shared" si="110"/>
        <v/>
      </c>
      <c r="K1658" s="16" t="str">
        <f t="shared" si="111"/>
        <v/>
      </c>
    </row>
    <row r="1659" spans="1:11" x14ac:dyDescent="0.35">
      <c r="A1659" s="1" t="str">
        <f>Details!A1658</f>
        <v>EOS168</v>
      </c>
      <c r="B1659" s="1" t="str">
        <f>Details!B1658</f>
        <v>BROTHER TZE-651 P-TOUCH RIBBON, 24MM X 8M</v>
      </c>
      <c r="C1659" s="1" t="s">
        <v>3403</v>
      </c>
      <c r="D1659" s="1" t="s">
        <v>12</v>
      </c>
      <c r="E1659" s="1" t="s">
        <v>3492</v>
      </c>
      <c r="F1659" s="16">
        <f>VLOOKUP(A1659,Details!$A$9:$I$1687,8,FALSE)</f>
        <v>0</v>
      </c>
      <c r="H1659" s="16" t="str">
        <f t="shared" si="108"/>
        <v/>
      </c>
      <c r="I1659" s="16" t="str">
        <f t="shared" si="109"/>
        <v/>
      </c>
      <c r="J1659" s="16" t="str">
        <f t="shared" si="110"/>
        <v/>
      </c>
      <c r="K1659" s="16" t="str">
        <f t="shared" si="111"/>
        <v/>
      </c>
    </row>
    <row r="1660" spans="1:11" x14ac:dyDescent="0.35">
      <c r="A1660" s="1" t="str">
        <f>Details!A1659</f>
        <v>EOS169</v>
      </c>
      <c r="B1660" s="1" t="str">
        <f>Details!B1659</f>
        <v>CANON 1509B001 (PGI-35 BK) INK CARTRIDGE BLACK, 191 PAGES, 9ML</v>
      </c>
      <c r="C1660" s="1" t="s">
        <v>3403</v>
      </c>
      <c r="D1660" s="1" t="s">
        <v>12</v>
      </c>
      <c r="E1660" s="1" t="s">
        <v>3492</v>
      </c>
      <c r="F1660" s="16">
        <f>VLOOKUP(A1660,Details!$A$9:$I$1687,8,FALSE)</f>
        <v>0</v>
      </c>
      <c r="H1660" s="16" t="str">
        <f t="shared" si="108"/>
        <v/>
      </c>
      <c r="I1660" s="16" t="str">
        <f t="shared" si="109"/>
        <v/>
      </c>
      <c r="J1660" s="16" t="str">
        <f t="shared" si="110"/>
        <v/>
      </c>
      <c r="K1660" s="16" t="str">
        <f t="shared" si="111"/>
        <v/>
      </c>
    </row>
    <row r="1661" spans="1:11" x14ac:dyDescent="0.35">
      <c r="A1661" s="1" t="str">
        <f>Details!A1660</f>
        <v>EOS170</v>
      </c>
      <c r="B1661" s="1" t="str">
        <f>Details!B1660</f>
        <v>CANON 1511B001 (CLI-36) INK CARTRIDGE COLOR, 249 PAGES, 12ML</v>
      </c>
      <c r="C1661" s="1" t="s">
        <v>3403</v>
      </c>
      <c r="D1661" s="1" t="s">
        <v>12</v>
      </c>
      <c r="E1661" s="1" t="s">
        <v>3492</v>
      </c>
      <c r="F1661" s="16">
        <f>VLOOKUP(A1661,Details!$A$9:$I$1687,8,FALSE)</f>
        <v>0</v>
      </c>
      <c r="H1661" s="16" t="str">
        <f t="shared" si="108"/>
        <v/>
      </c>
      <c r="I1661" s="16" t="str">
        <f t="shared" si="109"/>
        <v/>
      </c>
      <c r="J1661" s="16" t="str">
        <f t="shared" si="110"/>
        <v/>
      </c>
      <c r="K1661" s="16" t="str">
        <f t="shared" si="111"/>
        <v/>
      </c>
    </row>
    <row r="1662" spans="1:11" x14ac:dyDescent="0.35">
      <c r="A1662" s="1" t="str">
        <f>Details!A1661</f>
        <v>EOS171</v>
      </c>
      <c r="B1662" s="1" t="str">
        <f>Details!B1661</f>
        <v>CANON 1511B018 (CLI-36) INK CARTRIDGE COLOR, 249 PAGES, 12ML, PACK QTY 2</v>
      </c>
      <c r="C1662" s="1" t="s">
        <v>3403</v>
      </c>
      <c r="D1662" s="1" t="s">
        <v>207</v>
      </c>
      <c r="E1662" s="1" t="s">
        <v>3492</v>
      </c>
      <c r="F1662" s="16">
        <f>VLOOKUP(A1662,Details!$A$9:$I$1687,8,FALSE)</f>
        <v>0</v>
      </c>
      <c r="H1662" s="16" t="str">
        <f t="shared" si="108"/>
        <v/>
      </c>
      <c r="I1662" s="16" t="str">
        <f t="shared" si="109"/>
        <v/>
      </c>
      <c r="J1662" s="16" t="str">
        <f t="shared" si="110"/>
        <v/>
      </c>
      <c r="K1662" s="16" t="str">
        <f t="shared" si="111"/>
        <v/>
      </c>
    </row>
    <row r="1663" spans="1:11" x14ac:dyDescent="0.35">
      <c r="A1663" s="1" t="str">
        <f>Details!A1662</f>
        <v>EOS172</v>
      </c>
      <c r="B1663" s="1" t="str">
        <f>Details!B1662</f>
        <v>CANON 2889C001 (PFI-320MBK) INK CARTRIDGE BLACK 300ML</v>
      </c>
      <c r="C1663" s="1" t="s">
        <v>3403</v>
      </c>
      <c r="D1663" s="1" t="s">
        <v>12</v>
      </c>
      <c r="E1663" s="1" t="s">
        <v>3492</v>
      </c>
      <c r="F1663" s="16">
        <f>VLOOKUP(A1663,Details!$A$9:$I$1687,8,FALSE)</f>
        <v>0</v>
      </c>
      <c r="H1663" s="16" t="str">
        <f t="shared" si="108"/>
        <v/>
      </c>
      <c r="I1663" s="16" t="str">
        <f t="shared" si="109"/>
        <v/>
      </c>
      <c r="J1663" s="16" t="str">
        <f t="shared" si="110"/>
        <v/>
      </c>
      <c r="K1663" s="16" t="str">
        <f t="shared" si="111"/>
        <v/>
      </c>
    </row>
    <row r="1664" spans="1:11" x14ac:dyDescent="0.35">
      <c r="A1664" s="1" t="str">
        <f>Details!A1663</f>
        <v>EOS173</v>
      </c>
      <c r="B1664" s="1" t="str">
        <f>Details!B1663</f>
        <v>CANON 2890C001 (PFI-320BK) INK CARTRIDGE BLACK 300ML</v>
      </c>
      <c r="C1664" s="1" t="s">
        <v>3403</v>
      </c>
      <c r="D1664" s="1" t="s">
        <v>12</v>
      </c>
      <c r="E1664" s="1" t="s">
        <v>3492</v>
      </c>
      <c r="F1664" s="16">
        <f>VLOOKUP(A1664,Details!$A$9:$I$1687,8,FALSE)</f>
        <v>0</v>
      </c>
      <c r="H1664" s="16" t="str">
        <f t="shared" si="108"/>
        <v/>
      </c>
      <c r="I1664" s="16" t="str">
        <f t="shared" si="109"/>
        <v/>
      </c>
      <c r="J1664" s="16" t="str">
        <f t="shared" si="110"/>
        <v/>
      </c>
      <c r="K1664" s="16" t="str">
        <f t="shared" si="111"/>
        <v/>
      </c>
    </row>
    <row r="1665" spans="1:11" x14ac:dyDescent="0.35">
      <c r="A1665" s="1" t="str">
        <f>Details!A1664</f>
        <v>EOS174</v>
      </c>
      <c r="B1665" s="1" t="str">
        <f>Details!B1664</f>
        <v>CANON 2891C001 (PFI-320C) INK CARTRIDGE CYAN 300ML</v>
      </c>
      <c r="C1665" s="1" t="s">
        <v>3403</v>
      </c>
      <c r="D1665" s="1" t="s">
        <v>12</v>
      </c>
      <c r="E1665" s="1" t="s">
        <v>3492</v>
      </c>
      <c r="F1665" s="16">
        <f>VLOOKUP(A1665,Details!$A$9:$I$1687,8,FALSE)</f>
        <v>0</v>
      </c>
      <c r="H1665" s="16" t="str">
        <f t="shared" si="108"/>
        <v/>
      </c>
      <c r="I1665" s="16" t="str">
        <f t="shared" si="109"/>
        <v/>
      </c>
      <c r="J1665" s="16" t="str">
        <f t="shared" si="110"/>
        <v/>
      </c>
      <c r="K1665" s="16" t="str">
        <f t="shared" si="111"/>
        <v/>
      </c>
    </row>
    <row r="1666" spans="1:11" x14ac:dyDescent="0.35">
      <c r="A1666" s="1" t="str">
        <f>Details!A1665</f>
        <v>EOS175</v>
      </c>
      <c r="B1666" s="1" t="str">
        <f>Details!B1665</f>
        <v>CANON 2892C001 (PFI-320M) INK CARTRIDGE MAGENTA 300ML</v>
      </c>
      <c r="C1666" s="1" t="s">
        <v>3403</v>
      </c>
      <c r="D1666" s="1" t="s">
        <v>12</v>
      </c>
      <c r="E1666" s="1" t="s">
        <v>3492</v>
      </c>
      <c r="F1666" s="16">
        <f>VLOOKUP(A1666,Details!$A$9:$I$1687,8,FALSE)</f>
        <v>0</v>
      </c>
      <c r="H1666" s="16" t="str">
        <f t="shared" si="108"/>
        <v/>
      </c>
      <c r="I1666" s="16" t="str">
        <f t="shared" si="109"/>
        <v/>
      </c>
      <c r="J1666" s="16" t="str">
        <f t="shared" si="110"/>
        <v/>
      </c>
      <c r="K1666" s="16" t="str">
        <f t="shared" si="111"/>
        <v/>
      </c>
    </row>
    <row r="1667" spans="1:11" x14ac:dyDescent="0.35">
      <c r="A1667" s="1" t="str">
        <f>Details!A1666</f>
        <v>EOS176</v>
      </c>
      <c r="B1667" s="1" t="str">
        <f>Details!B1666</f>
        <v>CANON 2893C001 (PFI-320Y) INK CARTRIDGE YELLOW 300ML</v>
      </c>
      <c r="C1667" s="1" t="s">
        <v>3403</v>
      </c>
      <c r="D1667" s="1" t="s">
        <v>12</v>
      </c>
      <c r="E1667" s="1" t="s">
        <v>3492</v>
      </c>
      <c r="F1667" s="16">
        <f>VLOOKUP(A1667,Details!$A$9:$I$1687,8,FALSE)</f>
        <v>0</v>
      </c>
      <c r="H1667" s="16" t="str">
        <f t="shared" si="108"/>
        <v/>
      </c>
      <c r="I1667" s="16" t="str">
        <f t="shared" si="109"/>
        <v/>
      </c>
      <c r="J1667" s="16" t="str">
        <f t="shared" si="110"/>
        <v/>
      </c>
      <c r="K1667" s="16" t="str">
        <f t="shared" si="111"/>
        <v/>
      </c>
    </row>
    <row r="1668" spans="1:11" x14ac:dyDescent="0.35">
      <c r="A1668" s="1" t="str">
        <f>Details!A1667</f>
        <v>EOS177</v>
      </c>
      <c r="B1668" s="1" t="str">
        <f>Details!B1667</f>
        <v>CANON 3009C002 (057) TONER CARTRIDGE BLACK, 3.1K PAGES</v>
      </c>
      <c r="C1668" s="1" t="s">
        <v>3403</v>
      </c>
      <c r="D1668" s="1" t="s">
        <v>12</v>
      </c>
      <c r="E1668" s="1" t="s">
        <v>3492</v>
      </c>
      <c r="F1668" s="16">
        <f>VLOOKUP(A1668,Details!$A$9:$I$1687,8,FALSE)</f>
        <v>0</v>
      </c>
      <c r="H1668" s="16" t="str">
        <f t="shared" si="108"/>
        <v/>
      </c>
      <c r="I1668" s="16" t="str">
        <f t="shared" si="109"/>
        <v/>
      </c>
      <c r="J1668" s="16" t="str">
        <f t="shared" si="110"/>
        <v/>
      </c>
      <c r="K1668" s="16" t="str">
        <f t="shared" si="111"/>
        <v/>
      </c>
    </row>
    <row r="1669" spans="1:11" x14ac:dyDescent="0.35">
      <c r="A1669" s="1" t="str">
        <f>Details!A1668</f>
        <v>EOS178</v>
      </c>
      <c r="B1669" s="1" t="str">
        <f>Details!B1668</f>
        <v>CANON 3484B002AA (CRG725) TONER CARTRIDGE BLACK, 1.6K PAGES</v>
      </c>
      <c r="C1669" s="1" t="s">
        <v>3403</v>
      </c>
      <c r="D1669" s="1" t="s">
        <v>12</v>
      </c>
      <c r="E1669" s="1" t="s">
        <v>3492</v>
      </c>
      <c r="F1669" s="16">
        <f>VLOOKUP(A1669,Details!$A$9:$I$1687,8,FALSE)</f>
        <v>0</v>
      </c>
      <c r="H1669" s="16" t="str">
        <f t="shared" si="108"/>
        <v/>
      </c>
      <c r="I1669" s="16" t="str">
        <f t="shared" si="109"/>
        <v/>
      </c>
      <c r="J1669" s="16" t="str">
        <f t="shared" si="110"/>
        <v/>
      </c>
      <c r="K1669" s="16" t="str">
        <f t="shared" si="111"/>
        <v/>
      </c>
    </row>
    <row r="1670" spans="1:11" x14ac:dyDescent="0.35">
      <c r="A1670" s="1" t="str">
        <f>Details!A1669</f>
        <v>EOS179</v>
      </c>
      <c r="B1670" s="1" t="str">
        <f>Details!B1669</f>
        <v>CANON 8286B001 (PG-545 XL) PRINTHEAD BLACK, 400 PAGES, 15ML</v>
      </c>
      <c r="C1670" s="1" t="s">
        <v>3403</v>
      </c>
      <c r="D1670" s="1" t="s">
        <v>12</v>
      </c>
      <c r="E1670" s="1" t="s">
        <v>3492</v>
      </c>
      <c r="F1670" s="16">
        <f>VLOOKUP(A1670,Details!$A$9:$I$1687,8,FALSE)</f>
        <v>0</v>
      </c>
      <c r="H1670" s="16" t="str">
        <f t="shared" si="108"/>
        <v/>
      </c>
      <c r="I1670" s="16" t="str">
        <f t="shared" si="109"/>
        <v/>
      </c>
      <c r="J1670" s="16" t="str">
        <f t="shared" si="110"/>
        <v/>
      </c>
      <c r="K1670" s="16" t="str">
        <f t="shared" si="111"/>
        <v/>
      </c>
    </row>
    <row r="1671" spans="1:11" x14ac:dyDescent="0.35">
      <c r="A1671" s="1" t="str">
        <f>Details!A1670</f>
        <v>EOS180</v>
      </c>
      <c r="B1671" s="1" t="str">
        <f>Details!B1670</f>
        <v>CANON 8286B006 (CL-546XL) TRI COLOUR INK CARTRIDGE</v>
      </c>
      <c r="C1671" s="1" t="s">
        <v>3403</v>
      </c>
      <c r="D1671" s="1" t="s">
        <v>207</v>
      </c>
      <c r="E1671" s="1" t="s">
        <v>3492</v>
      </c>
      <c r="F1671" s="16">
        <f>VLOOKUP(A1671,Details!$A$9:$I$1687,8,FALSE)</f>
        <v>0</v>
      </c>
      <c r="H1671" s="16" t="str">
        <f t="shared" si="108"/>
        <v/>
      </c>
      <c r="I1671" s="16" t="str">
        <f t="shared" si="109"/>
        <v/>
      </c>
      <c r="J1671" s="16" t="str">
        <f t="shared" si="110"/>
        <v/>
      </c>
      <c r="K1671" s="16" t="str">
        <f t="shared" si="111"/>
        <v/>
      </c>
    </row>
    <row r="1672" spans="1:11" x14ac:dyDescent="0.35">
      <c r="A1672" s="1" t="str">
        <f>Details!A1671</f>
        <v>EOS181</v>
      </c>
      <c r="B1672" s="1" t="str">
        <f>Details!B1671</f>
        <v>CANON 8287B001 (PG-545) PRINTHEAD BLACK, 180 PAGES, 8ML</v>
      </c>
      <c r="C1672" s="1" t="s">
        <v>3403</v>
      </c>
      <c r="D1672" s="1" t="s">
        <v>12</v>
      </c>
      <c r="E1672" s="1" t="s">
        <v>3492</v>
      </c>
      <c r="F1672" s="16">
        <f>VLOOKUP(A1672,Details!$A$9:$I$1687,8,FALSE)</f>
        <v>0</v>
      </c>
      <c r="H1672" s="16" t="str">
        <f t="shared" si="108"/>
        <v/>
      </c>
      <c r="I1672" s="16" t="str">
        <f t="shared" si="109"/>
        <v/>
      </c>
      <c r="J1672" s="16" t="str">
        <f t="shared" si="110"/>
        <v/>
      </c>
      <c r="K1672" s="16" t="str">
        <f t="shared" si="111"/>
        <v/>
      </c>
    </row>
    <row r="1673" spans="1:11" x14ac:dyDescent="0.35">
      <c r="A1673" s="1" t="str">
        <f>Details!A1672</f>
        <v>EOS182</v>
      </c>
      <c r="B1673" s="1" t="str">
        <f>Details!B1672</f>
        <v>CANON 8287B006 (PG-545 CL 546) PRINTHEAD MULTI PACK, 180 PAGES, PACK QTY 2</v>
      </c>
      <c r="C1673" s="1" t="s">
        <v>3403</v>
      </c>
      <c r="D1673" s="1" t="s">
        <v>207</v>
      </c>
      <c r="E1673" s="1" t="s">
        <v>3492</v>
      </c>
      <c r="F1673" s="16">
        <f>VLOOKUP(A1673,Details!$A$9:$I$1687,8,FALSE)</f>
        <v>0</v>
      </c>
      <c r="H1673" s="16" t="str">
        <f t="shared" si="108"/>
        <v/>
      </c>
      <c r="I1673" s="16" t="str">
        <f t="shared" si="109"/>
        <v/>
      </c>
      <c r="J1673" s="16" t="str">
        <f t="shared" si="110"/>
        <v/>
      </c>
      <c r="K1673" s="16" t="str">
        <f t="shared" si="111"/>
        <v/>
      </c>
    </row>
    <row r="1674" spans="1:11" x14ac:dyDescent="0.35">
      <c r="A1674" s="1" t="str">
        <f>Details!A1673</f>
        <v>EOS183</v>
      </c>
      <c r="B1674" s="1" t="str">
        <f>Details!B1673</f>
        <v>EPSON C43S015352 (ERC-05-B) NYLON BLACK, 112K CHARACTERS</v>
      </c>
      <c r="C1674" s="1" t="s">
        <v>3403</v>
      </c>
      <c r="D1674" s="1" t="s">
        <v>12</v>
      </c>
      <c r="E1674" s="1" t="s">
        <v>3492</v>
      </c>
      <c r="F1674" s="16">
        <f>VLOOKUP(A1674,Details!$A$9:$I$1687,8,FALSE)</f>
        <v>0</v>
      </c>
      <c r="H1674" s="16" t="str">
        <f t="shared" si="108"/>
        <v/>
      </c>
      <c r="I1674" s="16" t="str">
        <f t="shared" si="109"/>
        <v/>
      </c>
      <c r="J1674" s="16" t="str">
        <f t="shared" si="110"/>
        <v/>
      </c>
      <c r="K1674" s="16" t="str">
        <f t="shared" si="111"/>
        <v/>
      </c>
    </row>
    <row r="1675" spans="1:11" x14ac:dyDescent="0.35">
      <c r="A1675" s="1" t="str">
        <f>Details!A1674</f>
        <v>EOS184</v>
      </c>
      <c r="B1675" s="1" t="str">
        <f>Details!B1674</f>
        <v>EPSON C13S015637 NYLON BLACK, 4000K CHARACTERS</v>
      </c>
      <c r="C1675" s="1" t="s">
        <v>3403</v>
      </c>
      <c r="D1675" s="1" t="s">
        <v>12</v>
      </c>
      <c r="E1675" s="1" t="s">
        <v>3492</v>
      </c>
      <c r="F1675" s="16">
        <f>VLOOKUP(A1675,Details!$A$9:$I$1687,8,FALSE)</f>
        <v>0</v>
      </c>
      <c r="H1675" s="16" t="str">
        <f t="shared" si="108"/>
        <v/>
      </c>
      <c r="I1675" s="16" t="str">
        <f t="shared" si="109"/>
        <v/>
      </c>
      <c r="J1675" s="16" t="str">
        <f t="shared" si="110"/>
        <v/>
      </c>
      <c r="K1675" s="16" t="str">
        <f t="shared" si="111"/>
        <v/>
      </c>
    </row>
    <row r="1676" spans="1:11" x14ac:dyDescent="0.35">
      <c r="A1676" s="1" t="str">
        <f>Details!A1675</f>
        <v>EOS185</v>
      </c>
      <c r="B1676" s="1" t="str">
        <f>Details!B1675</f>
        <v>EPSON C13T26614010 (266) INK CARTRIDGE BLACK, 260 PAGES, 6ML</v>
      </c>
      <c r="C1676" s="1" t="s">
        <v>3403</v>
      </c>
      <c r="D1676" s="1" t="s">
        <v>12</v>
      </c>
      <c r="E1676" s="1" t="s">
        <v>3492</v>
      </c>
      <c r="F1676" s="16">
        <f>VLOOKUP(A1676,Details!$A$9:$I$1687,8,FALSE)</f>
        <v>0</v>
      </c>
      <c r="H1676" s="16" t="str">
        <f t="shared" si="108"/>
        <v/>
      </c>
      <c r="I1676" s="16" t="str">
        <f t="shared" si="109"/>
        <v/>
      </c>
      <c r="J1676" s="16" t="str">
        <f t="shared" si="110"/>
        <v/>
      </c>
      <c r="K1676" s="16" t="str">
        <f t="shared" si="111"/>
        <v/>
      </c>
    </row>
    <row r="1677" spans="1:11" x14ac:dyDescent="0.35">
      <c r="A1677" s="1" t="str">
        <f>Details!A1676</f>
        <v>EOS186</v>
      </c>
      <c r="B1677" s="1" t="str">
        <f>Details!B1676</f>
        <v>EPSON C13T26704010 (267) INK CARTRIDGE TRI COLOUR, 200 PAGES, 7ML</v>
      </c>
      <c r="C1677" s="1" t="s">
        <v>3403</v>
      </c>
      <c r="D1677" s="1" t="s">
        <v>12</v>
      </c>
      <c r="E1677" s="1" t="s">
        <v>3492</v>
      </c>
      <c r="F1677" s="16">
        <f>VLOOKUP(A1677,Details!$A$9:$I$1687,8,FALSE)</f>
        <v>0</v>
      </c>
      <c r="H1677" s="16" t="str">
        <f t="shared" si="108"/>
        <v/>
      </c>
      <c r="I1677" s="16" t="str">
        <f t="shared" si="109"/>
        <v/>
      </c>
      <c r="J1677" s="16" t="str">
        <f t="shared" si="110"/>
        <v/>
      </c>
      <c r="K1677" s="16" t="str">
        <f t="shared" si="111"/>
        <v/>
      </c>
    </row>
    <row r="1678" spans="1:11" x14ac:dyDescent="0.35">
      <c r="A1678" s="1" t="str">
        <f>Details!A1677</f>
        <v>EOS187</v>
      </c>
      <c r="B1678" s="1" t="str">
        <f>Details!B1677</f>
        <v>EPSON C13T03A14010 (603XL) 4 COLOUR MULTIPACK INK CARTRIDGE HIGH CAPACITY</v>
      </c>
      <c r="C1678" s="1" t="s">
        <v>3403</v>
      </c>
      <c r="D1678" s="1" t="s">
        <v>12</v>
      </c>
      <c r="E1678" s="1" t="s">
        <v>3492</v>
      </c>
      <c r="F1678" s="16">
        <f>VLOOKUP(A1678,Details!$A$9:$I$1687,8,FALSE)</f>
        <v>0</v>
      </c>
      <c r="H1678" s="16" t="str">
        <f t="shared" si="108"/>
        <v/>
      </c>
      <c r="I1678" s="16" t="str">
        <f t="shared" si="109"/>
        <v/>
      </c>
      <c r="J1678" s="16" t="str">
        <f t="shared" si="110"/>
        <v/>
      </c>
      <c r="K1678" s="16" t="str">
        <f t="shared" si="111"/>
        <v/>
      </c>
    </row>
    <row r="1679" spans="1:11" x14ac:dyDescent="0.35">
      <c r="A1679" s="1" t="str">
        <f>Details!A1678</f>
        <v>EOS188</v>
      </c>
      <c r="B1679" s="1" t="str">
        <f>Details!B1678</f>
        <v>LEXMARK 50F2000 (502) TONER BLACK, 1.5K PAGES @ 5% COVERAGE</v>
      </c>
      <c r="C1679" s="1" t="s">
        <v>3403</v>
      </c>
      <c r="D1679" s="1" t="s">
        <v>12</v>
      </c>
      <c r="E1679" s="1" t="s">
        <v>3492</v>
      </c>
      <c r="F1679" s="16">
        <f>VLOOKUP(A1679,Details!$A$9:$I$1687,8,FALSE)</f>
        <v>0</v>
      </c>
      <c r="H1679" s="16" t="str">
        <f t="shared" si="108"/>
        <v/>
      </c>
      <c r="I1679" s="16" t="str">
        <f t="shared" si="109"/>
        <v/>
      </c>
      <c r="J1679" s="16" t="str">
        <f t="shared" si="110"/>
        <v/>
      </c>
      <c r="K1679" s="16" t="str">
        <f t="shared" si="111"/>
        <v/>
      </c>
    </row>
    <row r="1680" spans="1:11" x14ac:dyDescent="0.35">
      <c r="A1680" s="1" t="str">
        <f>Details!A1679</f>
        <v>EOS189</v>
      </c>
      <c r="B1680" s="1" t="str">
        <f>Details!B1679</f>
        <v>LEXMARK 58D2H00 TONER CARTRIDGE BLACK, 15K PAGES</v>
      </c>
      <c r="C1680" s="1" t="s">
        <v>3403</v>
      </c>
      <c r="D1680" s="1" t="s">
        <v>12</v>
      </c>
      <c r="E1680" s="1" t="s">
        <v>3492</v>
      </c>
      <c r="F1680" s="16">
        <f>VLOOKUP(A1680,Details!$A$9:$I$1687,8,FALSE)</f>
        <v>0</v>
      </c>
      <c r="H1680" s="16" t="str">
        <f t="shared" si="108"/>
        <v/>
      </c>
      <c r="I1680" s="16" t="str">
        <f t="shared" si="109"/>
        <v/>
      </c>
      <c r="J1680" s="16" t="str">
        <f t="shared" si="110"/>
        <v/>
      </c>
      <c r="K1680" s="16" t="str">
        <f t="shared" si="111"/>
        <v/>
      </c>
    </row>
    <row r="1681" spans="1:11" x14ac:dyDescent="0.35">
      <c r="A1681" s="1" t="str">
        <f>Details!A1680</f>
        <v>EOS190</v>
      </c>
      <c r="B1681" s="1" t="str">
        <f>Details!B1680</f>
        <v>KYOCERA TK-3160 TONER CARTRIDGE BLACK, 12.5K PAGES</v>
      </c>
      <c r="C1681" s="1" t="s">
        <v>3403</v>
      </c>
      <c r="D1681" s="1" t="s">
        <v>12</v>
      </c>
      <c r="E1681" s="1" t="s">
        <v>3492</v>
      </c>
      <c r="F1681" s="16">
        <f>VLOOKUP(A1681,Details!$A$9:$I$1687,8,FALSE)</f>
        <v>0</v>
      </c>
      <c r="H1681" s="16" t="str">
        <f t="shared" si="108"/>
        <v/>
      </c>
      <c r="I1681" s="16" t="str">
        <f t="shared" si="109"/>
        <v/>
      </c>
      <c r="J1681" s="16" t="str">
        <f t="shared" si="110"/>
        <v/>
      </c>
      <c r="K1681" s="16" t="str">
        <f t="shared" si="111"/>
        <v/>
      </c>
    </row>
    <row r="1682" spans="1:11" x14ac:dyDescent="0.35">
      <c r="A1682" s="1" t="str">
        <f>Details!A1681</f>
        <v>EOS191</v>
      </c>
      <c r="B1682" s="1" t="str">
        <f>Details!B1681</f>
        <v>KYOCERA TK-5150K BLACK TONER, 12K PAGES</v>
      </c>
      <c r="C1682" s="1" t="s">
        <v>3403</v>
      </c>
      <c r="D1682" s="1" t="s">
        <v>12</v>
      </c>
      <c r="E1682" s="1" t="s">
        <v>3492</v>
      </c>
      <c r="F1682" s="16">
        <f>VLOOKUP(A1682,Details!$A$9:$I$1687,8,FALSE)</f>
        <v>0</v>
      </c>
      <c r="H1682" s="16" t="str">
        <f t="shared" si="108"/>
        <v/>
      </c>
      <c r="I1682" s="16" t="str">
        <f t="shared" si="109"/>
        <v/>
      </c>
      <c r="J1682" s="16" t="str">
        <f t="shared" si="110"/>
        <v/>
      </c>
      <c r="K1682" s="16" t="str">
        <f t="shared" si="111"/>
        <v/>
      </c>
    </row>
    <row r="1683" spans="1:11" x14ac:dyDescent="0.35">
      <c r="A1683" s="1" t="str">
        <f>Details!A1682</f>
        <v>EOS192</v>
      </c>
      <c r="B1683" s="1" t="str">
        <f>Details!B1682</f>
        <v>KYOCERA TK-5150C CYAN TONER, 10K PAGES</v>
      </c>
      <c r="C1683" s="1" t="s">
        <v>3403</v>
      </c>
      <c r="D1683" s="1" t="s">
        <v>12</v>
      </c>
      <c r="E1683" s="1" t="s">
        <v>3492</v>
      </c>
      <c r="F1683" s="16">
        <f>VLOOKUP(A1683,Details!$A$9:$I$1687,8,FALSE)</f>
        <v>0</v>
      </c>
      <c r="H1683" s="16" t="str">
        <f t="shared" si="108"/>
        <v/>
      </c>
      <c r="I1683" s="16" t="str">
        <f t="shared" si="109"/>
        <v/>
      </c>
      <c r="J1683" s="16" t="str">
        <f t="shared" si="110"/>
        <v/>
      </c>
      <c r="K1683" s="16" t="str">
        <f t="shared" si="111"/>
        <v/>
      </c>
    </row>
    <row r="1684" spans="1:11" x14ac:dyDescent="0.35">
      <c r="A1684" s="1" t="str">
        <f>Details!A1683</f>
        <v>EOS193</v>
      </c>
      <c r="B1684" s="1" t="str">
        <f>Details!B1683</f>
        <v>KYOCERA TK-5150M MAGENTA TONER, 10K PAGES</v>
      </c>
      <c r="C1684" s="1" t="s">
        <v>3403</v>
      </c>
      <c r="D1684" s="1" t="s">
        <v>12</v>
      </c>
      <c r="E1684" s="1" t="s">
        <v>3492</v>
      </c>
      <c r="F1684" s="16">
        <f>VLOOKUP(A1684,Details!$A$9:$I$1687,8,FALSE)</f>
        <v>0</v>
      </c>
      <c r="H1684" s="16" t="str">
        <f t="shared" si="108"/>
        <v/>
      </c>
      <c r="I1684" s="16" t="str">
        <f t="shared" si="109"/>
        <v/>
      </c>
      <c r="J1684" s="16" t="str">
        <f t="shared" si="110"/>
        <v/>
      </c>
      <c r="K1684" s="16" t="str">
        <f t="shared" si="111"/>
        <v/>
      </c>
    </row>
    <row r="1685" spans="1:11" x14ac:dyDescent="0.35">
      <c r="A1685" s="1" t="str">
        <f>Details!A1684</f>
        <v>EOS194</v>
      </c>
      <c r="B1685" s="1" t="str">
        <f>Details!B1684</f>
        <v>KYOCERA TK-5150Y YELLOW TONER, 10K PAGES</v>
      </c>
      <c r="C1685" s="1" t="s">
        <v>3403</v>
      </c>
      <c r="D1685" s="1" t="s">
        <v>12</v>
      </c>
      <c r="E1685" s="1" t="s">
        <v>3492</v>
      </c>
      <c r="F1685" s="16">
        <f>VLOOKUP(A1685,Details!$A$9:$I$1687,8,FALSE)</f>
        <v>0</v>
      </c>
      <c r="H1685" s="16" t="str">
        <f t="shared" si="108"/>
        <v/>
      </c>
      <c r="I1685" s="16" t="str">
        <f t="shared" si="109"/>
        <v/>
      </c>
      <c r="J1685" s="16" t="str">
        <f t="shared" si="110"/>
        <v/>
      </c>
      <c r="K1685" s="16" t="str">
        <f t="shared" si="111"/>
        <v/>
      </c>
    </row>
    <row r="1686" spans="1:11" x14ac:dyDescent="0.35">
      <c r="A1686" s="1" t="str">
        <f>Details!A1685</f>
        <v>EOS195</v>
      </c>
      <c r="B1686" s="1" t="str">
        <f>Details!B1685</f>
        <v>KYOCERA TK-590K TK-590K KYOCERA TONER FOR C2126MFP</v>
      </c>
      <c r="C1686" s="1" t="s">
        <v>3403</v>
      </c>
      <c r="D1686" s="1" t="s">
        <v>12</v>
      </c>
      <c r="E1686" s="1" t="s">
        <v>3492</v>
      </c>
      <c r="F1686" s="16">
        <f>VLOOKUP(A1686,Details!$A$9:$I$1687,8,FALSE)</f>
        <v>0</v>
      </c>
      <c r="H1686" s="16" t="str">
        <f t="shared" si="108"/>
        <v/>
      </c>
      <c r="I1686" s="16" t="str">
        <f t="shared" si="109"/>
        <v/>
      </c>
      <c r="J1686" s="16" t="str">
        <f t="shared" si="110"/>
        <v/>
      </c>
      <c r="K1686" s="16" t="str">
        <f t="shared" si="111"/>
        <v/>
      </c>
    </row>
    <row r="1687" spans="1:11" x14ac:dyDescent="0.35">
      <c r="A1687" s="1" t="str">
        <f>Details!A1686</f>
        <v>EOS196</v>
      </c>
      <c r="B1687" s="1" t="str">
        <f>Details!B1686</f>
        <v>KYOCERA TK-590Y TK-590Y YELLOW TONER FOR C2126MFP</v>
      </c>
      <c r="C1687" s="1" t="s">
        <v>3403</v>
      </c>
      <c r="D1687" s="1" t="s">
        <v>12</v>
      </c>
      <c r="E1687" s="1" t="s">
        <v>3492</v>
      </c>
      <c r="F1687" s="16">
        <f>VLOOKUP(A1687,Details!$A$9:$I$1687,8,FALSE)</f>
        <v>0</v>
      </c>
      <c r="H1687" s="16" t="str">
        <f t="shared" si="108"/>
        <v/>
      </c>
      <c r="I1687" s="16" t="str">
        <f t="shared" si="109"/>
        <v/>
      </c>
      <c r="J1687" s="16" t="str">
        <f t="shared" si="110"/>
        <v/>
      </c>
      <c r="K1687" s="16" t="str">
        <f t="shared" si="111"/>
        <v/>
      </c>
    </row>
    <row r="1688" spans="1:11" x14ac:dyDescent="0.35">
      <c r="A1688" s="1" t="str">
        <f>Details!A1687</f>
        <v>EOS197</v>
      </c>
      <c r="B1688" s="1" t="str">
        <f>Details!B1687</f>
        <v>KYOCERA TK-590C TK-590C CYAN TONER FOR C2126MFP</v>
      </c>
      <c r="C1688" s="1" t="s">
        <v>3403</v>
      </c>
      <c r="D1688" s="1" t="s">
        <v>12</v>
      </c>
      <c r="E1688" s="1" t="s">
        <v>3492</v>
      </c>
      <c r="F1688" s="16">
        <f>VLOOKUP(A1688,Details!$A$9:$I$2000,8,FALSE)</f>
        <v>0</v>
      </c>
      <c r="H1688" s="16" t="str">
        <f t="shared" si="108"/>
        <v/>
      </c>
      <c r="I1688" s="16" t="str">
        <f t="shared" si="109"/>
        <v/>
      </c>
      <c r="J1688" s="16" t="str">
        <f t="shared" si="110"/>
        <v/>
      </c>
      <c r="K1688" s="16" t="str">
        <f t="shared" si="111"/>
        <v/>
      </c>
    </row>
    <row r="1689" spans="1:11" x14ac:dyDescent="0.35">
      <c r="A1689" s="1" t="str">
        <f>Details!A1688</f>
        <v>EOS198</v>
      </c>
      <c r="B1689" s="1" t="str">
        <f>Details!B1688</f>
        <v>KYOCERA TK-590M TK-590M MAGENTA TONER FOR C2126MFP</v>
      </c>
      <c r="C1689" s="1" t="s">
        <v>3403</v>
      </c>
      <c r="D1689" s="1" t="s">
        <v>12</v>
      </c>
      <c r="E1689" s="1" t="s">
        <v>3492</v>
      </c>
      <c r="F1689" s="16">
        <f>VLOOKUP(A1689,Details!$A$9:$I$2000,8,FALSE)</f>
        <v>0</v>
      </c>
      <c r="H1689" s="16" t="str">
        <f t="shared" ref="H1689:H1749" si="112">IFERROR(F1689*$J$4,"")</f>
        <v/>
      </c>
      <c r="I1689" s="16" t="str">
        <f t="shared" ref="I1689:I1749" si="113">IFERROR(F1689*$J$5,"")</f>
        <v/>
      </c>
      <c r="J1689" s="16" t="str">
        <f t="shared" ref="J1689:J1749" si="114">IFERROR(F1689*$J$6,"")</f>
        <v/>
      </c>
      <c r="K1689" s="16" t="str">
        <f t="shared" ref="K1689:K1749" si="115">IFERROR(F1689*$J$7,"")</f>
        <v/>
      </c>
    </row>
    <row r="1690" spans="1:11" x14ac:dyDescent="0.35">
      <c r="A1690" s="1" t="str">
        <f>Details!A1689</f>
        <v>EOS199</v>
      </c>
      <c r="B1690" s="1" t="str">
        <f>Details!B1689</f>
        <v>MAGICARD MA300YMCKO ENDURO 5 PANEL COLOUR RIBBON 316-8330</v>
      </c>
      <c r="C1690" s="1" t="s">
        <v>3403</v>
      </c>
      <c r="D1690" s="1" t="s">
        <v>12</v>
      </c>
      <c r="E1690" s="1" t="s">
        <v>3492</v>
      </c>
      <c r="F1690" s="16">
        <f>VLOOKUP(A1690,Details!$A$9:$I$2000,8,FALSE)</f>
        <v>0</v>
      </c>
      <c r="H1690" s="16" t="str">
        <f t="shared" si="112"/>
        <v/>
      </c>
      <c r="I1690" s="16" t="str">
        <f t="shared" si="113"/>
        <v/>
      </c>
      <c r="J1690" s="16" t="str">
        <f t="shared" si="114"/>
        <v/>
      </c>
      <c r="K1690" s="16" t="str">
        <f t="shared" si="115"/>
        <v/>
      </c>
    </row>
    <row r="1691" spans="1:11" x14ac:dyDescent="0.35">
      <c r="A1691" s="1" t="str">
        <f>Details!A1690</f>
        <v>EOS200</v>
      </c>
      <c r="B1691" s="1" t="str">
        <f>Details!B1690</f>
        <v>MAGICARD MB300YMCKO 600 RIBBON</v>
      </c>
      <c r="C1691" s="1" t="s">
        <v>3403</v>
      </c>
      <c r="D1691" s="1" t="s">
        <v>12</v>
      </c>
      <c r="E1691" s="1" t="s">
        <v>3492</v>
      </c>
      <c r="F1691" s="16">
        <f>VLOOKUP(A1691,Details!$A$9:$I$2000,8,FALSE)</f>
        <v>0</v>
      </c>
      <c r="H1691" s="16" t="str">
        <f t="shared" si="112"/>
        <v/>
      </c>
      <c r="I1691" s="16" t="str">
        <f t="shared" si="113"/>
        <v/>
      </c>
      <c r="J1691" s="16" t="str">
        <f t="shared" si="114"/>
        <v/>
      </c>
      <c r="K1691" s="16" t="str">
        <f t="shared" si="115"/>
        <v/>
      </c>
    </row>
    <row r="1692" spans="1:11" x14ac:dyDescent="0.35">
      <c r="A1692" s="1" t="str">
        <f>Details!A1691</f>
        <v>EOS201</v>
      </c>
      <c r="B1692" s="1" t="str">
        <f>Details!B1691</f>
        <v>OKI 44574702 B411/B431 BLACK TONER</v>
      </c>
      <c r="C1692" s="1" t="s">
        <v>3403</v>
      </c>
      <c r="D1692" s="1" t="s">
        <v>12</v>
      </c>
      <c r="E1692" s="1" t="s">
        <v>3492</v>
      </c>
      <c r="F1692" s="16">
        <f>VLOOKUP(A1692,Details!$A$9:$I$2000,8,FALSE)</f>
        <v>0</v>
      </c>
      <c r="H1692" s="16" t="str">
        <f t="shared" si="112"/>
        <v/>
      </c>
      <c r="I1692" s="16" t="str">
        <f t="shared" si="113"/>
        <v/>
      </c>
      <c r="J1692" s="16" t="str">
        <f t="shared" si="114"/>
        <v/>
      </c>
      <c r="K1692" s="16" t="str">
        <f t="shared" si="115"/>
        <v/>
      </c>
    </row>
    <row r="1693" spans="1:11" x14ac:dyDescent="0.35">
      <c r="A1693" s="1" t="str">
        <f>Details!A1692</f>
        <v>EOS202</v>
      </c>
      <c r="B1693" s="1" t="str">
        <f>Details!B1692</f>
        <v>OKI 44844506 FOR C831 MAGENTA TONER, 10K PAGES</v>
      </c>
      <c r="C1693" s="1" t="s">
        <v>3403</v>
      </c>
      <c r="D1693" s="1" t="s">
        <v>12</v>
      </c>
      <c r="E1693" s="1" t="s">
        <v>3492</v>
      </c>
      <c r="F1693" s="16">
        <f>VLOOKUP(A1693,Details!$A$9:$I$2000,8,FALSE)</f>
        <v>0</v>
      </c>
      <c r="H1693" s="16" t="str">
        <f t="shared" si="112"/>
        <v/>
      </c>
      <c r="I1693" s="16" t="str">
        <f t="shared" si="113"/>
        <v/>
      </c>
      <c r="J1693" s="16" t="str">
        <f t="shared" si="114"/>
        <v/>
      </c>
      <c r="K1693" s="16" t="str">
        <f t="shared" si="115"/>
        <v/>
      </c>
    </row>
    <row r="1694" spans="1:11" x14ac:dyDescent="0.35">
      <c r="A1694" s="1" t="str">
        <f>Details!A1693</f>
        <v>EOS203</v>
      </c>
      <c r="B1694" s="1" t="str">
        <f>Details!B1693</f>
        <v>OKI 44844507 FOR C831 CYAN TONER, 10K PAGES</v>
      </c>
      <c r="C1694" s="1" t="s">
        <v>3403</v>
      </c>
      <c r="D1694" s="1" t="s">
        <v>12</v>
      </c>
      <c r="E1694" s="1" t="s">
        <v>3492</v>
      </c>
      <c r="F1694" s="16">
        <f>VLOOKUP(A1694,Details!$A$9:$I$2000,8,FALSE)</f>
        <v>0</v>
      </c>
      <c r="H1694" s="16" t="str">
        <f t="shared" si="112"/>
        <v/>
      </c>
      <c r="I1694" s="16" t="str">
        <f t="shared" si="113"/>
        <v/>
      </c>
      <c r="J1694" s="16" t="str">
        <f t="shared" si="114"/>
        <v/>
      </c>
      <c r="K1694" s="16" t="str">
        <f t="shared" si="115"/>
        <v/>
      </c>
    </row>
    <row r="1695" spans="1:11" x14ac:dyDescent="0.35">
      <c r="A1695" s="1" t="str">
        <f>Details!A1694</f>
        <v>EOS204</v>
      </c>
      <c r="B1695" s="1" t="str">
        <f>Details!B1694</f>
        <v>OKI 44844508 FOR C831 BLACK TONER, 10K PAGES</v>
      </c>
      <c r="C1695" s="1" t="s">
        <v>3403</v>
      </c>
      <c r="D1695" s="1" t="s">
        <v>12</v>
      </c>
      <c r="E1695" s="1" t="s">
        <v>3492</v>
      </c>
      <c r="F1695" s="16">
        <f>VLOOKUP(A1695,Details!$A$9:$I$2000,8,FALSE)</f>
        <v>0</v>
      </c>
      <c r="H1695" s="16" t="str">
        <f t="shared" si="112"/>
        <v/>
      </c>
      <c r="I1695" s="16" t="str">
        <f t="shared" si="113"/>
        <v/>
      </c>
      <c r="J1695" s="16" t="str">
        <f t="shared" si="114"/>
        <v/>
      </c>
      <c r="K1695" s="16" t="str">
        <f t="shared" si="115"/>
        <v/>
      </c>
    </row>
    <row r="1696" spans="1:11" x14ac:dyDescent="0.35">
      <c r="A1696" s="1" t="str">
        <f>Details!A1695</f>
        <v>EOS205</v>
      </c>
      <c r="B1696" s="1" t="str">
        <f>Details!B1695</f>
        <v>OKI 46490605 FOR C532/MC573 YELLOW TONER, 6K PAGES</v>
      </c>
      <c r="C1696" s="1" t="s">
        <v>3403</v>
      </c>
      <c r="D1696" s="1" t="s">
        <v>12</v>
      </c>
      <c r="E1696" s="1" t="s">
        <v>3492</v>
      </c>
      <c r="F1696" s="16">
        <f>VLOOKUP(A1696,Details!$A$9:$I$2000,8,FALSE)</f>
        <v>0</v>
      </c>
      <c r="H1696" s="16" t="str">
        <f t="shared" si="112"/>
        <v/>
      </c>
      <c r="I1696" s="16" t="str">
        <f t="shared" si="113"/>
        <v/>
      </c>
      <c r="J1696" s="16" t="str">
        <f t="shared" si="114"/>
        <v/>
      </c>
      <c r="K1696" s="16" t="str">
        <f t="shared" si="115"/>
        <v/>
      </c>
    </row>
    <row r="1697" spans="1:11" x14ac:dyDescent="0.35">
      <c r="A1697" s="1" t="str">
        <f>Details!A1696</f>
        <v>EOS206</v>
      </c>
      <c r="B1697" s="1" t="str">
        <f>Details!B1696</f>
        <v>OKI 46490606 FOR C532/MC573 MAGENTA TONER, 6K PAGES</v>
      </c>
      <c r="C1697" s="1" t="s">
        <v>3403</v>
      </c>
      <c r="D1697" s="1" t="s">
        <v>12</v>
      </c>
      <c r="E1697" s="1" t="s">
        <v>3492</v>
      </c>
      <c r="F1697" s="16">
        <f>VLOOKUP(A1697,Details!$A$9:$I$2000,8,FALSE)</f>
        <v>0</v>
      </c>
      <c r="H1697" s="16" t="str">
        <f t="shared" si="112"/>
        <v/>
      </c>
      <c r="I1697" s="16" t="str">
        <f t="shared" si="113"/>
        <v/>
      </c>
      <c r="J1697" s="16" t="str">
        <f t="shared" si="114"/>
        <v/>
      </c>
      <c r="K1697" s="16" t="str">
        <f t="shared" si="115"/>
        <v/>
      </c>
    </row>
    <row r="1698" spans="1:11" x14ac:dyDescent="0.35">
      <c r="A1698" s="1" t="str">
        <f>Details!A1697</f>
        <v>EOS207</v>
      </c>
      <c r="B1698" s="1" t="str">
        <f>Details!B1697</f>
        <v>OKI 46490607 FOR C532/MC573 CYAN TONER, 6K PAGES</v>
      </c>
      <c r="C1698" s="1" t="s">
        <v>3403</v>
      </c>
      <c r="D1698" s="1" t="s">
        <v>12</v>
      </c>
      <c r="E1698" s="1" t="s">
        <v>3492</v>
      </c>
      <c r="F1698" s="16">
        <f>VLOOKUP(A1698,Details!$A$9:$I$2000,8,FALSE)</f>
        <v>0</v>
      </c>
      <c r="H1698" s="16" t="str">
        <f t="shared" si="112"/>
        <v/>
      </c>
      <c r="I1698" s="16" t="str">
        <f t="shared" si="113"/>
        <v/>
      </c>
      <c r="J1698" s="16" t="str">
        <f t="shared" si="114"/>
        <v/>
      </c>
      <c r="K1698" s="16" t="str">
        <f t="shared" si="115"/>
        <v/>
      </c>
    </row>
    <row r="1699" spans="1:11" x14ac:dyDescent="0.35">
      <c r="A1699" s="1" t="str">
        <f>Details!A1698</f>
        <v>EOS208</v>
      </c>
      <c r="B1699" s="1" t="str">
        <f>Details!B1698</f>
        <v>OKI 46490608 FOR C532/MC573 BLACK TONER, 7K PAGES</v>
      </c>
      <c r="C1699" s="1" t="s">
        <v>3403</v>
      </c>
      <c r="D1699" s="1" t="s">
        <v>12</v>
      </c>
      <c r="E1699" s="1" t="s">
        <v>3492</v>
      </c>
      <c r="F1699" s="16">
        <f>VLOOKUP(A1699,Details!$A$9:$I$2000,8,FALSE)</f>
        <v>0</v>
      </c>
      <c r="H1699" s="16" t="str">
        <f t="shared" si="112"/>
        <v/>
      </c>
      <c r="I1699" s="16" t="str">
        <f t="shared" si="113"/>
        <v/>
      </c>
      <c r="J1699" s="16" t="str">
        <f t="shared" si="114"/>
        <v/>
      </c>
      <c r="K1699" s="16" t="str">
        <f t="shared" si="115"/>
        <v/>
      </c>
    </row>
    <row r="1700" spans="1:11" ht="25" x14ac:dyDescent="0.35">
      <c r="A1700" s="1" t="str">
        <f>Details!A1699</f>
        <v>EOS209</v>
      </c>
      <c r="B1700" s="1" t="str">
        <f>Details!B1699</f>
        <v>XEROX 106R03580 FOR XEROX VERSALINK B400/B405 PRINTERS TONER CARTRIDGE BLACK, 5,900 PAGES</v>
      </c>
      <c r="C1700" s="1" t="s">
        <v>3403</v>
      </c>
      <c r="D1700" s="1" t="s">
        <v>12</v>
      </c>
      <c r="E1700" s="1" t="s">
        <v>3492</v>
      </c>
      <c r="F1700" s="16">
        <f>VLOOKUP(A1700,Details!$A$9:$I$2000,8,FALSE)</f>
        <v>0</v>
      </c>
      <c r="H1700" s="16" t="str">
        <f t="shared" si="112"/>
        <v/>
      </c>
      <c r="I1700" s="16" t="str">
        <f t="shared" si="113"/>
        <v/>
      </c>
      <c r="J1700" s="16" t="str">
        <f t="shared" si="114"/>
        <v/>
      </c>
      <c r="K1700" s="16" t="str">
        <f t="shared" si="115"/>
        <v/>
      </c>
    </row>
    <row r="1701" spans="1:11" x14ac:dyDescent="0.35">
      <c r="A1701" s="1" t="str">
        <f>Details!A1700</f>
        <v>EOS210</v>
      </c>
      <c r="B1701" s="1" t="str">
        <f>Details!B1700</f>
        <v>XEROX 106R01371 TONER BLACK, 14K PAGES @ 5% COVERAGE</v>
      </c>
      <c r="C1701" s="1" t="s">
        <v>3403</v>
      </c>
      <c r="D1701" s="1" t="s">
        <v>12</v>
      </c>
      <c r="E1701" s="1" t="s">
        <v>3492</v>
      </c>
      <c r="F1701" s="16">
        <f>VLOOKUP(A1701,Details!$A$9:$I$2000,8,FALSE)</f>
        <v>0</v>
      </c>
      <c r="H1701" s="16" t="str">
        <f t="shared" si="112"/>
        <v/>
      </c>
      <c r="I1701" s="16" t="str">
        <f t="shared" si="113"/>
        <v/>
      </c>
      <c r="J1701" s="16" t="str">
        <f t="shared" si="114"/>
        <v/>
      </c>
      <c r="K1701" s="16" t="str">
        <f t="shared" si="115"/>
        <v/>
      </c>
    </row>
    <row r="1702" spans="1:11" x14ac:dyDescent="0.35">
      <c r="A1702" s="1" t="str">
        <f>Details!A1701</f>
        <v>EOS211</v>
      </c>
      <c r="B1702" s="1" t="str">
        <f>Details!B1701</f>
        <v>XEROX 106R01436 TONER CYAN, 17.8K PAGES @ 5% COVERAGE</v>
      </c>
      <c r="C1702" s="1" t="s">
        <v>3403</v>
      </c>
      <c r="D1702" s="1" t="s">
        <v>12</v>
      </c>
      <c r="E1702" s="1" t="s">
        <v>3492</v>
      </c>
      <c r="F1702" s="16">
        <f>VLOOKUP(A1702,Details!$A$9:$I$2000,8,FALSE)</f>
        <v>0</v>
      </c>
      <c r="H1702" s="16" t="str">
        <f t="shared" si="112"/>
        <v/>
      </c>
      <c r="I1702" s="16" t="str">
        <f t="shared" si="113"/>
        <v/>
      </c>
      <c r="J1702" s="16" t="str">
        <f t="shared" si="114"/>
        <v/>
      </c>
      <c r="K1702" s="16" t="str">
        <f t="shared" si="115"/>
        <v/>
      </c>
    </row>
    <row r="1703" spans="1:11" x14ac:dyDescent="0.35">
      <c r="A1703" s="1" t="str">
        <f>Details!A1702</f>
        <v>EOS212</v>
      </c>
      <c r="B1703" s="1" t="str">
        <f>Details!B1702</f>
        <v>XEROX 106R01437 TONER MAGENTA, 17.8K PAGES @ 5% COVERAGE</v>
      </c>
      <c r="C1703" s="1" t="s">
        <v>3403</v>
      </c>
      <c r="D1703" s="1" t="s">
        <v>12</v>
      </c>
      <c r="E1703" s="1" t="s">
        <v>3492</v>
      </c>
      <c r="F1703" s="16">
        <f>VLOOKUP(A1703,Details!$A$9:$I$2000,8,FALSE)</f>
        <v>0</v>
      </c>
      <c r="H1703" s="16" t="str">
        <f t="shared" si="112"/>
        <v/>
      </c>
      <c r="I1703" s="16" t="str">
        <f t="shared" si="113"/>
        <v/>
      </c>
      <c r="J1703" s="16" t="str">
        <f t="shared" si="114"/>
        <v/>
      </c>
      <c r="K1703" s="16" t="str">
        <f t="shared" si="115"/>
        <v/>
      </c>
    </row>
    <row r="1704" spans="1:11" x14ac:dyDescent="0.35">
      <c r="A1704" s="1" t="str">
        <f>Details!A1703</f>
        <v>EOS213</v>
      </c>
      <c r="B1704" s="1" t="str">
        <f>Details!B1703</f>
        <v>XEROX 106R01438 TONER YELLOW, 17.8K PAGES @ 5% COVERAGE</v>
      </c>
      <c r="C1704" s="1" t="s">
        <v>3403</v>
      </c>
      <c r="D1704" s="1" t="s">
        <v>12</v>
      </c>
      <c r="E1704" s="1" t="s">
        <v>3492</v>
      </c>
      <c r="F1704" s="16">
        <f>VLOOKUP(A1704,Details!$A$9:$I$2000,8,FALSE)</f>
        <v>0</v>
      </c>
      <c r="H1704" s="16" t="str">
        <f t="shared" si="112"/>
        <v/>
      </c>
      <c r="I1704" s="16" t="str">
        <f t="shared" si="113"/>
        <v/>
      </c>
      <c r="J1704" s="16" t="str">
        <f t="shared" si="114"/>
        <v/>
      </c>
      <c r="K1704" s="16" t="str">
        <f t="shared" si="115"/>
        <v/>
      </c>
    </row>
    <row r="1705" spans="1:11" x14ac:dyDescent="0.35">
      <c r="A1705" s="1" t="str">
        <f>Details!A1704</f>
        <v>EOS214</v>
      </c>
      <c r="B1705" s="1" t="str">
        <f>Details!B1704</f>
        <v>XEROX 106R01439 TONER BLACK, 19.8K PAGES @ 5% COVERAGE</v>
      </c>
      <c r="C1705" s="1" t="s">
        <v>3403</v>
      </c>
      <c r="D1705" s="1" t="s">
        <v>12</v>
      </c>
      <c r="E1705" s="1" t="s">
        <v>3492</v>
      </c>
      <c r="F1705" s="16">
        <f>VLOOKUP(A1705,Details!$A$9:$I$2000,8,FALSE)</f>
        <v>0</v>
      </c>
      <c r="H1705" s="16" t="str">
        <f t="shared" si="112"/>
        <v/>
      </c>
      <c r="I1705" s="16" t="str">
        <f t="shared" si="113"/>
        <v/>
      </c>
      <c r="J1705" s="16" t="str">
        <f t="shared" si="114"/>
        <v/>
      </c>
      <c r="K1705" s="16" t="str">
        <f t="shared" si="115"/>
        <v/>
      </c>
    </row>
    <row r="1706" spans="1:11" x14ac:dyDescent="0.35">
      <c r="A1706" s="1" t="str">
        <f>Details!A1705</f>
        <v>EOS215</v>
      </c>
      <c r="B1706" s="1" t="str">
        <f>Details!B1705</f>
        <v>XEROX 106R01508 TONER MAGENTA, 12K PAGES @ 5% COVERAGE</v>
      </c>
      <c r="C1706" s="1" t="s">
        <v>3403</v>
      </c>
      <c r="D1706" s="1" t="s">
        <v>12</v>
      </c>
      <c r="E1706" s="1" t="s">
        <v>3492</v>
      </c>
      <c r="F1706" s="16">
        <f>VLOOKUP(A1706,Details!$A$9:$I$2000,8,FALSE)</f>
        <v>0</v>
      </c>
      <c r="H1706" s="16" t="str">
        <f t="shared" si="112"/>
        <v/>
      </c>
      <c r="I1706" s="16" t="str">
        <f t="shared" si="113"/>
        <v/>
      </c>
      <c r="J1706" s="16" t="str">
        <f t="shared" si="114"/>
        <v/>
      </c>
      <c r="K1706" s="16" t="str">
        <f t="shared" si="115"/>
        <v/>
      </c>
    </row>
    <row r="1707" spans="1:11" x14ac:dyDescent="0.35">
      <c r="A1707" s="1" t="str">
        <f>Details!A1706</f>
        <v>EOS216</v>
      </c>
      <c r="B1707" s="1" t="str">
        <f>Details!B1706</f>
        <v>XEROX 106R02307 TONER BLACK, 11K PAGES</v>
      </c>
      <c r="C1707" s="1" t="s">
        <v>3403</v>
      </c>
      <c r="D1707" s="1" t="s">
        <v>12</v>
      </c>
      <c r="E1707" s="1" t="s">
        <v>3492</v>
      </c>
      <c r="F1707" s="16">
        <f>VLOOKUP(A1707,Details!$A$9:$I$2000,8,FALSE)</f>
        <v>0</v>
      </c>
      <c r="H1707" s="16" t="str">
        <f t="shared" si="112"/>
        <v/>
      </c>
      <c r="I1707" s="16" t="str">
        <f t="shared" si="113"/>
        <v/>
      </c>
      <c r="J1707" s="16" t="str">
        <f t="shared" si="114"/>
        <v/>
      </c>
      <c r="K1707" s="16" t="str">
        <f t="shared" si="115"/>
        <v/>
      </c>
    </row>
    <row r="1708" spans="1:11" x14ac:dyDescent="0.35">
      <c r="A1708" s="1" t="str">
        <f>Details!A1707</f>
        <v>EOS217</v>
      </c>
      <c r="B1708" s="1" t="str">
        <f>Details!B1707</f>
        <v>XEROX 106R02722 TONER BLACK, 14.1K PAGES</v>
      </c>
      <c r="C1708" s="1" t="s">
        <v>3403</v>
      </c>
      <c r="D1708" s="1" t="s">
        <v>12</v>
      </c>
      <c r="E1708" s="1" t="s">
        <v>3492</v>
      </c>
      <c r="F1708" s="16">
        <f>VLOOKUP(A1708,Details!$A$9:$I$2000,8,FALSE)</f>
        <v>0</v>
      </c>
      <c r="H1708" s="16" t="str">
        <f t="shared" si="112"/>
        <v/>
      </c>
      <c r="I1708" s="16" t="str">
        <f t="shared" si="113"/>
        <v/>
      </c>
      <c r="J1708" s="16" t="str">
        <f t="shared" si="114"/>
        <v/>
      </c>
      <c r="K1708" s="16" t="str">
        <f t="shared" si="115"/>
        <v/>
      </c>
    </row>
    <row r="1709" spans="1:11" x14ac:dyDescent="0.35">
      <c r="A1709" s="1" t="str">
        <f>Details!A1708</f>
        <v>EOS218</v>
      </c>
      <c r="B1709" s="1" t="str">
        <f>Details!B1708</f>
        <v>XEROX 106R02731 TONER BLACK, 25.3K PAGES</v>
      </c>
      <c r="C1709" s="1" t="s">
        <v>3403</v>
      </c>
      <c r="D1709" s="1" t="s">
        <v>12</v>
      </c>
      <c r="E1709" s="1" t="s">
        <v>3492</v>
      </c>
      <c r="F1709" s="16">
        <f>VLOOKUP(A1709,Details!$A$9:$I$2000,8,FALSE)</f>
        <v>0</v>
      </c>
      <c r="H1709" s="16" t="str">
        <f t="shared" si="112"/>
        <v/>
      </c>
      <c r="I1709" s="16" t="str">
        <f t="shared" si="113"/>
        <v/>
      </c>
      <c r="J1709" s="16" t="str">
        <f t="shared" si="114"/>
        <v/>
      </c>
      <c r="K1709" s="16" t="str">
        <f t="shared" si="115"/>
        <v/>
      </c>
    </row>
    <row r="1710" spans="1:11" x14ac:dyDescent="0.35">
      <c r="A1710" s="1" t="str">
        <f>Details!A1709</f>
        <v>EOS219</v>
      </c>
      <c r="B1710" s="1" t="str">
        <f>Details!B1709</f>
        <v>XEROX 006R04376 TONER CARTRIDGE BLACK, 3K PAGES</v>
      </c>
      <c r="C1710" s="1" t="s">
        <v>3403</v>
      </c>
      <c r="D1710" s="1" t="s">
        <v>12</v>
      </c>
      <c r="E1710" s="1" t="s">
        <v>3492</v>
      </c>
      <c r="F1710" s="16">
        <f>VLOOKUP(A1710,Details!$A$9:$I$2000,8,FALSE)</f>
        <v>0</v>
      </c>
      <c r="H1710" s="16" t="str">
        <f t="shared" si="112"/>
        <v/>
      </c>
      <c r="I1710" s="16" t="str">
        <f t="shared" si="113"/>
        <v/>
      </c>
      <c r="J1710" s="16" t="str">
        <f t="shared" si="114"/>
        <v/>
      </c>
      <c r="K1710" s="16" t="str">
        <f t="shared" si="115"/>
        <v/>
      </c>
    </row>
    <row r="1711" spans="1:11" x14ac:dyDescent="0.35">
      <c r="A1711" s="1" t="str">
        <f>Details!A1710</f>
        <v>EOS220</v>
      </c>
      <c r="B1711" s="1" t="str">
        <f>Details!B1710</f>
        <v>XEROX 108R00861 DRUM KIT, 80K PAGES</v>
      </c>
      <c r="C1711" s="1" t="s">
        <v>3403</v>
      </c>
      <c r="D1711" s="1" t="s">
        <v>12</v>
      </c>
      <c r="E1711" s="1" t="s">
        <v>3492</v>
      </c>
      <c r="F1711" s="16">
        <f>VLOOKUP(A1711,Details!$A$9:$I$2000,8,FALSE)</f>
        <v>0</v>
      </c>
      <c r="H1711" s="16" t="str">
        <f t="shared" si="112"/>
        <v/>
      </c>
      <c r="I1711" s="16" t="str">
        <f t="shared" si="113"/>
        <v/>
      </c>
      <c r="J1711" s="16" t="str">
        <f t="shared" si="114"/>
        <v/>
      </c>
      <c r="K1711" s="16" t="str">
        <f t="shared" si="115"/>
        <v/>
      </c>
    </row>
    <row r="1712" spans="1:11" x14ac:dyDescent="0.35">
      <c r="A1712" s="1" t="str">
        <f>Details!A1711</f>
        <v>EOS221</v>
      </c>
      <c r="B1712" s="1" t="str">
        <f>Details!B1711</f>
        <v>XEROX 108R00865 TONER WASTE BOX, 20K PAGES</v>
      </c>
      <c r="C1712" s="1" t="s">
        <v>3403</v>
      </c>
      <c r="D1712" s="1" t="s">
        <v>12</v>
      </c>
      <c r="E1712" s="1" t="s">
        <v>3492</v>
      </c>
      <c r="F1712" s="16">
        <f>VLOOKUP(A1712,Details!$A$9:$I$2000,8,FALSE)</f>
        <v>0</v>
      </c>
      <c r="H1712" s="16" t="str">
        <f t="shared" si="112"/>
        <v/>
      </c>
      <c r="I1712" s="16" t="str">
        <f t="shared" si="113"/>
        <v/>
      </c>
      <c r="J1712" s="16" t="str">
        <f t="shared" si="114"/>
        <v/>
      </c>
      <c r="K1712" s="16" t="str">
        <f t="shared" si="115"/>
        <v/>
      </c>
    </row>
    <row r="1713" spans="1:11" x14ac:dyDescent="0.35">
      <c r="A1713" s="1" t="str">
        <f>Details!A1712</f>
        <v>EOS222</v>
      </c>
      <c r="B1713" s="1" t="str">
        <f>Details!B1712</f>
        <v>XEROX 108R00971 DRUM KIT, 50K PAGES @ 5% COVERAGE</v>
      </c>
      <c r="C1713" s="1" t="s">
        <v>3403</v>
      </c>
      <c r="D1713" s="1" t="s">
        <v>12</v>
      </c>
      <c r="E1713" s="1" t="s">
        <v>3492</v>
      </c>
      <c r="F1713" s="16">
        <f>VLOOKUP(A1713,Details!$A$9:$I$2000,8,FALSE)</f>
        <v>0</v>
      </c>
      <c r="H1713" s="16" t="str">
        <f t="shared" si="112"/>
        <v/>
      </c>
      <c r="I1713" s="16" t="str">
        <f t="shared" si="113"/>
        <v/>
      </c>
      <c r="J1713" s="16" t="str">
        <f t="shared" si="114"/>
        <v/>
      </c>
      <c r="K1713" s="16" t="str">
        <f t="shared" si="115"/>
        <v/>
      </c>
    </row>
    <row r="1714" spans="1:11" x14ac:dyDescent="0.35">
      <c r="A1714" s="1" t="str">
        <f>Details!A1713</f>
        <v>EOS223</v>
      </c>
      <c r="B1714" s="1" t="str">
        <f>Details!B1713</f>
        <v>XEROX 108R00972 DRUM KIT, 50K PAGES @ 5% COVERAGE</v>
      </c>
      <c r="C1714" s="1" t="s">
        <v>3403</v>
      </c>
      <c r="D1714" s="1" t="s">
        <v>12</v>
      </c>
      <c r="E1714" s="1" t="s">
        <v>3492</v>
      </c>
      <c r="F1714" s="16">
        <f>VLOOKUP(A1714,Details!$A$9:$I$2000,8,FALSE)</f>
        <v>0</v>
      </c>
      <c r="H1714" s="16" t="str">
        <f t="shared" si="112"/>
        <v/>
      </c>
      <c r="I1714" s="16" t="str">
        <f t="shared" si="113"/>
        <v/>
      </c>
      <c r="J1714" s="16" t="str">
        <f t="shared" si="114"/>
        <v/>
      </c>
      <c r="K1714" s="16" t="str">
        <f t="shared" si="115"/>
        <v/>
      </c>
    </row>
    <row r="1715" spans="1:11" x14ac:dyDescent="0.35">
      <c r="A1715" s="1" t="str">
        <f>Details!A1714</f>
        <v>EOS224</v>
      </c>
      <c r="B1715" s="1" t="str">
        <f>Details!B1714</f>
        <v>XEROX 108R00973 DRUM KIT, 50K PAGES @ 5% COVERAGE</v>
      </c>
      <c r="C1715" s="1" t="s">
        <v>3403</v>
      </c>
      <c r="D1715" s="1" t="s">
        <v>12</v>
      </c>
      <c r="E1715" s="1" t="s">
        <v>3492</v>
      </c>
      <c r="F1715" s="16">
        <f>VLOOKUP(A1715,Details!$A$9:$I$2000,8,FALSE)</f>
        <v>0</v>
      </c>
      <c r="H1715" s="16" t="str">
        <f t="shared" si="112"/>
        <v/>
      </c>
      <c r="I1715" s="16" t="str">
        <f t="shared" si="113"/>
        <v/>
      </c>
      <c r="J1715" s="16" t="str">
        <f t="shared" si="114"/>
        <v/>
      </c>
      <c r="K1715" s="16" t="str">
        <f t="shared" si="115"/>
        <v/>
      </c>
    </row>
    <row r="1716" spans="1:11" x14ac:dyDescent="0.35">
      <c r="A1716" s="1" t="str">
        <f>Details!A1715</f>
        <v>EOS225</v>
      </c>
      <c r="B1716" s="1" t="str">
        <f>Details!B1715</f>
        <v>XEROX 108R00974 DRUM KIT, 50K PAGES @ 5% COVERAGE</v>
      </c>
      <c r="C1716" s="1" t="s">
        <v>3403</v>
      </c>
      <c r="D1716" s="1" t="s">
        <v>12</v>
      </c>
      <c r="E1716" s="1" t="s">
        <v>3492</v>
      </c>
      <c r="F1716" s="16">
        <f>VLOOKUP(A1716,Details!$A$9:$I$2000,8,FALSE)</f>
        <v>0</v>
      </c>
      <c r="H1716" s="16" t="str">
        <f t="shared" si="112"/>
        <v/>
      </c>
      <c r="I1716" s="16" t="str">
        <f t="shared" si="113"/>
        <v/>
      </c>
      <c r="J1716" s="16" t="str">
        <f t="shared" si="114"/>
        <v/>
      </c>
      <c r="K1716" s="16" t="str">
        <f t="shared" si="115"/>
        <v/>
      </c>
    </row>
    <row r="1717" spans="1:11" x14ac:dyDescent="0.35">
      <c r="A1717" s="1" t="str">
        <f>Details!A1716</f>
        <v>EOS226</v>
      </c>
      <c r="B1717" s="1" t="str">
        <f>Details!B1716</f>
        <v>XEROX 108R00975 TONER WASTE BOX, 25K PAGES</v>
      </c>
      <c r="C1717" s="1" t="s">
        <v>3403</v>
      </c>
      <c r="D1717" s="1" t="s">
        <v>12</v>
      </c>
      <c r="E1717" s="1" t="s">
        <v>3492</v>
      </c>
      <c r="F1717" s="16">
        <f>VLOOKUP(A1717,Details!$A$9:$I$2000,8,FALSE)</f>
        <v>0</v>
      </c>
      <c r="H1717" s="16" t="str">
        <f t="shared" si="112"/>
        <v/>
      </c>
      <c r="I1717" s="16" t="str">
        <f t="shared" si="113"/>
        <v/>
      </c>
      <c r="J1717" s="16" t="str">
        <f t="shared" si="114"/>
        <v/>
      </c>
      <c r="K1717" s="16" t="str">
        <f t="shared" si="115"/>
        <v/>
      </c>
    </row>
    <row r="1718" spans="1:11" x14ac:dyDescent="0.35">
      <c r="A1718" s="1" t="str">
        <f>Details!A1717</f>
        <v>EOS227</v>
      </c>
      <c r="B1718" s="1" t="str">
        <f>Details!B1717</f>
        <v>XEROX 113R00773 DRUM KIT, 85K PAGES</v>
      </c>
      <c r="C1718" s="1" t="s">
        <v>3403</v>
      </c>
      <c r="D1718" s="1" t="s">
        <v>12</v>
      </c>
      <c r="E1718" s="1" t="s">
        <v>3492</v>
      </c>
      <c r="F1718" s="16">
        <f>VLOOKUP(A1718,Details!$A$9:$I$2000,8,FALSE)</f>
        <v>0</v>
      </c>
      <c r="H1718" s="16" t="str">
        <f t="shared" si="112"/>
        <v/>
      </c>
      <c r="I1718" s="16" t="str">
        <f t="shared" si="113"/>
        <v/>
      </c>
      <c r="J1718" s="16" t="str">
        <f t="shared" si="114"/>
        <v/>
      </c>
      <c r="K1718" s="16" t="str">
        <f t="shared" si="115"/>
        <v/>
      </c>
    </row>
    <row r="1719" spans="1:11" x14ac:dyDescent="0.35">
      <c r="A1719" s="1" t="str">
        <f>Details!A1718</f>
        <v>EOS228</v>
      </c>
      <c r="B1719" s="1" t="str">
        <f>Details!B1718</f>
        <v>XEROX 115R00062 FUSER KIT, 100K PAGES</v>
      </c>
      <c r="C1719" s="1" t="s">
        <v>3403</v>
      </c>
      <c r="D1719" s="1" t="s">
        <v>12</v>
      </c>
      <c r="E1719" s="1" t="s">
        <v>3492</v>
      </c>
      <c r="F1719" s="16">
        <f>VLOOKUP(A1719,Details!$A$9:$I$2000,8,FALSE)</f>
        <v>0</v>
      </c>
      <c r="H1719" s="16" t="str">
        <f t="shared" si="112"/>
        <v/>
      </c>
      <c r="I1719" s="16" t="str">
        <f t="shared" si="113"/>
        <v/>
      </c>
      <c r="J1719" s="16" t="str">
        <f t="shared" si="114"/>
        <v/>
      </c>
      <c r="K1719" s="16" t="str">
        <f t="shared" si="115"/>
        <v/>
      </c>
    </row>
    <row r="1720" spans="1:11" x14ac:dyDescent="0.35">
      <c r="A1720" s="1" t="str">
        <f>Details!A1719</f>
        <v>EOS229</v>
      </c>
      <c r="B1720" s="1" t="str">
        <f>Details!B1719</f>
        <v>XEROX 115R00085 FUSER KIT, 7.5K PAGES</v>
      </c>
      <c r="C1720" s="1" t="s">
        <v>3403</v>
      </c>
      <c r="D1720" s="1" t="s">
        <v>12</v>
      </c>
      <c r="E1720" s="1" t="s">
        <v>3492</v>
      </c>
      <c r="F1720" s="16">
        <f>VLOOKUP(A1720,Details!$A$9:$I$2000,8,FALSE)</f>
        <v>0</v>
      </c>
      <c r="H1720" s="16" t="str">
        <f t="shared" si="112"/>
        <v/>
      </c>
      <c r="I1720" s="16" t="str">
        <f t="shared" si="113"/>
        <v/>
      </c>
      <c r="J1720" s="16" t="str">
        <f t="shared" si="114"/>
        <v/>
      </c>
      <c r="K1720" s="16" t="str">
        <f t="shared" si="115"/>
        <v/>
      </c>
    </row>
    <row r="1721" spans="1:11" x14ac:dyDescent="0.35">
      <c r="A1721" s="1" t="str">
        <f>Details!A1720</f>
        <v>EOS230</v>
      </c>
      <c r="B1721" s="1" t="str">
        <f>Details!B1720</f>
        <v>XEROX 126K32230 FUSER KIT, 150K PAGES</v>
      </c>
      <c r="C1721" s="1" t="s">
        <v>3403</v>
      </c>
      <c r="D1721" s="1" t="s">
        <v>12</v>
      </c>
      <c r="E1721" s="1" t="s">
        <v>3492</v>
      </c>
      <c r="F1721" s="16">
        <f>VLOOKUP(A1721,Details!$A$9:$I$2000,8,FALSE)</f>
        <v>0</v>
      </c>
      <c r="H1721" s="16" t="str">
        <f t="shared" si="112"/>
        <v/>
      </c>
      <c r="I1721" s="16" t="str">
        <f t="shared" si="113"/>
        <v/>
      </c>
      <c r="J1721" s="16" t="str">
        <f t="shared" si="114"/>
        <v/>
      </c>
      <c r="K1721" s="16" t="str">
        <f t="shared" si="115"/>
        <v/>
      </c>
    </row>
    <row r="1722" spans="1:11" x14ac:dyDescent="0.35">
      <c r="A1722" s="1" t="str">
        <f>Details!A1721</f>
        <v>EOS231</v>
      </c>
      <c r="B1722" s="1" t="str">
        <f>Details!B1721</f>
        <v>RE-MAN HP CE255X (55X) TONER BLACK, 12.5K PAGES</v>
      </c>
      <c r="C1722" s="1" t="s">
        <v>3403</v>
      </c>
      <c r="D1722" s="1" t="s">
        <v>12</v>
      </c>
      <c r="E1722" s="1" t="s">
        <v>3492</v>
      </c>
      <c r="F1722" s="16">
        <f>VLOOKUP(A1722,Details!$A$9:$I$2000,8,FALSE)</f>
        <v>0</v>
      </c>
      <c r="H1722" s="16" t="str">
        <f t="shared" si="112"/>
        <v/>
      </c>
      <c r="I1722" s="16" t="str">
        <f t="shared" si="113"/>
        <v/>
      </c>
      <c r="J1722" s="16" t="str">
        <f t="shared" si="114"/>
        <v/>
      </c>
      <c r="K1722" s="16" t="str">
        <f t="shared" si="115"/>
        <v/>
      </c>
    </row>
    <row r="1723" spans="1:11" x14ac:dyDescent="0.35">
      <c r="A1723" s="1" t="str">
        <f>Details!A1722</f>
        <v>EOS232</v>
      </c>
      <c r="B1723" s="1" t="str">
        <f>Details!B1722</f>
        <v>RE-MAN HP CE270A (650A) TONER BLACK, 13.5K PAGES</v>
      </c>
      <c r="C1723" s="1" t="s">
        <v>3403</v>
      </c>
      <c r="D1723" s="1" t="s">
        <v>12</v>
      </c>
      <c r="E1723" s="1" t="s">
        <v>3492</v>
      </c>
      <c r="F1723" s="16">
        <f>VLOOKUP(A1723,Details!$A$9:$I$2000,8,FALSE)</f>
        <v>0</v>
      </c>
      <c r="H1723" s="16" t="str">
        <f t="shared" si="112"/>
        <v/>
      </c>
      <c r="I1723" s="16" t="str">
        <f t="shared" si="113"/>
        <v/>
      </c>
      <c r="J1723" s="16" t="str">
        <f t="shared" si="114"/>
        <v/>
      </c>
      <c r="K1723" s="16" t="str">
        <f t="shared" si="115"/>
        <v/>
      </c>
    </row>
    <row r="1724" spans="1:11" x14ac:dyDescent="0.35">
      <c r="A1724" s="1" t="str">
        <f>Details!A1723</f>
        <v>EOS233</v>
      </c>
      <c r="B1724" s="1" t="str">
        <f>Details!B1723</f>
        <v>RE-MAN HP CF361A (508A) TONER CYAN, 5K PAGES</v>
      </c>
      <c r="C1724" s="1" t="s">
        <v>3403</v>
      </c>
      <c r="D1724" s="1" t="s">
        <v>12</v>
      </c>
      <c r="E1724" s="1" t="s">
        <v>3492</v>
      </c>
      <c r="F1724" s="16">
        <f>VLOOKUP(A1724,Details!$A$9:$I$2000,8,FALSE)</f>
        <v>0</v>
      </c>
      <c r="H1724" s="16" t="str">
        <f t="shared" si="112"/>
        <v/>
      </c>
      <c r="I1724" s="16" t="str">
        <f t="shared" si="113"/>
        <v/>
      </c>
      <c r="J1724" s="16" t="str">
        <f t="shared" si="114"/>
        <v/>
      </c>
      <c r="K1724" s="16" t="str">
        <f t="shared" si="115"/>
        <v/>
      </c>
    </row>
    <row r="1725" spans="1:11" x14ac:dyDescent="0.35">
      <c r="A1725" s="1" t="str">
        <f>Details!A1724</f>
        <v>EOS234</v>
      </c>
      <c r="B1725" s="1" t="str">
        <f>Details!B1724</f>
        <v>RE-MAN HP CF363A (508A) TONER MAGENTA, 5K PAGES</v>
      </c>
      <c r="C1725" s="1" t="s">
        <v>3403</v>
      </c>
      <c r="D1725" s="1" t="s">
        <v>12</v>
      </c>
      <c r="E1725" s="1" t="s">
        <v>3492</v>
      </c>
      <c r="F1725" s="16">
        <f>VLOOKUP(A1725,Details!$A$9:$I$2000,8,FALSE)</f>
        <v>0</v>
      </c>
      <c r="H1725" s="16" t="str">
        <f t="shared" si="112"/>
        <v/>
      </c>
      <c r="I1725" s="16" t="str">
        <f t="shared" si="113"/>
        <v/>
      </c>
      <c r="J1725" s="16" t="str">
        <f t="shared" si="114"/>
        <v/>
      </c>
      <c r="K1725" s="16" t="str">
        <f t="shared" si="115"/>
        <v/>
      </c>
    </row>
    <row r="1726" spans="1:11" x14ac:dyDescent="0.35">
      <c r="A1726" s="1" t="str">
        <f>Details!A1725</f>
        <v>EOS235</v>
      </c>
      <c r="B1726" s="1" t="str">
        <f>Details!B1725</f>
        <v>RE-MAN HP CE390A (90A) TONER BLACK, 10K PAGES</v>
      </c>
      <c r="C1726" s="1" t="s">
        <v>3403</v>
      </c>
      <c r="D1726" s="1" t="s">
        <v>12</v>
      </c>
      <c r="E1726" s="1" t="s">
        <v>3492</v>
      </c>
      <c r="F1726" s="16">
        <f>VLOOKUP(A1726,Details!$A$9:$I$2000,8,FALSE)</f>
        <v>0</v>
      </c>
      <c r="H1726" s="16" t="str">
        <f t="shared" si="112"/>
        <v/>
      </c>
      <c r="I1726" s="16" t="str">
        <f t="shared" si="113"/>
        <v/>
      </c>
      <c r="J1726" s="16" t="str">
        <f t="shared" si="114"/>
        <v/>
      </c>
      <c r="K1726" s="16" t="str">
        <f t="shared" si="115"/>
        <v/>
      </c>
    </row>
    <row r="1727" spans="1:11" x14ac:dyDescent="0.35">
      <c r="A1727" s="1" t="str">
        <f>Details!A1726</f>
        <v>EOS236</v>
      </c>
      <c r="B1727" s="1" t="str">
        <f>Details!B1726</f>
        <v>RE-MAN HP CE390X (90X) TONER BLACK, 24K PAGES</v>
      </c>
      <c r="C1727" s="1" t="s">
        <v>3403</v>
      </c>
      <c r="D1727" s="1" t="s">
        <v>12</v>
      </c>
      <c r="E1727" s="1" t="s">
        <v>3492</v>
      </c>
      <c r="F1727" s="16">
        <f>VLOOKUP(A1727,Details!$A$9:$I$2000,8,FALSE)</f>
        <v>0</v>
      </c>
      <c r="H1727" s="16" t="str">
        <f t="shared" si="112"/>
        <v/>
      </c>
      <c r="I1727" s="16" t="str">
        <f t="shared" si="113"/>
        <v/>
      </c>
      <c r="J1727" s="16" t="str">
        <f t="shared" si="114"/>
        <v/>
      </c>
      <c r="K1727" s="16" t="str">
        <f t="shared" si="115"/>
        <v/>
      </c>
    </row>
    <row r="1728" spans="1:11" x14ac:dyDescent="0.35">
      <c r="A1728" s="1" t="str">
        <f>Details!A1727</f>
        <v>EOS237</v>
      </c>
      <c r="B1728" s="1" t="str">
        <f>Details!B1727</f>
        <v>RE-MAN HP CE400X (507X) TONER BLACK, 11K PAGES</v>
      </c>
      <c r="C1728" s="1" t="s">
        <v>3403</v>
      </c>
      <c r="D1728" s="1" t="s">
        <v>12</v>
      </c>
      <c r="E1728" s="1" t="s">
        <v>3492</v>
      </c>
      <c r="F1728" s="16">
        <f>VLOOKUP(A1728,Details!$A$9:$I$2000,8,FALSE)</f>
        <v>0</v>
      </c>
      <c r="H1728" s="16" t="str">
        <f t="shared" si="112"/>
        <v/>
      </c>
      <c r="I1728" s="16" t="str">
        <f t="shared" si="113"/>
        <v/>
      </c>
      <c r="J1728" s="16" t="str">
        <f t="shared" si="114"/>
        <v/>
      </c>
      <c r="K1728" s="16" t="str">
        <f t="shared" si="115"/>
        <v/>
      </c>
    </row>
    <row r="1729" spans="1:11" x14ac:dyDescent="0.35">
      <c r="A1729" s="1" t="str">
        <f>Details!A1728</f>
        <v>EOS238</v>
      </c>
      <c r="B1729" s="1" t="str">
        <f>Details!B1728</f>
        <v>RE-MAN HP CE401A (507A) TONER CYAN, 6K PAGES</v>
      </c>
      <c r="C1729" s="1" t="s">
        <v>3403</v>
      </c>
      <c r="D1729" s="1" t="s">
        <v>12</v>
      </c>
      <c r="E1729" s="1" t="s">
        <v>3492</v>
      </c>
      <c r="F1729" s="16">
        <f>VLOOKUP(A1729,Details!$A$9:$I$2000,8,FALSE)</f>
        <v>0</v>
      </c>
      <c r="H1729" s="16" t="str">
        <f t="shared" si="112"/>
        <v/>
      </c>
      <c r="I1729" s="16" t="str">
        <f t="shared" si="113"/>
        <v/>
      </c>
      <c r="J1729" s="16" t="str">
        <f t="shared" si="114"/>
        <v/>
      </c>
      <c r="K1729" s="16" t="str">
        <f t="shared" si="115"/>
        <v/>
      </c>
    </row>
    <row r="1730" spans="1:11" x14ac:dyDescent="0.35">
      <c r="A1730" s="1" t="str">
        <f>Details!A1729</f>
        <v>EOS239</v>
      </c>
      <c r="B1730" s="1" t="str">
        <f>Details!B1729</f>
        <v>RE-MAN HP CE402A (507A) TONER YELLOW, 6K PAGES</v>
      </c>
      <c r="C1730" s="1" t="s">
        <v>3403</v>
      </c>
      <c r="D1730" s="1" t="s">
        <v>12</v>
      </c>
      <c r="E1730" s="1" t="s">
        <v>3492</v>
      </c>
      <c r="F1730" s="16">
        <f>VLOOKUP(A1730,Details!$A$9:$I$2000,8,FALSE)</f>
        <v>0</v>
      </c>
      <c r="H1730" s="16" t="str">
        <f t="shared" si="112"/>
        <v/>
      </c>
      <c r="I1730" s="16" t="str">
        <f t="shared" si="113"/>
        <v/>
      </c>
      <c r="J1730" s="16" t="str">
        <f t="shared" si="114"/>
        <v/>
      </c>
      <c r="K1730" s="16" t="str">
        <f t="shared" si="115"/>
        <v/>
      </c>
    </row>
    <row r="1731" spans="1:11" x14ac:dyDescent="0.35">
      <c r="A1731" s="1" t="str">
        <f>Details!A1730</f>
        <v>EOS240</v>
      </c>
      <c r="B1731" s="1" t="str">
        <f>Details!B1730</f>
        <v>RE-MAN HP CE403A (507A) TONER MAGENTA, 6K PAGES</v>
      </c>
      <c r="C1731" s="1" t="s">
        <v>3403</v>
      </c>
      <c r="D1731" s="1" t="s">
        <v>12</v>
      </c>
      <c r="E1731" s="1" t="s">
        <v>3492</v>
      </c>
      <c r="F1731" s="16">
        <f>VLOOKUP(A1731,Details!$A$9:$I$2000,8,FALSE)</f>
        <v>0</v>
      </c>
      <c r="H1731" s="16" t="str">
        <f t="shared" si="112"/>
        <v/>
      </c>
      <c r="I1731" s="16" t="str">
        <f t="shared" si="113"/>
        <v/>
      </c>
      <c r="J1731" s="16" t="str">
        <f t="shared" si="114"/>
        <v/>
      </c>
      <c r="K1731" s="16" t="str">
        <f t="shared" si="115"/>
        <v/>
      </c>
    </row>
    <row r="1732" spans="1:11" x14ac:dyDescent="0.35">
      <c r="A1732" s="1" t="str">
        <f>Details!A1731</f>
        <v>EOS241</v>
      </c>
      <c r="B1732" s="1" t="str">
        <f>Details!B1731</f>
        <v>RE-MAN HP CE410A (305A) TONER BLACK, 2.2K PAGES</v>
      </c>
      <c r="C1732" s="1" t="s">
        <v>3403</v>
      </c>
      <c r="D1732" s="1" t="s">
        <v>12</v>
      </c>
      <c r="E1732" s="1" t="s">
        <v>3492</v>
      </c>
      <c r="F1732" s="16">
        <f>VLOOKUP(A1732,Details!$A$9:$I$2000,8,FALSE)</f>
        <v>0</v>
      </c>
      <c r="H1732" s="16" t="str">
        <f t="shared" si="112"/>
        <v/>
      </c>
      <c r="I1732" s="16" t="str">
        <f t="shared" si="113"/>
        <v/>
      </c>
      <c r="J1732" s="16" t="str">
        <f t="shared" si="114"/>
        <v/>
      </c>
      <c r="K1732" s="16" t="str">
        <f t="shared" si="115"/>
        <v/>
      </c>
    </row>
    <row r="1733" spans="1:11" x14ac:dyDescent="0.35">
      <c r="A1733" s="1" t="str">
        <f>Details!A1732</f>
        <v>EOS242</v>
      </c>
      <c r="B1733" s="1" t="str">
        <f>Details!B1732</f>
        <v>RE-MAN HP CE410X (305X) TONER BLACK, 4K PAGES</v>
      </c>
      <c r="C1733" s="1" t="s">
        <v>3403</v>
      </c>
      <c r="D1733" s="1" t="s">
        <v>12</v>
      </c>
      <c r="E1733" s="1" t="s">
        <v>3492</v>
      </c>
      <c r="F1733" s="16">
        <f>VLOOKUP(A1733,Details!$A$9:$I$2000,8,FALSE)</f>
        <v>0</v>
      </c>
      <c r="H1733" s="16" t="str">
        <f t="shared" si="112"/>
        <v/>
      </c>
      <c r="I1733" s="16" t="str">
        <f t="shared" si="113"/>
        <v/>
      </c>
      <c r="J1733" s="16" t="str">
        <f t="shared" si="114"/>
        <v/>
      </c>
      <c r="K1733" s="16" t="str">
        <f t="shared" si="115"/>
        <v/>
      </c>
    </row>
    <row r="1734" spans="1:11" x14ac:dyDescent="0.35">
      <c r="A1734" s="1" t="str">
        <f>Details!A1733</f>
        <v>EOS243</v>
      </c>
      <c r="B1734" s="1" t="str">
        <f>Details!B1733</f>
        <v>RE-MAN HP CE411A (305A) TONER CYAN, 2.6K PAGES</v>
      </c>
      <c r="C1734" s="1" t="s">
        <v>3403</v>
      </c>
      <c r="D1734" s="1" t="s">
        <v>12</v>
      </c>
      <c r="E1734" s="1" t="s">
        <v>3492</v>
      </c>
      <c r="F1734" s="16">
        <f>VLOOKUP(A1734,Details!$A$9:$I$2000,8,FALSE)</f>
        <v>0</v>
      </c>
      <c r="H1734" s="16" t="str">
        <f t="shared" si="112"/>
        <v/>
      </c>
      <c r="I1734" s="16" t="str">
        <f t="shared" si="113"/>
        <v/>
      </c>
      <c r="J1734" s="16" t="str">
        <f t="shared" si="114"/>
        <v/>
      </c>
      <c r="K1734" s="16" t="str">
        <f t="shared" si="115"/>
        <v/>
      </c>
    </row>
    <row r="1735" spans="1:11" x14ac:dyDescent="0.35">
      <c r="A1735" s="1" t="str">
        <f>Details!A1734</f>
        <v>EOS244</v>
      </c>
      <c r="B1735" s="1" t="str">
        <f>Details!B1734</f>
        <v>RE-MAN HP CE412A (305A) TONER YELLOW, 2.6K PAGES</v>
      </c>
      <c r="C1735" s="1" t="s">
        <v>3403</v>
      </c>
      <c r="D1735" s="1" t="s">
        <v>12</v>
      </c>
      <c r="E1735" s="1" t="s">
        <v>3492</v>
      </c>
      <c r="F1735" s="16">
        <f>VLOOKUP(A1735,Details!$A$9:$I$2000,8,FALSE)</f>
        <v>0</v>
      </c>
      <c r="H1735" s="16" t="str">
        <f t="shared" si="112"/>
        <v/>
      </c>
      <c r="I1735" s="16" t="str">
        <f t="shared" si="113"/>
        <v/>
      </c>
      <c r="J1735" s="16" t="str">
        <f t="shared" si="114"/>
        <v/>
      </c>
      <c r="K1735" s="16" t="str">
        <f t="shared" si="115"/>
        <v/>
      </c>
    </row>
    <row r="1736" spans="1:11" x14ac:dyDescent="0.35">
      <c r="A1736" s="1" t="str">
        <f>Details!A1735</f>
        <v>EOS245</v>
      </c>
      <c r="B1736" s="1" t="str">
        <f>Details!B1735</f>
        <v>RE-MAN HP CE413A (305A) TONER MAGENTA, 2.6K PAGES</v>
      </c>
      <c r="C1736" s="1" t="s">
        <v>3403</v>
      </c>
      <c r="D1736" s="1" t="s">
        <v>12</v>
      </c>
      <c r="E1736" s="1" t="s">
        <v>3492</v>
      </c>
      <c r="F1736" s="16">
        <f>VLOOKUP(A1736,Details!$A$9:$I$2000,8,FALSE)</f>
        <v>0</v>
      </c>
      <c r="H1736" s="16" t="str">
        <f t="shared" si="112"/>
        <v/>
      </c>
      <c r="I1736" s="16" t="str">
        <f t="shared" si="113"/>
        <v/>
      </c>
      <c r="J1736" s="16" t="str">
        <f t="shared" si="114"/>
        <v/>
      </c>
      <c r="K1736" s="16" t="str">
        <f t="shared" si="115"/>
        <v/>
      </c>
    </row>
    <row r="1737" spans="1:11" x14ac:dyDescent="0.35">
      <c r="A1737" s="1" t="str">
        <f>Details!A1736</f>
        <v>EOS246</v>
      </c>
      <c r="B1737" s="1" t="str">
        <f>Details!B1736</f>
        <v>RE-MAN HP CE505A (05A) TONER BLACK, 2.3K PAGES</v>
      </c>
      <c r="C1737" s="1" t="s">
        <v>3403</v>
      </c>
      <c r="D1737" s="1" t="s">
        <v>12</v>
      </c>
      <c r="E1737" s="1" t="s">
        <v>3492</v>
      </c>
      <c r="F1737" s="16">
        <f>VLOOKUP(A1737,Details!$A$9:$I$2000,8,FALSE)</f>
        <v>0</v>
      </c>
      <c r="H1737" s="16" t="str">
        <f t="shared" si="112"/>
        <v/>
      </c>
      <c r="I1737" s="16" t="str">
        <f t="shared" si="113"/>
        <v/>
      </c>
      <c r="J1737" s="16" t="str">
        <f t="shared" si="114"/>
        <v/>
      </c>
      <c r="K1737" s="16" t="str">
        <f t="shared" si="115"/>
        <v/>
      </c>
    </row>
    <row r="1738" spans="1:11" x14ac:dyDescent="0.35">
      <c r="A1738" s="1" t="str">
        <f>Details!A1737</f>
        <v>EOS247</v>
      </c>
      <c r="B1738" s="1" t="str">
        <f>Details!B1737</f>
        <v>RE-MAN HP CF360A (508A) TONER BLACK, 6K PAGES</v>
      </c>
      <c r="C1738" s="1" t="s">
        <v>3403</v>
      </c>
      <c r="D1738" s="1" t="s">
        <v>12</v>
      </c>
      <c r="E1738" s="1" t="s">
        <v>3492</v>
      </c>
      <c r="F1738" s="16">
        <f>VLOOKUP(A1738,Details!$A$9:$I$2000,8,FALSE)</f>
        <v>0</v>
      </c>
      <c r="H1738" s="16" t="str">
        <f t="shared" si="112"/>
        <v/>
      </c>
      <c r="I1738" s="16" t="str">
        <f t="shared" si="113"/>
        <v/>
      </c>
      <c r="J1738" s="16" t="str">
        <f t="shared" si="114"/>
        <v/>
      </c>
      <c r="K1738" s="16" t="str">
        <f t="shared" si="115"/>
        <v/>
      </c>
    </row>
    <row r="1739" spans="1:11" x14ac:dyDescent="0.35">
      <c r="A1739" s="1" t="str">
        <f>Details!A1738</f>
        <v>EOS248</v>
      </c>
      <c r="B1739" s="1" t="str">
        <f>Details!B1738</f>
        <v>RE-MAN HP CF362A (508A) TONER YELLOW, 5K PAGES</v>
      </c>
      <c r="C1739" s="1" t="s">
        <v>3403</v>
      </c>
      <c r="D1739" s="1" t="s">
        <v>12</v>
      </c>
      <c r="E1739" s="1" t="s">
        <v>3492</v>
      </c>
      <c r="F1739" s="16">
        <f>VLOOKUP(A1739,Details!$A$9:$I$2000,8,FALSE)</f>
        <v>0</v>
      </c>
      <c r="H1739" s="16" t="str">
        <f t="shared" si="112"/>
        <v/>
      </c>
      <c r="I1739" s="16" t="str">
        <f t="shared" si="113"/>
        <v/>
      </c>
      <c r="J1739" s="16" t="str">
        <f t="shared" si="114"/>
        <v/>
      </c>
      <c r="K1739" s="16" t="str">
        <f t="shared" si="115"/>
        <v/>
      </c>
    </row>
    <row r="1740" spans="1:11" x14ac:dyDescent="0.35">
      <c r="A1740" s="1" t="str">
        <f>Details!A1739</f>
        <v>EOS249</v>
      </c>
      <c r="B1740" s="1" t="str">
        <f>Details!B1739</f>
        <v>RE-MAN HP CN045AE (950XL) INK CARTRIDGE BLACK, 2.3K PAGES, 53ML</v>
      </c>
      <c r="C1740" s="1" t="s">
        <v>3403</v>
      </c>
      <c r="D1740" s="1" t="s">
        <v>12</v>
      </c>
      <c r="E1740" s="1" t="s">
        <v>3492</v>
      </c>
      <c r="F1740" s="16">
        <f>VLOOKUP(A1740,Details!$A$9:$I$2000,8,FALSE)</f>
        <v>0</v>
      </c>
      <c r="H1740" s="16" t="str">
        <f t="shared" si="112"/>
        <v/>
      </c>
      <c r="I1740" s="16" t="str">
        <f t="shared" si="113"/>
        <v/>
      </c>
      <c r="J1740" s="16" t="str">
        <f t="shared" si="114"/>
        <v/>
      </c>
      <c r="K1740" s="16" t="str">
        <f t="shared" si="115"/>
        <v/>
      </c>
    </row>
    <row r="1741" spans="1:11" x14ac:dyDescent="0.35">
      <c r="A1741" s="1" t="str">
        <f>Details!A1740</f>
        <v>EOS250</v>
      </c>
      <c r="B1741" s="1" t="str">
        <f>Details!B1740</f>
        <v>RE-MAN HP CN046AE (951XL) INK CARTRIDGE CYAN, 1.5K PAGES, 17ML</v>
      </c>
      <c r="C1741" s="1" t="s">
        <v>3403</v>
      </c>
      <c r="D1741" s="1" t="s">
        <v>12</v>
      </c>
      <c r="E1741" s="1" t="s">
        <v>3492</v>
      </c>
      <c r="F1741" s="16">
        <f>VLOOKUP(A1741,Details!$A$9:$I$2000,8,FALSE)</f>
        <v>0</v>
      </c>
      <c r="H1741" s="16" t="str">
        <f t="shared" si="112"/>
        <v/>
      </c>
      <c r="I1741" s="16" t="str">
        <f t="shared" si="113"/>
        <v/>
      </c>
      <c r="J1741" s="16" t="str">
        <f t="shared" si="114"/>
        <v/>
      </c>
      <c r="K1741" s="16" t="str">
        <f t="shared" si="115"/>
        <v/>
      </c>
    </row>
    <row r="1742" spans="1:11" x14ac:dyDescent="0.35">
      <c r="A1742" s="1" t="str">
        <f>Details!A1741</f>
        <v>EOS251</v>
      </c>
      <c r="B1742" s="1" t="str">
        <f>Details!B1741</f>
        <v>RE-MAN HP CN047AE (951XL) INK CARTRIDGE MAGENTA, 1.5K PAGES, 17ML</v>
      </c>
      <c r="C1742" s="1" t="s">
        <v>3403</v>
      </c>
      <c r="D1742" s="1" t="s">
        <v>12</v>
      </c>
      <c r="E1742" s="1" t="s">
        <v>3492</v>
      </c>
      <c r="F1742" s="16">
        <f>VLOOKUP(A1742,Details!$A$9:$I$2000,8,FALSE)</f>
        <v>0</v>
      </c>
      <c r="H1742" s="16" t="str">
        <f t="shared" si="112"/>
        <v/>
      </c>
      <c r="I1742" s="16" t="str">
        <f t="shared" si="113"/>
        <v/>
      </c>
      <c r="J1742" s="16" t="str">
        <f t="shared" si="114"/>
        <v/>
      </c>
      <c r="K1742" s="16" t="str">
        <f t="shared" si="115"/>
        <v/>
      </c>
    </row>
    <row r="1743" spans="1:11" x14ac:dyDescent="0.35">
      <c r="A1743" s="1" t="str">
        <f>Details!A1742</f>
        <v>EOS252</v>
      </c>
      <c r="B1743" s="1" t="str">
        <f>Details!B1742</f>
        <v>RE-MAN HP CN048AE (951XL) INK CARTRIDGE YELLOW, 1.5K PAGES, 17ML</v>
      </c>
      <c r="C1743" s="1" t="s">
        <v>3403</v>
      </c>
      <c r="D1743" s="1" t="s">
        <v>12</v>
      </c>
      <c r="E1743" s="1" t="s">
        <v>3492</v>
      </c>
      <c r="F1743" s="16">
        <f>VLOOKUP(A1743,Details!$A$9:$I$2000,8,FALSE)</f>
        <v>0</v>
      </c>
      <c r="H1743" s="16" t="str">
        <f t="shared" si="112"/>
        <v/>
      </c>
      <c r="I1743" s="16" t="str">
        <f t="shared" si="113"/>
        <v/>
      </c>
      <c r="J1743" s="16" t="str">
        <f t="shared" si="114"/>
        <v/>
      </c>
      <c r="K1743" s="16" t="str">
        <f t="shared" si="115"/>
        <v/>
      </c>
    </row>
    <row r="1744" spans="1:11" x14ac:dyDescent="0.35">
      <c r="A1744" s="1" t="str">
        <f>Details!A1743</f>
        <v>EOS253</v>
      </c>
      <c r="B1744" s="1" t="str">
        <f>Details!B1743</f>
        <v>RE-MAN HP F6U16AE (953XL) INK CARTRIDGE CYAN, 1,450 PAGES</v>
      </c>
      <c r="C1744" s="1" t="s">
        <v>3403</v>
      </c>
      <c r="D1744" s="1" t="s">
        <v>12</v>
      </c>
      <c r="E1744" s="1" t="s">
        <v>3492</v>
      </c>
      <c r="F1744" s="16">
        <f>VLOOKUP(A1744,Details!$A$9:$I$2000,8,FALSE)</f>
        <v>0</v>
      </c>
      <c r="H1744" s="16" t="str">
        <f t="shared" si="112"/>
        <v/>
      </c>
      <c r="I1744" s="16" t="str">
        <f t="shared" si="113"/>
        <v/>
      </c>
      <c r="J1744" s="16" t="str">
        <f t="shared" si="114"/>
        <v/>
      </c>
      <c r="K1744" s="16" t="str">
        <f t="shared" si="115"/>
        <v/>
      </c>
    </row>
    <row r="1745" spans="1:11" x14ac:dyDescent="0.35">
      <c r="A1745" s="1" t="str">
        <f>Details!A1744</f>
        <v>EOS254</v>
      </c>
      <c r="B1745" s="1" t="str">
        <f>Details!B1744</f>
        <v>RE-MAN HP F6U17AE (953XL) INK CARTRIDGE MAGENTA, 1,450 PAGES</v>
      </c>
      <c r="C1745" s="1" t="s">
        <v>3403</v>
      </c>
      <c r="D1745" s="1" t="s">
        <v>12</v>
      </c>
      <c r="E1745" s="1" t="s">
        <v>3492</v>
      </c>
      <c r="F1745" s="16">
        <f>VLOOKUP(A1745,Details!$A$9:$I$2000,8,FALSE)</f>
        <v>0</v>
      </c>
      <c r="H1745" s="16" t="str">
        <f t="shared" si="112"/>
        <v/>
      </c>
      <c r="I1745" s="16" t="str">
        <f t="shared" si="113"/>
        <v/>
      </c>
      <c r="J1745" s="16" t="str">
        <f t="shared" si="114"/>
        <v/>
      </c>
      <c r="K1745" s="16" t="str">
        <f t="shared" si="115"/>
        <v/>
      </c>
    </row>
    <row r="1746" spans="1:11" x14ac:dyDescent="0.35">
      <c r="A1746" s="1" t="str">
        <f>Details!A1745</f>
        <v>EOS255</v>
      </c>
      <c r="B1746" s="1" t="str">
        <f>Details!B1745</f>
        <v>RE-MAN HP F6U18AE (953XL) INK CARTRIDGE YELLOW, 1,450 PAGES</v>
      </c>
      <c r="C1746" s="1" t="s">
        <v>3403</v>
      </c>
      <c r="D1746" s="1" t="s">
        <v>12</v>
      </c>
      <c r="E1746" s="1" t="s">
        <v>3492</v>
      </c>
      <c r="F1746" s="16">
        <f>VLOOKUP(A1746,Details!$A$9:$I$2000,8,FALSE)</f>
        <v>0</v>
      </c>
      <c r="H1746" s="16" t="str">
        <f t="shared" si="112"/>
        <v/>
      </c>
      <c r="I1746" s="16" t="str">
        <f t="shared" si="113"/>
        <v/>
      </c>
      <c r="J1746" s="16" t="str">
        <f t="shared" si="114"/>
        <v/>
      </c>
      <c r="K1746" s="16" t="str">
        <f t="shared" si="115"/>
        <v/>
      </c>
    </row>
    <row r="1747" spans="1:11" x14ac:dyDescent="0.35">
      <c r="A1747" s="1" t="str">
        <f>Details!A1746</f>
        <v>EOS256</v>
      </c>
      <c r="B1747" s="1" t="str">
        <f>Details!B1746</f>
        <v>RE-MAN HP L0S58AE (953) INK CARTRIDGE BLACK, 900 PAGES</v>
      </c>
      <c r="C1747" s="1" t="s">
        <v>3403</v>
      </c>
      <c r="D1747" s="1" t="s">
        <v>12</v>
      </c>
      <c r="E1747" s="1" t="s">
        <v>3492</v>
      </c>
      <c r="F1747" s="16">
        <f>VLOOKUP(A1747,Details!$A$9:$I$2000,8,FALSE)</f>
        <v>0</v>
      </c>
      <c r="H1747" s="16" t="str">
        <f t="shared" si="112"/>
        <v/>
      </c>
      <c r="I1747" s="16" t="str">
        <f t="shared" si="113"/>
        <v/>
      </c>
      <c r="J1747" s="16" t="str">
        <f t="shared" si="114"/>
        <v/>
      </c>
      <c r="K1747" s="16" t="str">
        <f t="shared" si="115"/>
        <v/>
      </c>
    </row>
    <row r="1748" spans="1:11" x14ac:dyDescent="0.35">
      <c r="A1748" s="1" t="str">
        <f>Details!A1747</f>
        <v>EOS257</v>
      </c>
      <c r="B1748" s="1" t="str">
        <f>Details!B1747</f>
        <v>RE-MAN HP L0S70AE (953XL) INK CARTRIDGE BLACK, 2K PAGES</v>
      </c>
      <c r="C1748" s="1" t="s">
        <v>3403</v>
      </c>
      <c r="D1748" s="1" t="s">
        <v>12</v>
      </c>
      <c r="E1748" s="1" t="s">
        <v>3492</v>
      </c>
      <c r="F1748" s="16">
        <f>VLOOKUP(A1748,Details!$A$9:$I$2000,8,FALSE)</f>
        <v>0</v>
      </c>
      <c r="H1748" s="16" t="str">
        <f t="shared" si="112"/>
        <v/>
      </c>
      <c r="I1748" s="16" t="str">
        <f t="shared" si="113"/>
        <v/>
      </c>
      <c r="J1748" s="16" t="str">
        <f t="shared" si="114"/>
        <v/>
      </c>
      <c r="K1748" s="16" t="str">
        <f t="shared" si="115"/>
        <v/>
      </c>
    </row>
    <row r="1749" spans="1:11" x14ac:dyDescent="0.35">
      <c r="A1749" s="1" t="str">
        <f>Details!A1748</f>
        <v>EOS258</v>
      </c>
      <c r="B1749" s="1" t="str">
        <f>Details!B1748</f>
        <v>RE-MAN LEXMARK 52D2H00 (522H) TONER BLACK, 25K PAGES</v>
      </c>
      <c r="C1749" s="1" t="s">
        <v>3403</v>
      </c>
      <c r="D1749" s="1" t="s">
        <v>12</v>
      </c>
      <c r="E1749" s="1" t="s">
        <v>3492</v>
      </c>
      <c r="F1749" s="16">
        <f>VLOOKUP(A1749,Details!$A$9:$I$2000,8,FALSE)</f>
        <v>0</v>
      </c>
      <c r="H1749" s="16" t="str">
        <f t="shared" si="112"/>
        <v/>
      </c>
      <c r="I1749" s="16" t="str">
        <f t="shared" si="113"/>
        <v/>
      </c>
      <c r="J1749" s="16" t="str">
        <f t="shared" si="114"/>
        <v/>
      </c>
      <c r="K1749" s="16" t="str">
        <f t="shared" si="115"/>
        <v/>
      </c>
    </row>
  </sheetData>
  <autoFilter ref="A9:K28"/>
  <mergeCells count="1">
    <mergeCell ref="A1:K1"/>
  </mergeCells>
  <conditionalFormatting sqref="B3:B6">
    <cfRule type="cellIs" dxfId="2" priority="1" operator="equal">
      <formula>0</formula>
    </cfRule>
  </conditionalFormatting>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0"/>
  <sheetViews>
    <sheetView workbookViewId="0">
      <selection activeCell="B1" sqref="B1"/>
    </sheetView>
  </sheetViews>
  <sheetFormatPr defaultRowHeight="14.5" x14ac:dyDescent="0.35"/>
  <cols>
    <col min="1" max="1" width="28.08984375" customWidth="1"/>
    <col min="2" max="2" width="87.08984375" customWidth="1"/>
    <col min="4" max="4" width="12.1796875" customWidth="1"/>
  </cols>
  <sheetData>
    <row r="1" spans="1:5" ht="60" customHeight="1" x14ac:dyDescent="0.35">
      <c r="A1" s="34"/>
      <c r="B1" s="35" t="s">
        <v>3623</v>
      </c>
    </row>
    <row r="2" spans="1:5" x14ac:dyDescent="0.35">
      <c r="A2" s="4" t="s">
        <v>0</v>
      </c>
      <c r="B2" s="17"/>
    </row>
    <row r="3" spans="1:5" ht="24.75" customHeight="1" x14ac:dyDescent="0.35">
      <c r="A3" s="4" t="s">
        <v>1</v>
      </c>
      <c r="B3" s="17"/>
    </row>
    <row r="4" spans="1:5" x14ac:dyDescent="0.35">
      <c r="A4" s="4" t="s">
        <v>2255</v>
      </c>
      <c r="B4" s="17"/>
    </row>
    <row r="5" spans="1:5" x14ac:dyDescent="0.35">
      <c r="A5" s="4" t="s">
        <v>2</v>
      </c>
      <c r="B5" s="17"/>
    </row>
    <row r="7" spans="1:5" ht="65" x14ac:dyDescent="0.35">
      <c r="A7" s="36" t="s">
        <v>2250</v>
      </c>
      <c r="B7" s="37" t="s">
        <v>2256</v>
      </c>
      <c r="C7" s="37" t="s">
        <v>2251</v>
      </c>
      <c r="D7" s="37" t="s">
        <v>2254</v>
      </c>
      <c r="E7" s="43" t="s">
        <v>2252</v>
      </c>
    </row>
    <row r="8" spans="1:5" x14ac:dyDescent="0.35">
      <c r="A8" s="7"/>
      <c r="B8" s="7"/>
      <c r="C8" s="7"/>
      <c r="D8" s="7"/>
      <c r="E8" s="7"/>
    </row>
    <row r="9" spans="1:5" x14ac:dyDescent="0.35">
      <c r="A9" s="7"/>
      <c r="B9" s="7"/>
      <c r="C9" s="7"/>
      <c r="D9" s="7"/>
      <c r="E9" s="7"/>
    </row>
    <row r="10" spans="1:5" x14ac:dyDescent="0.35">
      <c r="A10" s="7"/>
      <c r="B10" s="7"/>
      <c r="C10" s="7"/>
      <c r="D10" s="7"/>
      <c r="E10" s="7"/>
    </row>
    <row r="11" spans="1:5" x14ac:dyDescent="0.35">
      <c r="A11" s="7"/>
      <c r="B11" s="7"/>
      <c r="C11" s="7"/>
      <c r="D11" s="7"/>
      <c r="E11" s="7"/>
    </row>
    <row r="12" spans="1:5" x14ac:dyDescent="0.35">
      <c r="A12" s="7"/>
      <c r="B12" s="7"/>
      <c r="C12" s="7"/>
      <c r="D12" s="7"/>
      <c r="E12" s="7"/>
    </row>
    <row r="13" spans="1:5" x14ac:dyDescent="0.35">
      <c r="A13" s="7"/>
      <c r="B13" s="7"/>
      <c r="C13" s="7"/>
      <c r="D13" s="7"/>
      <c r="E13" s="7"/>
    </row>
    <row r="14" spans="1:5" x14ac:dyDescent="0.35">
      <c r="A14" s="7"/>
      <c r="B14" s="7"/>
      <c r="C14" s="7"/>
      <c r="D14" s="7"/>
      <c r="E14" s="7"/>
    </row>
    <row r="15" spans="1:5" x14ac:dyDescent="0.35">
      <c r="A15" s="7"/>
      <c r="B15" s="7"/>
      <c r="C15" s="7"/>
      <c r="D15" s="7"/>
      <c r="E15" s="7"/>
    </row>
    <row r="16" spans="1:5" x14ac:dyDescent="0.35">
      <c r="A16" s="7"/>
      <c r="B16" s="7"/>
      <c r="C16" s="7"/>
      <c r="D16" s="7"/>
      <c r="E16" s="7"/>
    </row>
    <row r="17" spans="1:5" x14ac:dyDescent="0.35">
      <c r="A17" s="7"/>
      <c r="B17" s="7"/>
      <c r="C17" s="7"/>
      <c r="D17" s="7"/>
      <c r="E17" s="7"/>
    </row>
    <row r="18" spans="1:5" x14ac:dyDescent="0.35">
      <c r="A18" s="7"/>
      <c r="B18" s="7"/>
      <c r="C18" s="7"/>
      <c r="D18" s="7"/>
      <c r="E18" s="7"/>
    </row>
    <row r="19" spans="1:5" x14ac:dyDescent="0.35">
      <c r="A19" s="7"/>
      <c r="B19" s="7"/>
      <c r="C19" s="7"/>
      <c r="D19" s="7"/>
      <c r="E19" s="7"/>
    </row>
    <row r="20" spans="1:5" x14ac:dyDescent="0.35">
      <c r="A20" s="7"/>
      <c r="B20" s="7"/>
      <c r="C20" s="7"/>
      <c r="D20" s="7"/>
      <c r="E20" s="7"/>
    </row>
    <row r="21" spans="1:5" x14ac:dyDescent="0.35">
      <c r="A21" s="7"/>
      <c r="B21" s="7"/>
      <c r="C21" s="7"/>
      <c r="D21" s="7"/>
      <c r="E21" s="7"/>
    </row>
    <row r="22" spans="1:5" x14ac:dyDescent="0.35">
      <c r="A22" s="7"/>
      <c r="B22" s="7"/>
      <c r="C22" s="7"/>
      <c r="D22" s="7"/>
      <c r="E22" s="7"/>
    </row>
    <row r="23" spans="1:5" x14ac:dyDescent="0.35">
      <c r="A23" s="7"/>
      <c r="B23" s="7"/>
      <c r="C23" s="7"/>
      <c r="D23" s="7"/>
      <c r="E23" s="7"/>
    </row>
    <row r="24" spans="1:5" x14ac:dyDescent="0.35">
      <c r="A24" s="7"/>
      <c r="B24" s="7"/>
      <c r="C24" s="7"/>
      <c r="D24" s="7"/>
      <c r="E24" s="7"/>
    </row>
    <row r="25" spans="1:5" x14ac:dyDescent="0.35">
      <c r="A25" s="7"/>
      <c r="B25" s="7"/>
      <c r="C25" s="7"/>
      <c r="D25" s="7"/>
      <c r="E25" s="7"/>
    </row>
    <row r="26" spans="1:5" x14ac:dyDescent="0.35">
      <c r="A26" s="7"/>
      <c r="B26" s="7"/>
      <c r="C26" s="7"/>
      <c r="D26" s="7"/>
      <c r="E26" s="7"/>
    </row>
    <row r="27" spans="1:5" x14ac:dyDescent="0.35">
      <c r="A27" s="7"/>
      <c r="B27" s="7"/>
      <c r="C27" s="7"/>
      <c r="D27" s="7"/>
      <c r="E27" s="7"/>
    </row>
    <row r="28" spans="1:5" x14ac:dyDescent="0.35">
      <c r="A28" s="7"/>
      <c r="B28" s="7"/>
      <c r="C28" s="7"/>
      <c r="D28" s="7"/>
      <c r="E28" s="7"/>
    </row>
    <row r="29" spans="1:5" x14ac:dyDescent="0.35">
      <c r="A29" s="7"/>
      <c r="B29" s="7"/>
      <c r="C29" s="7"/>
      <c r="D29" s="7"/>
      <c r="E29" s="7"/>
    </row>
    <row r="30" spans="1:5" x14ac:dyDescent="0.35">
      <c r="A30" s="7"/>
      <c r="B30" s="7"/>
      <c r="C30" s="7"/>
      <c r="D30" s="7"/>
      <c r="E30" s="7"/>
    </row>
    <row r="31" spans="1:5" x14ac:dyDescent="0.35">
      <c r="A31" s="7"/>
      <c r="B31" s="7"/>
      <c r="C31" s="7"/>
      <c r="D31" s="7"/>
      <c r="E31" s="7"/>
    </row>
    <row r="32" spans="1:5" x14ac:dyDescent="0.35">
      <c r="A32" s="7"/>
      <c r="B32" s="7"/>
      <c r="C32" s="7"/>
      <c r="D32" s="7"/>
      <c r="E32" s="7"/>
    </row>
    <row r="33" spans="1:5" x14ac:dyDescent="0.35">
      <c r="A33" s="7"/>
      <c r="B33" s="7"/>
      <c r="C33" s="7"/>
      <c r="D33" s="7"/>
      <c r="E33" s="7"/>
    </row>
    <row r="34" spans="1:5" x14ac:dyDescent="0.35">
      <c r="A34" s="7"/>
      <c r="B34" s="7"/>
      <c r="C34" s="7"/>
      <c r="D34" s="7"/>
      <c r="E34" s="7"/>
    </row>
    <row r="35" spans="1:5" x14ac:dyDescent="0.35">
      <c r="A35" s="7"/>
      <c r="B35" s="7"/>
      <c r="C35" s="7"/>
      <c r="D35" s="7"/>
      <c r="E35" s="7"/>
    </row>
    <row r="36" spans="1:5" x14ac:dyDescent="0.35">
      <c r="A36" s="7"/>
      <c r="B36" s="7"/>
      <c r="C36" s="7"/>
      <c r="D36" s="7"/>
      <c r="E36" s="7"/>
    </row>
    <row r="37" spans="1:5" x14ac:dyDescent="0.35">
      <c r="A37" s="7"/>
      <c r="B37" s="7"/>
      <c r="C37" s="7"/>
      <c r="D37" s="7"/>
      <c r="E37" s="7"/>
    </row>
    <row r="38" spans="1:5" x14ac:dyDescent="0.35">
      <c r="A38" s="7"/>
      <c r="B38" s="7"/>
      <c r="C38" s="7"/>
      <c r="D38" s="7"/>
      <c r="E38" s="7"/>
    </row>
    <row r="39" spans="1:5" x14ac:dyDescent="0.35">
      <c r="A39" s="7"/>
      <c r="B39" s="7"/>
      <c r="C39" s="7"/>
      <c r="D39" s="7"/>
      <c r="E39" s="7"/>
    </row>
    <row r="40" spans="1:5" x14ac:dyDescent="0.35">
      <c r="A40" s="7"/>
      <c r="B40" s="7"/>
      <c r="C40" s="7"/>
      <c r="D40" s="7"/>
      <c r="E40" s="7"/>
    </row>
    <row r="41" spans="1:5" x14ac:dyDescent="0.35">
      <c r="A41" s="7"/>
      <c r="B41" s="7"/>
      <c r="C41" s="7"/>
      <c r="D41" s="7"/>
      <c r="E41" s="7"/>
    </row>
    <row r="42" spans="1:5" x14ac:dyDescent="0.35">
      <c r="A42" s="7"/>
      <c r="B42" s="7"/>
      <c r="C42" s="7"/>
      <c r="D42" s="7"/>
      <c r="E42" s="7"/>
    </row>
    <row r="43" spans="1:5" x14ac:dyDescent="0.35">
      <c r="A43" s="7"/>
      <c r="B43" s="7"/>
      <c r="C43" s="7"/>
      <c r="D43" s="7"/>
      <c r="E43" s="7"/>
    </row>
    <row r="44" spans="1:5" x14ac:dyDescent="0.35">
      <c r="A44" s="7"/>
      <c r="B44" s="7"/>
      <c r="C44" s="7"/>
      <c r="D44" s="7"/>
      <c r="E44" s="7"/>
    </row>
    <row r="45" spans="1:5" x14ac:dyDescent="0.35">
      <c r="A45" s="7"/>
      <c r="B45" s="7"/>
      <c r="C45" s="7"/>
      <c r="D45" s="7"/>
      <c r="E45" s="7"/>
    </row>
    <row r="46" spans="1:5" x14ac:dyDescent="0.35">
      <c r="A46" s="7"/>
      <c r="B46" s="7"/>
      <c r="C46" s="7"/>
      <c r="D46" s="7"/>
      <c r="E46" s="7"/>
    </row>
    <row r="47" spans="1:5" x14ac:dyDescent="0.35">
      <c r="A47" s="7"/>
      <c r="B47" s="7"/>
      <c r="C47" s="7"/>
      <c r="D47" s="7"/>
      <c r="E47" s="7"/>
    </row>
    <row r="48" spans="1:5" x14ac:dyDescent="0.35">
      <c r="A48" s="7"/>
      <c r="B48" s="7"/>
      <c r="C48" s="7"/>
      <c r="D48" s="7"/>
      <c r="E48" s="7"/>
    </row>
    <row r="49" spans="1:5" x14ac:dyDescent="0.35">
      <c r="A49" s="7"/>
      <c r="B49" s="7"/>
      <c r="C49" s="7"/>
      <c r="D49" s="7"/>
      <c r="E49" s="7"/>
    </row>
    <row r="50" spans="1:5" x14ac:dyDescent="0.35">
      <c r="A50" s="7"/>
      <c r="B50" s="7"/>
      <c r="C50" s="7"/>
      <c r="D50" s="7"/>
      <c r="E50" s="7"/>
    </row>
    <row r="51" spans="1:5" x14ac:dyDescent="0.35">
      <c r="A51" s="7"/>
      <c r="B51" s="7"/>
      <c r="C51" s="7"/>
      <c r="D51" s="7"/>
      <c r="E51" s="7"/>
    </row>
    <row r="52" spans="1:5" x14ac:dyDescent="0.35">
      <c r="A52" s="7"/>
      <c r="B52" s="7"/>
      <c r="C52" s="7"/>
      <c r="D52" s="7"/>
      <c r="E52" s="7"/>
    </row>
    <row r="53" spans="1:5" x14ac:dyDescent="0.35">
      <c r="A53" s="7"/>
      <c r="B53" s="7"/>
      <c r="C53" s="7"/>
      <c r="D53" s="7"/>
      <c r="E53" s="7"/>
    </row>
    <row r="54" spans="1:5" x14ac:dyDescent="0.35">
      <c r="A54" s="7"/>
      <c r="B54" s="7"/>
      <c r="C54" s="7"/>
      <c r="D54" s="7"/>
      <c r="E54" s="7"/>
    </row>
    <row r="55" spans="1:5" x14ac:dyDescent="0.35">
      <c r="A55" s="7"/>
      <c r="B55" s="7"/>
      <c r="C55" s="7"/>
      <c r="D55" s="7"/>
      <c r="E55" s="7"/>
    </row>
    <row r="56" spans="1:5" x14ac:dyDescent="0.35">
      <c r="A56" s="7"/>
      <c r="B56" s="7"/>
      <c r="C56" s="7"/>
      <c r="D56" s="7"/>
      <c r="E56" s="7"/>
    </row>
    <row r="57" spans="1:5" x14ac:dyDescent="0.35">
      <c r="A57" s="7"/>
      <c r="B57" s="7"/>
      <c r="C57" s="7"/>
      <c r="D57" s="7"/>
      <c r="E57" s="7"/>
    </row>
    <row r="58" spans="1:5" x14ac:dyDescent="0.35">
      <c r="A58" s="7"/>
      <c r="B58" s="7"/>
      <c r="C58" s="7"/>
      <c r="D58" s="7"/>
      <c r="E58" s="7"/>
    </row>
    <row r="59" spans="1:5" x14ac:dyDescent="0.35">
      <c r="A59" s="7"/>
      <c r="B59" s="7"/>
      <c r="C59" s="7"/>
      <c r="D59" s="7"/>
      <c r="E59" s="7"/>
    </row>
    <row r="60" spans="1:5" x14ac:dyDescent="0.35">
      <c r="A60" s="7"/>
      <c r="B60" s="7"/>
      <c r="C60" s="7"/>
      <c r="D60" s="7"/>
      <c r="E60" s="7"/>
    </row>
    <row r="61" spans="1:5" x14ac:dyDescent="0.35">
      <c r="A61" s="7"/>
      <c r="B61" s="7"/>
      <c r="C61" s="7"/>
      <c r="D61" s="7"/>
      <c r="E61" s="7"/>
    </row>
    <row r="62" spans="1:5" x14ac:dyDescent="0.35">
      <c r="A62" s="7"/>
      <c r="B62" s="7"/>
      <c r="C62" s="7"/>
      <c r="D62" s="7"/>
      <c r="E62" s="7"/>
    </row>
    <row r="63" spans="1:5" x14ac:dyDescent="0.35">
      <c r="A63" s="7"/>
      <c r="B63" s="7"/>
      <c r="C63" s="7"/>
      <c r="D63" s="7"/>
      <c r="E63" s="7"/>
    </row>
    <row r="64" spans="1:5" x14ac:dyDescent="0.35">
      <c r="A64" s="7"/>
      <c r="B64" s="7"/>
      <c r="C64" s="7"/>
      <c r="D64" s="7"/>
      <c r="E64" s="7"/>
    </row>
    <row r="65" spans="1:5" x14ac:dyDescent="0.35">
      <c r="A65" s="7"/>
      <c r="B65" s="7"/>
      <c r="C65" s="7"/>
      <c r="D65" s="7"/>
      <c r="E65" s="7"/>
    </row>
    <row r="66" spans="1:5" x14ac:dyDescent="0.35">
      <c r="A66" s="7"/>
      <c r="B66" s="7"/>
      <c r="C66" s="7"/>
      <c r="D66" s="7"/>
      <c r="E66" s="7"/>
    </row>
    <row r="67" spans="1:5" x14ac:dyDescent="0.35">
      <c r="A67" s="7"/>
      <c r="B67" s="7"/>
      <c r="C67" s="7"/>
      <c r="D67" s="7"/>
      <c r="E67" s="7"/>
    </row>
    <row r="68" spans="1:5" x14ac:dyDescent="0.35">
      <c r="A68" s="7"/>
      <c r="B68" s="7"/>
      <c r="C68" s="7"/>
      <c r="D68" s="7"/>
      <c r="E68" s="7"/>
    </row>
    <row r="69" spans="1:5" x14ac:dyDescent="0.35">
      <c r="A69" s="7"/>
      <c r="B69" s="7"/>
      <c r="C69" s="7"/>
      <c r="D69" s="7"/>
      <c r="E69" s="7"/>
    </row>
    <row r="70" spans="1:5" x14ac:dyDescent="0.35">
      <c r="A70" s="7"/>
      <c r="B70" s="7"/>
      <c r="C70" s="7"/>
      <c r="D70" s="7"/>
      <c r="E70" s="7"/>
    </row>
    <row r="71" spans="1:5" x14ac:dyDescent="0.35">
      <c r="A71" s="7"/>
      <c r="B71" s="7"/>
      <c r="C71" s="7"/>
      <c r="D71" s="7"/>
      <c r="E71" s="7"/>
    </row>
    <row r="72" spans="1:5" x14ac:dyDescent="0.35">
      <c r="A72" s="7"/>
      <c r="B72" s="7"/>
      <c r="C72" s="7"/>
      <c r="D72" s="7"/>
      <c r="E72" s="7"/>
    </row>
    <row r="73" spans="1:5" x14ac:dyDescent="0.35">
      <c r="A73" s="7"/>
      <c r="B73" s="7"/>
      <c r="C73" s="7"/>
      <c r="D73" s="7"/>
      <c r="E73" s="7"/>
    </row>
    <row r="74" spans="1:5" x14ac:dyDescent="0.35">
      <c r="A74" s="7"/>
      <c r="B74" s="7"/>
      <c r="C74" s="7"/>
      <c r="D74" s="7"/>
      <c r="E74" s="7"/>
    </row>
    <row r="75" spans="1:5" x14ac:dyDescent="0.35">
      <c r="A75" s="7"/>
      <c r="B75" s="7"/>
      <c r="C75" s="7"/>
      <c r="D75" s="7"/>
      <c r="E75" s="7"/>
    </row>
    <row r="76" spans="1:5" x14ac:dyDescent="0.35">
      <c r="A76" s="7"/>
      <c r="B76" s="7"/>
      <c r="C76" s="7"/>
      <c r="D76" s="7"/>
      <c r="E76" s="7"/>
    </row>
    <row r="77" spans="1:5" x14ac:dyDescent="0.35">
      <c r="A77" s="7"/>
      <c r="B77" s="7"/>
      <c r="C77" s="7"/>
      <c r="D77" s="7"/>
      <c r="E77" s="7"/>
    </row>
    <row r="78" spans="1:5" x14ac:dyDescent="0.35">
      <c r="A78" s="7"/>
      <c r="B78" s="7"/>
      <c r="C78" s="7"/>
      <c r="D78" s="7"/>
      <c r="E78" s="7"/>
    </row>
    <row r="79" spans="1:5" x14ac:dyDescent="0.35">
      <c r="A79" s="7"/>
      <c r="B79" s="7"/>
      <c r="C79" s="7"/>
      <c r="D79" s="7"/>
      <c r="E79" s="7"/>
    </row>
    <row r="80" spans="1:5" x14ac:dyDescent="0.35">
      <c r="A80" s="7"/>
      <c r="B80" s="7"/>
      <c r="C80" s="7"/>
      <c r="D80" s="7"/>
      <c r="E80" s="7"/>
    </row>
    <row r="81" spans="1:5" x14ac:dyDescent="0.35">
      <c r="A81" s="7"/>
      <c r="B81" s="7"/>
      <c r="C81" s="7"/>
      <c r="D81" s="7"/>
      <c r="E81" s="7"/>
    </row>
    <row r="82" spans="1:5" x14ac:dyDescent="0.35">
      <c r="A82" s="7"/>
      <c r="B82" s="7"/>
      <c r="C82" s="7"/>
      <c r="D82" s="7"/>
      <c r="E82" s="7"/>
    </row>
    <row r="83" spans="1:5" x14ac:dyDescent="0.35">
      <c r="A83" s="7"/>
      <c r="B83" s="7"/>
      <c r="C83" s="7"/>
      <c r="D83" s="7"/>
      <c r="E83" s="7"/>
    </row>
    <row r="84" spans="1:5" x14ac:dyDescent="0.35">
      <c r="A84" s="7"/>
      <c r="B84" s="7"/>
      <c r="C84" s="7"/>
      <c r="D84" s="7"/>
      <c r="E84" s="7"/>
    </row>
    <row r="85" spans="1:5" x14ac:dyDescent="0.35">
      <c r="A85" s="7"/>
      <c r="B85" s="7"/>
      <c r="C85" s="7"/>
      <c r="D85" s="7"/>
      <c r="E85" s="7"/>
    </row>
    <row r="86" spans="1:5" x14ac:dyDescent="0.35">
      <c r="A86" s="7"/>
      <c r="B86" s="7"/>
      <c r="C86" s="7"/>
      <c r="D86" s="7"/>
      <c r="E86" s="7"/>
    </row>
    <row r="87" spans="1:5" x14ac:dyDescent="0.35">
      <c r="A87" s="7"/>
      <c r="B87" s="7"/>
      <c r="C87" s="7"/>
      <c r="D87" s="7"/>
      <c r="E87" s="7"/>
    </row>
    <row r="88" spans="1:5" x14ac:dyDescent="0.35">
      <c r="A88" s="7"/>
      <c r="B88" s="7"/>
      <c r="C88" s="7"/>
      <c r="D88" s="7"/>
      <c r="E88" s="7"/>
    </row>
    <row r="89" spans="1:5" x14ac:dyDescent="0.35">
      <c r="A89" s="7"/>
      <c r="B89" s="7"/>
      <c r="C89" s="7"/>
      <c r="D89" s="7"/>
      <c r="E89" s="7"/>
    </row>
    <row r="90" spans="1:5" x14ac:dyDescent="0.35">
      <c r="A90" s="7"/>
      <c r="B90" s="7"/>
      <c r="C90" s="7"/>
      <c r="D90" s="7"/>
      <c r="E90" s="7"/>
    </row>
    <row r="91" spans="1:5" x14ac:dyDescent="0.35">
      <c r="A91" s="7"/>
      <c r="B91" s="7"/>
      <c r="C91" s="7"/>
      <c r="D91" s="7"/>
      <c r="E91" s="7"/>
    </row>
    <row r="92" spans="1:5" x14ac:dyDescent="0.35">
      <c r="A92" s="7"/>
      <c r="B92" s="7"/>
      <c r="C92" s="7"/>
      <c r="D92" s="7"/>
      <c r="E92" s="7"/>
    </row>
    <row r="93" spans="1:5" x14ac:dyDescent="0.35">
      <c r="A93" s="7"/>
      <c r="B93" s="7"/>
      <c r="C93" s="7"/>
      <c r="D93" s="7"/>
      <c r="E93" s="7"/>
    </row>
    <row r="94" spans="1:5" x14ac:dyDescent="0.35">
      <c r="A94" s="7"/>
      <c r="B94" s="7"/>
      <c r="C94" s="7"/>
      <c r="D94" s="7"/>
      <c r="E94" s="7"/>
    </row>
    <row r="95" spans="1:5" x14ac:dyDescent="0.35">
      <c r="A95" s="7"/>
      <c r="B95" s="7"/>
      <c r="C95" s="7"/>
      <c r="D95" s="7"/>
      <c r="E95" s="7"/>
    </row>
    <row r="96" spans="1:5" x14ac:dyDescent="0.35">
      <c r="A96" s="7"/>
      <c r="B96" s="7"/>
      <c r="C96" s="7"/>
      <c r="D96" s="7"/>
      <c r="E96" s="7"/>
    </row>
    <row r="97" spans="1:5" x14ac:dyDescent="0.35">
      <c r="A97" s="7"/>
      <c r="B97" s="7"/>
      <c r="C97" s="7"/>
      <c r="D97" s="7"/>
      <c r="E97" s="7"/>
    </row>
    <row r="98" spans="1:5" x14ac:dyDescent="0.35">
      <c r="A98" s="7"/>
      <c r="B98" s="7"/>
      <c r="C98" s="7"/>
      <c r="D98" s="7"/>
      <c r="E98" s="7"/>
    </row>
    <row r="99" spans="1:5" x14ac:dyDescent="0.35">
      <c r="A99" s="7"/>
      <c r="B99" s="7"/>
      <c r="C99" s="7"/>
      <c r="D99" s="7"/>
      <c r="E99" s="7"/>
    </row>
    <row r="100" spans="1:5" x14ac:dyDescent="0.35">
      <c r="A100" s="7"/>
      <c r="B100" s="7"/>
      <c r="C100" s="7"/>
      <c r="D100" s="7"/>
      <c r="E100" s="7"/>
    </row>
    <row r="101" spans="1:5" x14ac:dyDescent="0.35">
      <c r="A101" s="7"/>
      <c r="B101" s="7"/>
      <c r="C101" s="7"/>
      <c r="D101" s="7"/>
      <c r="E101" s="7"/>
    </row>
    <row r="102" spans="1:5" x14ac:dyDescent="0.35">
      <c r="A102" s="7"/>
      <c r="B102" s="7"/>
      <c r="C102" s="7"/>
      <c r="D102" s="7"/>
      <c r="E102" s="7"/>
    </row>
    <row r="103" spans="1:5" x14ac:dyDescent="0.35">
      <c r="A103" s="7"/>
      <c r="B103" s="7"/>
      <c r="C103" s="7"/>
      <c r="D103" s="7"/>
      <c r="E103" s="7"/>
    </row>
    <row r="104" spans="1:5" x14ac:dyDescent="0.35">
      <c r="A104" s="7"/>
      <c r="B104" s="7"/>
      <c r="C104" s="7"/>
      <c r="D104" s="7"/>
      <c r="E104" s="7"/>
    </row>
    <row r="105" spans="1:5" x14ac:dyDescent="0.35">
      <c r="A105" s="7"/>
      <c r="B105" s="7"/>
      <c r="C105" s="7"/>
      <c r="D105" s="7"/>
      <c r="E105" s="7"/>
    </row>
    <row r="106" spans="1:5" x14ac:dyDescent="0.35">
      <c r="A106" s="7"/>
      <c r="B106" s="7"/>
      <c r="C106" s="7"/>
      <c r="D106" s="7"/>
      <c r="E106" s="7"/>
    </row>
    <row r="107" spans="1:5" x14ac:dyDescent="0.35">
      <c r="A107" s="7"/>
      <c r="B107" s="7"/>
      <c r="C107" s="7"/>
      <c r="D107" s="7"/>
      <c r="E107" s="7"/>
    </row>
    <row r="108" spans="1:5" x14ac:dyDescent="0.35">
      <c r="A108" s="7"/>
      <c r="B108" s="7"/>
      <c r="C108" s="7"/>
      <c r="D108" s="7"/>
      <c r="E108" s="7"/>
    </row>
    <row r="109" spans="1:5" x14ac:dyDescent="0.35">
      <c r="A109" s="7"/>
      <c r="B109" s="7"/>
      <c r="C109" s="7"/>
      <c r="D109" s="7"/>
      <c r="E109" s="7"/>
    </row>
    <row r="110" spans="1:5" x14ac:dyDescent="0.35">
      <c r="A110" s="7"/>
      <c r="B110" s="7"/>
      <c r="C110" s="7"/>
      <c r="D110" s="7"/>
      <c r="E110" s="7"/>
    </row>
    <row r="111" spans="1:5" x14ac:dyDescent="0.35">
      <c r="A111" s="7"/>
      <c r="B111" s="7"/>
      <c r="C111" s="7"/>
      <c r="D111" s="7"/>
      <c r="E111" s="7"/>
    </row>
    <row r="112" spans="1:5" x14ac:dyDescent="0.35">
      <c r="A112" s="7"/>
      <c r="B112" s="7"/>
      <c r="C112" s="7"/>
      <c r="D112" s="7"/>
      <c r="E112" s="7"/>
    </row>
    <row r="113" spans="1:5" x14ac:dyDescent="0.35">
      <c r="A113" s="7"/>
      <c r="B113" s="7"/>
      <c r="C113" s="7"/>
      <c r="D113" s="7"/>
      <c r="E113" s="7"/>
    </row>
    <row r="114" spans="1:5" x14ac:dyDescent="0.35">
      <c r="A114" s="7"/>
      <c r="B114" s="7"/>
      <c r="C114" s="7"/>
      <c r="D114" s="7"/>
      <c r="E114" s="7"/>
    </row>
    <row r="115" spans="1:5" x14ac:dyDescent="0.35">
      <c r="A115" s="7"/>
      <c r="B115" s="7"/>
      <c r="C115" s="7"/>
      <c r="D115" s="7"/>
      <c r="E115" s="7"/>
    </row>
    <row r="116" spans="1:5" x14ac:dyDescent="0.35">
      <c r="A116" s="7"/>
      <c r="B116" s="7"/>
      <c r="C116" s="7"/>
      <c r="D116" s="7"/>
      <c r="E116" s="7"/>
    </row>
    <row r="117" spans="1:5" x14ac:dyDescent="0.35">
      <c r="A117" s="7"/>
      <c r="B117" s="7"/>
      <c r="C117" s="7"/>
      <c r="D117" s="7"/>
      <c r="E117" s="7"/>
    </row>
    <row r="118" spans="1:5" x14ac:dyDescent="0.35">
      <c r="A118" s="7"/>
      <c r="B118" s="7"/>
      <c r="C118" s="7"/>
      <c r="D118" s="7"/>
      <c r="E118" s="7"/>
    </row>
    <row r="119" spans="1:5" x14ac:dyDescent="0.35">
      <c r="A119" s="7"/>
      <c r="B119" s="7"/>
      <c r="C119" s="7"/>
      <c r="D119" s="7"/>
      <c r="E119" s="7"/>
    </row>
    <row r="120" spans="1:5" x14ac:dyDescent="0.35">
      <c r="A120" s="7"/>
      <c r="B120" s="7"/>
      <c r="C120" s="7"/>
      <c r="D120" s="7"/>
      <c r="E120" s="7"/>
    </row>
    <row r="121" spans="1:5" x14ac:dyDescent="0.35">
      <c r="A121" s="7"/>
      <c r="B121" s="7"/>
      <c r="C121" s="7"/>
      <c r="D121" s="7"/>
      <c r="E121" s="7"/>
    </row>
    <row r="122" spans="1:5" x14ac:dyDescent="0.35">
      <c r="A122" s="7"/>
      <c r="B122" s="7"/>
      <c r="C122" s="7"/>
      <c r="D122" s="7"/>
      <c r="E122" s="7"/>
    </row>
    <row r="123" spans="1:5" x14ac:dyDescent="0.35">
      <c r="A123" s="7"/>
      <c r="B123" s="7"/>
      <c r="C123" s="7"/>
      <c r="D123" s="7"/>
      <c r="E123" s="7"/>
    </row>
    <row r="124" spans="1:5" x14ac:dyDescent="0.35">
      <c r="A124" s="7"/>
      <c r="B124" s="7"/>
      <c r="C124" s="7"/>
      <c r="D124" s="7"/>
      <c r="E124" s="7"/>
    </row>
    <row r="125" spans="1:5" x14ac:dyDescent="0.35">
      <c r="A125" s="7"/>
      <c r="B125" s="7"/>
      <c r="C125" s="7"/>
      <c r="D125" s="7"/>
      <c r="E125" s="7"/>
    </row>
    <row r="126" spans="1:5" x14ac:dyDescent="0.35">
      <c r="A126" s="7"/>
      <c r="B126" s="7"/>
      <c r="C126" s="7"/>
      <c r="D126" s="7"/>
      <c r="E126" s="7"/>
    </row>
    <row r="127" spans="1:5" x14ac:dyDescent="0.35">
      <c r="A127" s="7"/>
      <c r="B127" s="7"/>
      <c r="C127" s="7"/>
      <c r="D127" s="7"/>
      <c r="E127" s="7"/>
    </row>
    <row r="128" spans="1:5" x14ac:dyDescent="0.35">
      <c r="A128" s="7"/>
      <c r="B128" s="7"/>
      <c r="C128" s="7"/>
      <c r="D128" s="7"/>
      <c r="E128" s="7"/>
    </row>
    <row r="129" spans="1:5" x14ac:dyDescent="0.35">
      <c r="A129" s="7"/>
      <c r="B129" s="7"/>
      <c r="C129" s="7"/>
      <c r="D129" s="7"/>
      <c r="E129" s="7"/>
    </row>
    <row r="130" spans="1:5" x14ac:dyDescent="0.35">
      <c r="A130" s="7"/>
      <c r="B130" s="7"/>
      <c r="C130" s="7"/>
      <c r="D130" s="7"/>
      <c r="E130" s="7"/>
    </row>
  </sheetData>
  <conditionalFormatting sqref="B2:B5">
    <cfRule type="cellIs" dxfId="1" priority="1" operator="equal">
      <formula>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
  <sheetViews>
    <sheetView tabSelected="1" workbookViewId="0">
      <selection activeCell="B1" sqref="B1"/>
    </sheetView>
  </sheetViews>
  <sheetFormatPr defaultRowHeight="14.5" x14ac:dyDescent="0.35"/>
  <cols>
    <col min="1" max="1" width="28.08984375" customWidth="1"/>
    <col min="2" max="2" width="68.90625" customWidth="1"/>
    <col min="3" max="3" width="61.6328125" customWidth="1"/>
    <col min="4" max="4" width="54.26953125" customWidth="1"/>
  </cols>
  <sheetData>
    <row r="1" spans="1:4" ht="60" customHeight="1" x14ac:dyDescent="0.35">
      <c r="A1" s="34"/>
      <c r="B1" s="35" t="s">
        <v>3623</v>
      </c>
      <c r="C1" s="44"/>
    </row>
    <row r="2" spans="1:4" x14ac:dyDescent="0.35">
      <c r="A2" s="4" t="s">
        <v>0</v>
      </c>
      <c r="B2" s="17"/>
      <c r="C2" s="44"/>
    </row>
    <row r="3" spans="1:4" ht="24.75" customHeight="1" x14ac:dyDescent="0.35">
      <c r="A3" s="4" t="s">
        <v>1</v>
      </c>
      <c r="B3" s="17"/>
      <c r="C3" s="44"/>
    </row>
    <row r="4" spans="1:4" x14ac:dyDescent="0.35">
      <c r="A4" s="4" t="s">
        <v>2255</v>
      </c>
      <c r="B4" s="17"/>
      <c r="C4" s="44"/>
    </row>
    <row r="5" spans="1:4" x14ac:dyDescent="0.35">
      <c r="A5" s="4" t="s">
        <v>2</v>
      </c>
      <c r="B5" s="17"/>
      <c r="C5" s="44"/>
    </row>
    <row r="7" spans="1:4" x14ac:dyDescent="0.35">
      <c r="A7" s="36" t="s">
        <v>2250</v>
      </c>
      <c r="B7" s="37" t="s">
        <v>2256</v>
      </c>
      <c r="C7" s="37" t="s">
        <v>2257</v>
      </c>
      <c r="D7" s="37" t="s">
        <v>2253</v>
      </c>
    </row>
    <row r="8" spans="1:4" x14ac:dyDescent="0.35">
      <c r="A8" s="7"/>
      <c r="B8" s="7"/>
      <c r="C8" s="7"/>
      <c r="D8" s="7"/>
    </row>
    <row r="9" spans="1:4" x14ac:dyDescent="0.35">
      <c r="A9" s="7"/>
      <c r="B9" s="7"/>
      <c r="C9" s="7"/>
      <c r="D9" s="7"/>
    </row>
    <row r="10" spans="1:4" x14ac:dyDescent="0.35">
      <c r="A10" s="7"/>
      <c r="B10" s="7"/>
      <c r="C10" s="7"/>
      <c r="D10" s="7"/>
    </row>
    <row r="11" spans="1:4" x14ac:dyDescent="0.35">
      <c r="A11" s="7"/>
      <c r="B11" s="7"/>
      <c r="C11" s="7"/>
      <c r="D11" s="7"/>
    </row>
    <row r="12" spans="1:4" x14ac:dyDescent="0.35">
      <c r="A12" s="7"/>
      <c r="B12" s="7"/>
      <c r="C12" s="7"/>
      <c r="D12" s="7"/>
    </row>
    <row r="13" spans="1:4" x14ac:dyDescent="0.35">
      <c r="A13" s="7"/>
      <c r="B13" s="7"/>
      <c r="C13" s="7"/>
      <c r="D13" s="7"/>
    </row>
    <row r="14" spans="1:4" x14ac:dyDescent="0.35">
      <c r="A14" s="7"/>
      <c r="B14" s="7"/>
      <c r="C14" s="7"/>
      <c r="D14" s="7"/>
    </row>
    <row r="15" spans="1:4" x14ac:dyDescent="0.35">
      <c r="A15" s="7"/>
      <c r="B15" s="7"/>
      <c r="C15" s="7"/>
      <c r="D15" s="7"/>
    </row>
    <row r="16" spans="1:4" x14ac:dyDescent="0.35">
      <c r="A16" s="7"/>
      <c r="B16" s="7"/>
      <c r="C16" s="7"/>
      <c r="D16" s="7"/>
    </row>
    <row r="17" spans="1:4" x14ac:dyDescent="0.35">
      <c r="A17" s="7"/>
      <c r="B17" s="7"/>
      <c r="C17" s="7"/>
      <c r="D17" s="7"/>
    </row>
    <row r="18" spans="1:4" x14ac:dyDescent="0.35">
      <c r="A18" s="7"/>
      <c r="B18" s="7"/>
      <c r="C18" s="7"/>
      <c r="D18" s="7"/>
    </row>
    <row r="19" spans="1:4" x14ac:dyDescent="0.35">
      <c r="A19" s="7"/>
      <c r="B19" s="7"/>
      <c r="C19" s="7"/>
      <c r="D19" s="7"/>
    </row>
    <row r="20" spans="1:4" x14ac:dyDescent="0.35">
      <c r="A20" s="7"/>
      <c r="B20" s="7"/>
      <c r="C20" s="7"/>
      <c r="D20" s="7"/>
    </row>
    <row r="21" spans="1:4" x14ac:dyDescent="0.35">
      <c r="A21" s="7"/>
      <c r="B21" s="7"/>
      <c r="C21" s="7"/>
      <c r="D21" s="7"/>
    </row>
    <row r="22" spans="1:4" x14ac:dyDescent="0.35">
      <c r="A22" s="7"/>
      <c r="B22" s="7"/>
      <c r="C22" s="7"/>
      <c r="D22" s="7"/>
    </row>
    <row r="23" spans="1:4" x14ac:dyDescent="0.35">
      <c r="A23" s="7"/>
      <c r="B23" s="7"/>
      <c r="C23" s="7"/>
      <c r="D23" s="7"/>
    </row>
    <row r="24" spans="1:4" x14ac:dyDescent="0.35">
      <c r="A24" s="7"/>
      <c r="B24" s="7"/>
      <c r="C24" s="7"/>
      <c r="D24" s="7"/>
    </row>
    <row r="25" spans="1:4" x14ac:dyDescent="0.35">
      <c r="A25" s="7"/>
      <c r="B25" s="7"/>
      <c r="C25" s="7"/>
      <c r="D25" s="7"/>
    </row>
    <row r="26" spans="1:4" x14ac:dyDescent="0.35">
      <c r="A26" s="7"/>
      <c r="B26" s="7"/>
      <c r="C26" s="7"/>
      <c r="D26" s="7"/>
    </row>
    <row r="27" spans="1:4" x14ac:dyDescent="0.35">
      <c r="A27" s="7"/>
      <c r="B27" s="7"/>
      <c r="C27" s="7"/>
      <c r="D27" s="7"/>
    </row>
    <row r="28" spans="1:4" x14ac:dyDescent="0.35">
      <c r="A28" s="7"/>
      <c r="B28" s="7"/>
      <c r="C28" s="7"/>
      <c r="D28" s="7"/>
    </row>
    <row r="29" spans="1:4" x14ac:dyDescent="0.35">
      <c r="A29" s="7"/>
      <c r="B29" s="7"/>
      <c r="C29" s="7"/>
      <c r="D29" s="7"/>
    </row>
    <row r="30" spans="1:4" x14ac:dyDescent="0.35">
      <c r="A30" s="7"/>
      <c r="B30" s="7"/>
      <c r="C30" s="7"/>
      <c r="D30" s="7"/>
    </row>
    <row r="31" spans="1:4" x14ac:dyDescent="0.35">
      <c r="A31" s="7"/>
      <c r="B31" s="7"/>
      <c r="C31" s="7"/>
      <c r="D31" s="7"/>
    </row>
    <row r="32" spans="1:4" x14ac:dyDescent="0.35">
      <c r="A32" s="7"/>
      <c r="B32" s="7"/>
      <c r="C32" s="7"/>
      <c r="D32" s="7"/>
    </row>
    <row r="33" spans="1:4" x14ac:dyDescent="0.35">
      <c r="A33" s="7"/>
      <c r="B33" s="7"/>
      <c r="C33" s="7"/>
      <c r="D33" s="7"/>
    </row>
    <row r="34" spans="1:4" x14ac:dyDescent="0.35">
      <c r="A34" s="7"/>
      <c r="B34" s="7"/>
      <c r="C34" s="7"/>
      <c r="D34" s="7"/>
    </row>
    <row r="35" spans="1:4" x14ac:dyDescent="0.35">
      <c r="A35" s="7"/>
      <c r="B35" s="7"/>
      <c r="C35" s="7"/>
      <c r="D35" s="7"/>
    </row>
    <row r="36" spans="1:4" x14ac:dyDescent="0.35">
      <c r="A36" s="7"/>
      <c r="B36" s="7"/>
      <c r="C36" s="7"/>
      <c r="D36" s="7"/>
    </row>
    <row r="37" spans="1:4" x14ac:dyDescent="0.35">
      <c r="A37" s="7"/>
      <c r="B37" s="7"/>
      <c r="C37" s="7"/>
      <c r="D37" s="7"/>
    </row>
    <row r="38" spans="1:4" x14ac:dyDescent="0.35">
      <c r="A38" s="7"/>
      <c r="B38" s="7"/>
      <c r="C38" s="7"/>
      <c r="D38" s="7"/>
    </row>
    <row r="39" spans="1:4" x14ac:dyDescent="0.35">
      <c r="A39" s="7"/>
      <c r="B39" s="7"/>
      <c r="C39" s="7"/>
      <c r="D39" s="7"/>
    </row>
    <row r="40" spans="1:4" x14ac:dyDescent="0.35">
      <c r="A40" s="7"/>
      <c r="B40" s="7"/>
      <c r="C40" s="7"/>
      <c r="D40" s="7"/>
    </row>
    <row r="41" spans="1:4" x14ac:dyDescent="0.35">
      <c r="A41" s="7"/>
      <c r="B41" s="7"/>
      <c r="C41" s="7"/>
      <c r="D41" s="7"/>
    </row>
    <row r="42" spans="1:4" x14ac:dyDescent="0.35">
      <c r="A42" s="7"/>
      <c r="B42" s="7"/>
      <c r="C42" s="7"/>
      <c r="D42" s="7"/>
    </row>
    <row r="43" spans="1:4" x14ac:dyDescent="0.35">
      <c r="A43" s="7"/>
      <c r="B43" s="7"/>
      <c r="C43" s="7"/>
      <c r="D43" s="7"/>
    </row>
    <row r="44" spans="1:4" x14ac:dyDescent="0.35">
      <c r="A44" s="7"/>
      <c r="B44" s="7"/>
      <c r="C44" s="7"/>
      <c r="D44" s="7"/>
    </row>
    <row r="45" spans="1:4" x14ac:dyDescent="0.35">
      <c r="A45" s="7"/>
      <c r="B45" s="7"/>
      <c r="C45" s="7"/>
      <c r="D45" s="7"/>
    </row>
    <row r="46" spans="1:4" x14ac:dyDescent="0.35">
      <c r="A46" s="7"/>
      <c r="B46" s="7"/>
      <c r="C46" s="7"/>
      <c r="D46" s="7"/>
    </row>
    <row r="47" spans="1:4" x14ac:dyDescent="0.35">
      <c r="A47" s="7"/>
      <c r="B47" s="7"/>
      <c r="C47" s="7"/>
      <c r="D47" s="7"/>
    </row>
    <row r="48" spans="1:4" x14ac:dyDescent="0.35">
      <c r="A48" s="7"/>
      <c r="B48" s="7"/>
      <c r="C48" s="7"/>
      <c r="D48" s="7"/>
    </row>
    <row r="49" spans="1:4" x14ac:dyDescent="0.35">
      <c r="A49" s="7"/>
      <c r="B49" s="7"/>
      <c r="C49" s="7"/>
      <c r="D49" s="7"/>
    </row>
    <row r="50" spans="1:4" x14ac:dyDescent="0.35">
      <c r="A50" s="7"/>
      <c r="B50" s="7"/>
      <c r="C50" s="7"/>
      <c r="D50" s="7"/>
    </row>
    <row r="51" spans="1:4" x14ac:dyDescent="0.35">
      <c r="A51" s="7"/>
      <c r="B51" s="7"/>
      <c r="C51" s="7"/>
      <c r="D51" s="7"/>
    </row>
    <row r="52" spans="1:4" x14ac:dyDescent="0.35">
      <c r="A52" s="7"/>
      <c r="B52" s="7"/>
      <c r="C52" s="7"/>
      <c r="D52" s="7"/>
    </row>
    <row r="53" spans="1:4" x14ac:dyDescent="0.35">
      <c r="A53" s="7"/>
      <c r="B53" s="7"/>
      <c r="C53" s="7"/>
      <c r="D53" s="7"/>
    </row>
    <row r="54" spans="1:4" x14ac:dyDescent="0.35">
      <c r="A54" s="7"/>
      <c r="B54" s="7"/>
      <c r="C54" s="7"/>
      <c r="D54" s="7"/>
    </row>
    <row r="55" spans="1:4" x14ac:dyDescent="0.35">
      <c r="A55" s="7"/>
      <c r="B55" s="7"/>
      <c r="C55" s="7"/>
      <c r="D55" s="7"/>
    </row>
    <row r="56" spans="1:4" x14ac:dyDescent="0.35">
      <c r="A56" s="7"/>
      <c r="B56" s="7"/>
      <c r="C56" s="7"/>
      <c r="D56" s="7"/>
    </row>
    <row r="57" spans="1:4" x14ac:dyDescent="0.35">
      <c r="A57" s="7"/>
      <c r="B57" s="7"/>
      <c r="C57" s="7"/>
      <c r="D57" s="7"/>
    </row>
    <row r="58" spans="1:4" x14ac:dyDescent="0.35">
      <c r="A58" s="7"/>
      <c r="B58" s="7"/>
      <c r="C58" s="7"/>
      <c r="D58" s="7"/>
    </row>
    <row r="59" spans="1:4" x14ac:dyDescent="0.35">
      <c r="A59" s="7"/>
      <c r="B59" s="7"/>
      <c r="C59" s="7"/>
      <c r="D59" s="7"/>
    </row>
    <row r="60" spans="1:4" x14ac:dyDescent="0.35">
      <c r="A60" s="7"/>
      <c r="B60" s="7"/>
      <c r="C60" s="7"/>
      <c r="D60" s="7"/>
    </row>
    <row r="61" spans="1:4" x14ac:dyDescent="0.35">
      <c r="A61" s="7"/>
      <c r="B61" s="7"/>
      <c r="C61" s="7"/>
      <c r="D61" s="7"/>
    </row>
    <row r="62" spans="1:4" x14ac:dyDescent="0.35">
      <c r="A62" s="7"/>
      <c r="B62" s="7"/>
      <c r="C62" s="7"/>
      <c r="D62" s="7"/>
    </row>
    <row r="63" spans="1:4" x14ac:dyDescent="0.35">
      <c r="A63" s="7"/>
      <c r="B63" s="7"/>
      <c r="C63" s="7"/>
      <c r="D63" s="7"/>
    </row>
    <row r="64" spans="1:4" x14ac:dyDescent="0.35">
      <c r="A64" s="7"/>
      <c r="B64" s="7"/>
      <c r="C64" s="7"/>
      <c r="D64" s="7"/>
    </row>
    <row r="65" spans="1:4" x14ac:dyDescent="0.35">
      <c r="A65" s="7"/>
      <c r="B65" s="7"/>
      <c r="C65" s="7"/>
      <c r="D65" s="7"/>
    </row>
    <row r="66" spans="1:4" x14ac:dyDescent="0.35">
      <c r="A66" s="7"/>
      <c r="B66" s="7"/>
      <c r="C66" s="7"/>
      <c r="D66" s="7"/>
    </row>
    <row r="67" spans="1:4" x14ac:dyDescent="0.35">
      <c r="A67" s="7"/>
      <c r="B67" s="7"/>
      <c r="C67" s="7"/>
      <c r="D67" s="7"/>
    </row>
    <row r="68" spans="1:4" x14ac:dyDescent="0.35">
      <c r="A68" s="7"/>
      <c r="B68" s="7"/>
      <c r="C68" s="7"/>
      <c r="D68" s="7"/>
    </row>
    <row r="69" spans="1:4" x14ac:dyDescent="0.35">
      <c r="A69" s="7"/>
      <c r="B69" s="7"/>
      <c r="C69" s="7"/>
      <c r="D69" s="7"/>
    </row>
    <row r="70" spans="1:4" x14ac:dyDescent="0.35">
      <c r="A70" s="7"/>
      <c r="B70" s="7"/>
      <c r="C70" s="7"/>
      <c r="D70" s="7"/>
    </row>
    <row r="71" spans="1:4" x14ac:dyDescent="0.35">
      <c r="A71" s="7"/>
      <c r="B71" s="7"/>
      <c r="C71" s="7"/>
      <c r="D71" s="7"/>
    </row>
    <row r="72" spans="1:4" x14ac:dyDescent="0.35">
      <c r="A72" s="7"/>
      <c r="B72" s="7"/>
      <c r="C72" s="7"/>
      <c r="D72" s="7"/>
    </row>
    <row r="73" spans="1:4" x14ac:dyDescent="0.35">
      <c r="A73" s="7"/>
      <c r="B73" s="7"/>
      <c r="C73" s="7"/>
      <c r="D73" s="7"/>
    </row>
    <row r="74" spans="1:4" x14ac:dyDescent="0.35">
      <c r="A74" s="7"/>
      <c r="B74" s="7"/>
      <c r="C74" s="7"/>
      <c r="D74" s="7"/>
    </row>
    <row r="75" spans="1:4" x14ac:dyDescent="0.35">
      <c r="A75" s="7"/>
      <c r="B75" s="7"/>
      <c r="C75" s="7"/>
      <c r="D75" s="7"/>
    </row>
    <row r="76" spans="1:4" x14ac:dyDescent="0.35">
      <c r="A76" s="7"/>
      <c r="B76" s="7"/>
      <c r="C76" s="7"/>
      <c r="D76" s="7"/>
    </row>
    <row r="77" spans="1:4" x14ac:dyDescent="0.35">
      <c r="A77" s="7"/>
      <c r="B77" s="7"/>
      <c r="C77" s="7"/>
      <c r="D77" s="7"/>
    </row>
    <row r="78" spans="1:4" x14ac:dyDescent="0.35">
      <c r="A78" s="7"/>
      <c r="B78" s="7"/>
      <c r="C78" s="7"/>
      <c r="D78" s="7"/>
    </row>
    <row r="79" spans="1:4" x14ac:dyDescent="0.35">
      <c r="A79" s="7"/>
      <c r="B79" s="7"/>
      <c r="C79" s="7"/>
      <c r="D79" s="7"/>
    </row>
    <row r="80" spans="1:4" x14ac:dyDescent="0.35">
      <c r="A80" s="7"/>
      <c r="B80" s="7"/>
      <c r="C80" s="7"/>
      <c r="D80" s="7"/>
    </row>
    <row r="81" spans="1:4" x14ac:dyDescent="0.35">
      <c r="A81" s="7"/>
      <c r="B81" s="7"/>
      <c r="C81" s="7"/>
      <c r="D81" s="7"/>
    </row>
    <row r="82" spans="1:4" x14ac:dyDescent="0.35">
      <c r="A82" s="7"/>
      <c r="B82" s="7"/>
      <c r="C82" s="7"/>
      <c r="D82" s="7"/>
    </row>
    <row r="83" spans="1:4" x14ac:dyDescent="0.35">
      <c r="A83" s="7"/>
      <c r="B83" s="7"/>
      <c r="C83" s="7"/>
      <c r="D83" s="7"/>
    </row>
    <row r="84" spans="1:4" x14ac:dyDescent="0.35">
      <c r="A84" s="7"/>
      <c r="B84" s="7"/>
      <c r="C84" s="7"/>
      <c r="D84" s="7"/>
    </row>
    <row r="85" spans="1:4" x14ac:dyDescent="0.35">
      <c r="A85" s="7"/>
      <c r="B85" s="7"/>
      <c r="C85" s="7"/>
      <c r="D85" s="7"/>
    </row>
    <row r="86" spans="1:4" x14ac:dyDescent="0.35">
      <c r="A86" s="7"/>
      <c r="B86" s="7"/>
      <c r="C86" s="7"/>
      <c r="D86" s="7"/>
    </row>
    <row r="87" spans="1:4" x14ac:dyDescent="0.35">
      <c r="A87" s="7"/>
      <c r="B87" s="7"/>
      <c r="C87" s="7"/>
      <c r="D87" s="7"/>
    </row>
    <row r="88" spans="1:4" x14ac:dyDescent="0.35">
      <c r="A88" s="7"/>
      <c r="B88" s="7"/>
      <c r="C88" s="7"/>
      <c r="D88" s="7"/>
    </row>
    <row r="89" spans="1:4" x14ac:dyDescent="0.35">
      <c r="A89" s="7"/>
      <c r="B89" s="7"/>
      <c r="C89" s="7"/>
      <c r="D89" s="7"/>
    </row>
    <row r="90" spans="1:4" x14ac:dyDescent="0.35">
      <c r="A90" s="7"/>
      <c r="B90" s="7"/>
      <c r="C90" s="7"/>
      <c r="D90" s="7"/>
    </row>
    <row r="91" spans="1:4" x14ac:dyDescent="0.35">
      <c r="A91" s="7"/>
      <c r="B91" s="7"/>
      <c r="C91" s="7"/>
      <c r="D91" s="7"/>
    </row>
    <row r="92" spans="1:4" x14ac:dyDescent="0.35">
      <c r="A92" s="7"/>
      <c r="B92" s="7"/>
      <c r="C92" s="7"/>
      <c r="D92" s="7"/>
    </row>
    <row r="93" spans="1:4" x14ac:dyDescent="0.35">
      <c r="A93" s="7"/>
      <c r="B93" s="7"/>
      <c r="C93" s="7"/>
      <c r="D93" s="7"/>
    </row>
    <row r="94" spans="1:4" x14ac:dyDescent="0.35">
      <c r="A94" s="7"/>
      <c r="B94" s="7"/>
      <c r="C94" s="7"/>
      <c r="D94" s="7"/>
    </row>
    <row r="95" spans="1:4" x14ac:dyDescent="0.35">
      <c r="A95" s="7"/>
      <c r="B95" s="7"/>
      <c r="C95" s="7"/>
      <c r="D95" s="7"/>
    </row>
    <row r="96" spans="1:4" x14ac:dyDescent="0.35">
      <c r="A96" s="7"/>
      <c r="B96" s="7"/>
      <c r="C96" s="7"/>
      <c r="D96" s="7"/>
    </row>
    <row r="97" spans="1:4" x14ac:dyDescent="0.35">
      <c r="A97" s="7"/>
      <c r="B97" s="7"/>
      <c r="C97" s="7"/>
      <c r="D97" s="7"/>
    </row>
    <row r="98" spans="1:4" x14ac:dyDescent="0.35">
      <c r="A98" s="7"/>
      <c r="B98" s="7"/>
      <c r="C98" s="7"/>
      <c r="D98" s="7"/>
    </row>
    <row r="99" spans="1:4" x14ac:dyDescent="0.35">
      <c r="A99" s="7"/>
      <c r="B99" s="7"/>
      <c r="C99" s="7"/>
      <c r="D99" s="7"/>
    </row>
    <row r="100" spans="1:4" x14ac:dyDescent="0.35">
      <c r="A100" s="7"/>
      <c r="B100" s="7"/>
      <c r="C100" s="7"/>
      <c r="D100" s="7"/>
    </row>
    <row r="101" spans="1:4" x14ac:dyDescent="0.35">
      <c r="A101" s="7"/>
      <c r="B101" s="7"/>
      <c r="C101" s="7"/>
      <c r="D101" s="7"/>
    </row>
    <row r="102" spans="1:4" x14ac:dyDescent="0.35">
      <c r="A102" s="7"/>
      <c r="B102" s="7"/>
      <c r="C102" s="7"/>
      <c r="D102" s="7"/>
    </row>
    <row r="103" spans="1:4" x14ac:dyDescent="0.35">
      <c r="A103" s="7"/>
      <c r="B103" s="7"/>
      <c r="C103" s="7"/>
      <c r="D103" s="7"/>
    </row>
    <row r="104" spans="1:4" x14ac:dyDescent="0.35">
      <c r="A104" s="7"/>
      <c r="B104" s="7"/>
      <c r="C104" s="7"/>
      <c r="D104" s="7"/>
    </row>
    <row r="105" spans="1:4" x14ac:dyDescent="0.35">
      <c r="A105" s="7"/>
      <c r="B105" s="7"/>
      <c r="C105" s="7"/>
      <c r="D105" s="7"/>
    </row>
    <row r="106" spans="1:4" x14ac:dyDescent="0.35">
      <c r="A106" s="7"/>
      <c r="B106" s="7"/>
      <c r="C106" s="7"/>
      <c r="D106" s="7"/>
    </row>
    <row r="107" spans="1:4" x14ac:dyDescent="0.35">
      <c r="A107" s="7"/>
      <c r="B107" s="7"/>
      <c r="C107" s="7"/>
      <c r="D107" s="7"/>
    </row>
    <row r="108" spans="1:4" x14ac:dyDescent="0.35">
      <c r="A108" s="7"/>
      <c r="B108" s="7"/>
      <c r="C108" s="7"/>
      <c r="D108" s="7"/>
    </row>
    <row r="109" spans="1:4" x14ac:dyDescent="0.35">
      <c r="A109" s="7"/>
      <c r="B109" s="7"/>
      <c r="C109" s="7"/>
      <c r="D109" s="7"/>
    </row>
    <row r="110" spans="1:4" x14ac:dyDescent="0.35">
      <c r="A110" s="7"/>
      <c r="B110" s="7"/>
      <c r="C110" s="7"/>
      <c r="D110" s="7"/>
    </row>
    <row r="111" spans="1:4" x14ac:dyDescent="0.35">
      <c r="A111" s="7"/>
      <c r="B111" s="7"/>
      <c r="C111" s="7"/>
      <c r="D111" s="7"/>
    </row>
    <row r="112" spans="1:4" x14ac:dyDescent="0.35">
      <c r="A112" s="7"/>
      <c r="B112" s="7"/>
      <c r="C112" s="7"/>
      <c r="D112" s="7"/>
    </row>
    <row r="113" spans="1:4" x14ac:dyDescent="0.35">
      <c r="A113" s="7"/>
      <c r="B113" s="7"/>
      <c r="C113" s="7"/>
      <c r="D113" s="7"/>
    </row>
    <row r="114" spans="1:4" x14ac:dyDescent="0.35">
      <c r="A114" s="7"/>
      <c r="B114" s="7"/>
      <c r="C114" s="7"/>
      <c r="D114" s="7"/>
    </row>
    <row r="115" spans="1:4" x14ac:dyDescent="0.35">
      <c r="A115" s="7"/>
      <c r="B115" s="7"/>
      <c r="C115" s="7"/>
      <c r="D115" s="7"/>
    </row>
    <row r="116" spans="1:4" x14ac:dyDescent="0.35">
      <c r="A116" s="7"/>
      <c r="B116" s="7"/>
      <c r="C116" s="7"/>
      <c r="D116" s="7"/>
    </row>
    <row r="117" spans="1:4" x14ac:dyDescent="0.35">
      <c r="A117" s="7"/>
      <c r="B117" s="7"/>
      <c r="C117" s="7"/>
      <c r="D117" s="7"/>
    </row>
    <row r="118" spans="1:4" x14ac:dyDescent="0.35">
      <c r="A118" s="7"/>
      <c r="B118" s="7"/>
      <c r="C118" s="7"/>
      <c r="D118" s="7"/>
    </row>
    <row r="119" spans="1:4" x14ac:dyDescent="0.35">
      <c r="A119" s="7"/>
      <c r="B119" s="7"/>
      <c r="C119" s="7"/>
      <c r="D119" s="7"/>
    </row>
    <row r="120" spans="1:4" x14ac:dyDescent="0.35">
      <c r="A120" s="7"/>
      <c r="B120" s="7"/>
      <c r="C120" s="7"/>
      <c r="D120" s="7"/>
    </row>
    <row r="121" spans="1:4" x14ac:dyDescent="0.35">
      <c r="A121" s="7"/>
      <c r="B121" s="7"/>
      <c r="C121" s="7"/>
      <c r="D121" s="7"/>
    </row>
    <row r="122" spans="1:4" x14ac:dyDescent="0.35">
      <c r="A122" s="7"/>
      <c r="B122" s="7"/>
      <c r="C122" s="7"/>
      <c r="D122" s="7"/>
    </row>
    <row r="123" spans="1:4" x14ac:dyDescent="0.35">
      <c r="A123" s="7"/>
      <c r="B123" s="7"/>
      <c r="C123" s="7"/>
      <c r="D123" s="7"/>
    </row>
    <row r="124" spans="1:4" x14ac:dyDescent="0.35">
      <c r="A124" s="7"/>
      <c r="B124" s="7"/>
      <c r="C124" s="7"/>
      <c r="D124" s="7"/>
    </row>
    <row r="125" spans="1:4" x14ac:dyDescent="0.35">
      <c r="A125" s="7"/>
      <c r="B125" s="7"/>
      <c r="C125" s="7"/>
      <c r="D125" s="7"/>
    </row>
    <row r="126" spans="1:4" x14ac:dyDescent="0.35">
      <c r="A126" s="7"/>
      <c r="B126" s="7"/>
      <c r="C126" s="7"/>
      <c r="D126" s="7"/>
    </row>
    <row r="127" spans="1:4" x14ac:dyDescent="0.35">
      <c r="A127" s="7"/>
      <c r="B127" s="7"/>
      <c r="C127" s="7"/>
      <c r="D127" s="7"/>
    </row>
    <row r="128" spans="1:4" x14ac:dyDescent="0.35">
      <c r="A128" s="7"/>
      <c r="B128" s="7"/>
      <c r="C128" s="7"/>
      <c r="D128" s="7"/>
    </row>
    <row r="129" spans="1:4" x14ac:dyDescent="0.35">
      <c r="A129" s="7"/>
      <c r="B129" s="7"/>
      <c r="C129" s="7"/>
      <c r="D129" s="7"/>
    </row>
    <row r="130" spans="1:4" x14ac:dyDescent="0.35">
      <c r="A130" s="7"/>
      <c r="B130" s="7"/>
      <c r="C130" s="7"/>
      <c r="D130" s="7"/>
    </row>
  </sheetData>
  <conditionalFormatting sqref="B2:C5 C1">
    <cfRule type="cellIs" dxfId="0" priority="1" operator="equal">
      <formula>0</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53"/>
  <sheetViews>
    <sheetView workbookViewId="0">
      <selection sqref="A1:XFD1048576"/>
    </sheetView>
  </sheetViews>
  <sheetFormatPr defaultRowHeight="14.5" x14ac:dyDescent="0.35"/>
  <sheetData>
    <row r="2" spans="1:2" x14ac:dyDescent="0.35">
      <c r="A2" s="30">
        <v>0.01</v>
      </c>
      <c r="B2">
        <v>1.01</v>
      </c>
    </row>
    <row r="3" spans="1:2" x14ac:dyDescent="0.35">
      <c r="A3" s="30">
        <v>0.02</v>
      </c>
      <c r="B3">
        <v>1.02</v>
      </c>
    </row>
    <row r="4" spans="1:2" x14ac:dyDescent="0.35">
      <c r="A4" s="30">
        <v>0.03</v>
      </c>
      <c r="B4">
        <v>1.03</v>
      </c>
    </row>
    <row r="5" spans="1:2" x14ac:dyDescent="0.35">
      <c r="A5" s="30">
        <v>0.04</v>
      </c>
      <c r="B5">
        <v>1.04</v>
      </c>
    </row>
    <row r="6" spans="1:2" x14ac:dyDescent="0.35">
      <c r="A6" s="30">
        <v>0.05</v>
      </c>
      <c r="B6">
        <v>1.05</v>
      </c>
    </row>
    <row r="7" spans="1:2" x14ac:dyDescent="0.35">
      <c r="A7" s="30">
        <v>0.06</v>
      </c>
      <c r="B7">
        <v>1.06</v>
      </c>
    </row>
    <row r="8" spans="1:2" x14ac:dyDescent="0.35">
      <c r="A8" s="53">
        <v>6.5000000000000002E-2</v>
      </c>
      <c r="B8">
        <v>1.0649999999999999</v>
      </c>
    </row>
    <row r="9" spans="1:2" x14ac:dyDescent="0.35">
      <c r="A9" s="30">
        <v>7.0000000000000007E-2</v>
      </c>
      <c r="B9">
        <v>1.07</v>
      </c>
    </row>
    <row r="10" spans="1:2" x14ac:dyDescent="0.35">
      <c r="A10" s="30">
        <v>0.08</v>
      </c>
      <c r="B10">
        <v>1.08</v>
      </c>
    </row>
    <row r="11" spans="1:2" x14ac:dyDescent="0.35">
      <c r="A11" s="30">
        <v>0.09</v>
      </c>
      <c r="B11">
        <v>1.0900000000000001</v>
      </c>
    </row>
    <row r="12" spans="1:2" x14ac:dyDescent="0.35">
      <c r="A12" s="30">
        <v>0.1</v>
      </c>
      <c r="B12">
        <v>1.1000000000000001</v>
      </c>
    </row>
    <row r="13" spans="1:2" x14ac:dyDescent="0.35">
      <c r="A13" s="30">
        <v>0.11</v>
      </c>
      <c r="B13">
        <v>1.1100000000000001</v>
      </c>
    </row>
    <row r="14" spans="1:2" x14ac:dyDescent="0.35">
      <c r="A14" s="30">
        <v>0.12</v>
      </c>
      <c r="B14">
        <v>1.1200000000000001</v>
      </c>
    </row>
    <row r="15" spans="1:2" x14ac:dyDescent="0.35">
      <c r="A15" s="30">
        <v>0.13</v>
      </c>
      <c r="B15">
        <v>1.1299999999999999</v>
      </c>
    </row>
    <row r="16" spans="1:2" x14ac:dyDescent="0.35">
      <c r="A16" s="30">
        <v>0.14000000000000001</v>
      </c>
      <c r="B16">
        <v>1.1399999999999999</v>
      </c>
    </row>
    <row r="17" spans="1:2" x14ac:dyDescent="0.35">
      <c r="A17" s="30">
        <v>0.15</v>
      </c>
      <c r="B17">
        <v>1.1499999999999999</v>
      </c>
    </row>
    <row r="18" spans="1:2" x14ac:dyDescent="0.35">
      <c r="A18" s="30">
        <v>0.16</v>
      </c>
      <c r="B18">
        <v>1.1599999999999999</v>
      </c>
    </row>
    <row r="19" spans="1:2" x14ac:dyDescent="0.35">
      <c r="A19" s="30">
        <v>0.17</v>
      </c>
      <c r="B19">
        <v>1.17</v>
      </c>
    </row>
    <row r="20" spans="1:2" x14ac:dyDescent="0.35">
      <c r="A20" s="30">
        <v>0.18</v>
      </c>
      <c r="B20">
        <v>1.18</v>
      </c>
    </row>
    <row r="21" spans="1:2" x14ac:dyDescent="0.35">
      <c r="A21" s="30">
        <v>0.19</v>
      </c>
      <c r="B21">
        <v>1.19</v>
      </c>
    </row>
    <row r="22" spans="1:2" x14ac:dyDescent="0.35">
      <c r="A22" s="30">
        <v>0.2</v>
      </c>
      <c r="B22">
        <v>1.2</v>
      </c>
    </row>
    <row r="23" spans="1:2" x14ac:dyDescent="0.35">
      <c r="A23" s="30">
        <v>0.21</v>
      </c>
      <c r="B23">
        <v>1.21</v>
      </c>
    </row>
    <row r="24" spans="1:2" x14ac:dyDescent="0.35">
      <c r="A24" s="30">
        <v>0.22</v>
      </c>
      <c r="B24">
        <v>1.22</v>
      </c>
    </row>
    <row r="25" spans="1:2" x14ac:dyDescent="0.35">
      <c r="A25" s="53">
        <v>0.22500000000000001</v>
      </c>
      <c r="B25">
        <v>1.2250000000000001</v>
      </c>
    </row>
    <row r="26" spans="1:2" x14ac:dyDescent="0.35">
      <c r="A26" s="30">
        <v>0.23</v>
      </c>
      <c r="B26">
        <v>1.23</v>
      </c>
    </row>
    <row r="27" spans="1:2" x14ac:dyDescent="0.35">
      <c r="A27" s="30">
        <v>0.24</v>
      </c>
      <c r="B27">
        <v>1.24</v>
      </c>
    </row>
    <row r="28" spans="1:2" x14ac:dyDescent="0.35">
      <c r="A28" s="30">
        <v>0.25</v>
      </c>
      <c r="B28">
        <v>1.25</v>
      </c>
    </row>
    <row r="29" spans="1:2" x14ac:dyDescent="0.35">
      <c r="A29" s="30">
        <v>0.26</v>
      </c>
      <c r="B29">
        <v>1.26</v>
      </c>
    </row>
    <row r="30" spans="1:2" x14ac:dyDescent="0.35">
      <c r="A30" s="30">
        <v>0.27</v>
      </c>
      <c r="B30">
        <v>1.27</v>
      </c>
    </row>
    <row r="31" spans="1:2" x14ac:dyDescent="0.35">
      <c r="A31" s="30">
        <v>0.28000000000000003</v>
      </c>
      <c r="B31">
        <v>1.28</v>
      </c>
    </row>
    <row r="32" spans="1:2" x14ac:dyDescent="0.35">
      <c r="A32" s="30">
        <v>0.28999999999999998</v>
      </c>
      <c r="B32">
        <v>1.29</v>
      </c>
    </row>
    <row r="33" spans="1:2" x14ac:dyDescent="0.35">
      <c r="A33" s="30">
        <v>0.3</v>
      </c>
      <c r="B33">
        <v>1.3</v>
      </c>
    </row>
    <row r="34" spans="1:2" x14ac:dyDescent="0.35">
      <c r="A34" s="30">
        <v>0.31</v>
      </c>
      <c r="B34">
        <v>1.31</v>
      </c>
    </row>
    <row r="35" spans="1:2" x14ac:dyDescent="0.35">
      <c r="A35" s="30">
        <v>0.32</v>
      </c>
      <c r="B35">
        <v>1.32</v>
      </c>
    </row>
    <row r="36" spans="1:2" x14ac:dyDescent="0.35">
      <c r="A36" s="30">
        <v>0.33</v>
      </c>
      <c r="B36">
        <v>1.33</v>
      </c>
    </row>
    <row r="37" spans="1:2" x14ac:dyDescent="0.35">
      <c r="A37" s="30">
        <v>0.34</v>
      </c>
      <c r="B37">
        <v>1.34</v>
      </c>
    </row>
    <row r="38" spans="1:2" x14ac:dyDescent="0.35">
      <c r="A38" s="30">
        <v>0.35</v>
      </c>
      <c r="B38">
        <v>1.35</v>
      </c>
    </row>
    <row r="39" spans="1:2" x14ac:dyDescent="0.35">
      <c r="A39" s="30">
        <v>0.36</v>
      </c>
      <c r="B39">
        <v>1.36</v>
      </c>
    </row>
    <row r="40" spans="1:2" x14ac:dyDescent="0.35">
      <c r="A40" s="30">
        <v>0.37</v>
      </c>
      <c r="B40">
        <v>1.37</v>
      </c>
    </row>
    <row r="41" spans="1:2" x14ac:dyDescent="0.35">
      <c r="A41" s="30">
        <v>0.38</v>
      </c>
      <c r="B41">
        <v>1.38</v>
      </c>
    </row>
    <row r="42" spans="1:2" x14ac:dyDescent="0.35">
      <c r="A42" s="30">
        <v>0.39</v>
      </c>
      <c r="B42">
        <v>1.39</v>
      </c>
    </row>
    <row r="43" spans="1:2" x14ac:dyDescent="0.35">
      <c r="A43" s="30">
        <v>0.4</v>
      </c>
      <c r="B43">
        <v>1.4</v>
      </c>
    </row>
    <row r="44" spans="1:2" x14ac:dyDescent="0.35">
      <c r="A44" s="30">
        <v>0.41</v>
      </c>
      <c r="B44">
        <v>1.41</v>
      </c>
    </row>
    <row r="45" spans="1:2" x14ac:dyDescent="0.35">
      <c r="A45" s="30">
        <v>0.42</v>
      </c>
      <c r="B45">
        <v>1.42</v>
      </c>
    </row>
    <row r="46" spans="1:2" x14ac:dyDescent="0.35">
      <c r="A46" s="30">
        <v>0.43</v>
      </c>
      <c r="B46">
        <v>1.43</v>
      </c>
    </row>
    <row r="47" spans="1:2" x14ac:dyDescent="0.35">
      <c r="A47" s="30">
        <v>0.44</v>
      </c>
      <c r="B47">
        <v>1.44</v>
      </c>
    </row>
    <row r="48" spans="1:2" x14ac:dyDescent="0.35">
      <c r="A48" s="30">
        <v>0.45</v>
      </c>
      <c r="B48">
        <v>1.45</v>
      </c>
    </row>
    <row r="49" spans="1:2" x14ac:dyDescent="0.35">
      <c r="A49" s="30">
        <v>0.46</v>
      </c>
      <c r="B49">
        <v>1.46</v>
      </c>
    </row>
    <row r="50" spans="1:2" x14ac:dyDescent="0.35">
      <c r="A50" s="30">
        <v>0.47</v>
      </c>
      <c r="B50">
        <v>1.47</v>
      </c>
    </row>
    <row r="51" spans="1:2" x14ac:dyDescent="0.35">
      <c r="A51" s="30">
        <v>0.48</v>
      </c>
      <c r="B51">
        <v>1.48</v>
      </c>
    </row>
    <row r="52" spans="1:2" x14ac:dyDescent="0.35">
      <c r="A52" s="30">
        <v>0.49</v>
      </c>
      <c r="B52">
        <v>1.49</v>
      </c>
    </row>
    <row r="53" spans="1:2" x14ac:dyDescent="0.35">
      <c r="A53" s="30">
        <v>0.5</v>
      </c>
      <c r="B53">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Details</vt:lpstr>
      <vt:lpstr>Pricing</vt:lpstr>
      <vt:lpstr>Impact Assessment</vt:lpstr>
      <vt:lpstr>Customer Data</vt:lpstr>
      <vt:lpstr>Workout</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Katie John</dc:creator>
  <cp:lastModifiedBy>Angela Critchley</cp:lastModifiedBy>
  <dcterms:created xsi:type="dcterms:W3CDTF">2021-10-18T09:28:49Z</dcterms:created>
  <dcterms:modified xsi:type="dcterms:W3CDTF">2023-11-23T14:08:59Z</dcterms:modified>
</cp:coreProperties>
</file>